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Minh Tri\Minh Tri_TCHC\ĐỀ ÁN\nam 2025\"/>
    </mc:Choice>
  </mc:AlternateContent>
  <xr:revisionPtr revIDLastSave="0" documentId="13_ncr:1_{7D7C468B-F615-4D95-B5AF-5AE537DDC11D}" xr6:coauthVersionLast="36" xr6:coauthVersionMax="36" xr10:uidLastSave="{00000000-0000-0000-0000-000000000000}"/>
  <bookViews>
    <workbookView xWindow="0" yWindow="0" windowWidth="19200" windowHeight="7185" firstSheet="1" activeTab="1" xr2:uid="{00000000-000D-0000-FFFF-FFFF00000000}"/>
  </bookViews>
  <sheets>
    <sheet name="foxz" sheetId="31" state="veryHidden" r:id="rId1"/>
    <sheet name="5a" sheetId="30" r:id="rId2"/>
    <sheet name="5b" sheetId="13" r:id="rId3"/>
  </sheets>
  <definedNames>
    <definedName name="_xlnm.Print_Area" localSheetId="1">'5a'!$A$1:$P$2120</definedName>
    <definedName name="_xlnm.Print_Titles" localSheetId="1">'5a'!$8:$9</definedName>
    <definedName name="_xlnm.Print_Titles" localSheetId="2">'5b'!$8:$12</definedName>
  </definedNames>
  <calcPr calcId="191029"/>
</workbook>
</file>

<file path=xl/calcChain.xml><?xml version="1.0" encoding="utf-8"?>
<calcChain xmlns="http://schemas.openxmlformats.org/spreadsheetml/2006/main">
  <c r="N868" i="30" l="1"/>
  <c r="N867" i="30" s="1"/>
  <c r="M868" i="30"/>
  <c r="M867" i="30" s="1"/>
  <c r="M864" i="30" s="1"/>
  <c r="L867" i="30"/>
  <c r="K867" i="30"/>
  <c r="K864" i="30" s="1"/>
  <c r="J867" i="30"/>
  <c r="J864" i="30" s="1"/>
  <c r="I867" i="30"/>
  <c r="H867" i="30"/>
  <c r="N865" i="30"/>
  <c r="M865" i="30"/>
  <c r="L865" i="30"/>
  <c r="K865" i="30"/>
  <c r="J865" i="30"/>
  <c r="I865" i="30"/>
  <c r="H865" i="30"/>
  <c r="N862" i="30"/>
  <c r="M862" i="30"/>
  <c r="L862" i="30"/>
  <c r="K862" i="30"/>
  <c r="J862" i="30"/>
  <c r="I862" i="30"/>
  <c r="H862" i="30"/>
  <c r="H859" i="30" s="1"/>
  <c r="N860" i="30"/>
  <c r="M860" i="30"/>
  <c r="L860" i="30"/>
  <c r="K860" i="30"/>
  <c r="J860" i="30"/>
  <c r="I860" i="30"/>
  <c r="N857" i="30"/>
  <c r="M857" i="30"/>
  <c r="L857" i="30"/>
  <c r="K857" i="30"/>
  <c r="J857" i="30"/>
  <c r="I857" i="30"/>
  <c r="H857" i="30"/>
  <c r="H854" i="30" s="1"/>
  <c r="N855" i="30"/>
  <c r="M855" i="30"/>
  <c r="M854" i="30" s="1"/>
  <c r="L855" i="30"/>
  <c r="K855" i="30"/>
  <c r="K854" i="30" s="1"/>
  <c r="J855" i="30"/>
  <c r="I855" i="30"/>
  <c r="I854" i="30" s="1"/>
  <c r="N852" i="30"/>
  <c r="M852" i="30"/>
  <c r="L852" i="30"/>
  <c r="K852" i="30"/>
  <c r="J852" i="30"/>
  <c r="I852" i="30"/>
  <c r="H852" i="30"/>
  <c r="H849" i="30" s="1"/>
  <c r="N850" i="30"/>
  <c r="M850" i="30"/>
  <c r="L850" i="30"/>
  <c r="K850" i="30"/>
  <c r="K849" i="30" s="1"/>
  <c r="J850" i="30"/>
  <c r="I850" i="30"/>
  <c r="N847" i="30"/>
  <c r="M847" i="30"/>
  <c r="L847" i="30"/>
  <c r="K847" i="30"/>
  <c r="J847" i="30"/>
  <c r="J844" i="30" s="1"/>
  <c r="I847" i="30"/>
  <c r="N845" i="30"/>
  <c r="M845" i="30"/>
  <c r="M844" i="30" s="1"/>
  <c r="L845" i="30"/>
  <c r="L844" i="30" s="1"/>
  <c r="K845" i="30"/>
  <c r="J845" i="30"/>
  <c r="I845" i="30"/>
  <c r="N844" i="30"/>
  <c r="H844" i="30"/>
  <c r="N842" i="30"/>
  <c r="M842" i="30"/>
  <c r="L842" i="30"/>
  <c r="K842" i="30"/>
  <c r="J842" i="30"/>
  <c r="I842" i="30"/>
  <c r="H842" i="30"/>
  <c r="H839" i="30" s="1"/>
  <c r="N840" i="30"/>
  <c r="M840" i="30"/>
  <c r="L840" i="30"/>
  <c r="K840" i="30"/>
  <c r="J840" i="30"/>
  <c r="I840" i="30"/>
  <c r="N835" i="30"/>
  <c r="N834" i="30" s="1"/>
  <c r="M835" i="30"/>
  <c r="M834" i="30" s="1"/>
  <c r="L835" i="30"/>
  <c r="L834" i="30" s="1"/>
  <c r="K835" i="30"/>
  <c r="K834" i="30" s="1"/>
  <c r="J835" i="30"/>
  <c r="J834" i="30" s="1"/>
  <c r="I835" i="30"/>
  <c r="I834" i="30" s="1"/>
  <c r="H834" i="30"/>
  <c r="N833" i="30"/>
  <c r="N832" i="30" s="1"/>
  <c r="M832" i="30"/>
  <c r="L832" i="30"/>
  <c r="L829" i="30" s="1"/>
  <c r="K832" i="30"/>
  <c r="J832" i="30"/>
  <c r="I832" i="30"/>
  <c r="H832" i="30"/>
  <c r="H829" i="30" s="1"/>
  <c r="N830" i="30"/>
  <c r="M830" i="30"/>
  <c r="L830" i="30"/>
  <c r="K830" i="30"/>
  <c r="J830" i="30"/>
  <c r="J829" i="30" s="1"/>
  <c r="I830" i="30"/>
  <c r="H830" i="30"/>
  <c r="M829" i="30"/>
  <c r="N828" i="30"/>
  <c r="N827" i="30" s="1"/>
  <c r="N824" i="30" s="1"/>
  <c r="M827" i="30"/>
  <c r="L827" i="30"/>
  <c r="K827" i="30"/>
  <c r="K824" i="30" s="1"/>
  <c r="J827" i="30"/>
  <c r="J824" i="30" s="1"/>
  <c r="I827" i="30"/>
  <c r="H827" i="30"/>
  <c r="N825" i="30"/>
  <c r="M825" i="30"/>
  <c r="L825" i="30"/>
  <c r="L824" i="30" s="1"/>
  <c r="K825" i="30"/>
  <c r="J825" i="30"/>
  <c r="I825" i="30"/>
  <c r="H825" i="30"/>
  <c r="H824" i="30" s="1"/>
  <c r="N823" i="30"/>
  <c r="N822" i="30" s="1"/>
  <c r="M823" i="30"/>
  <c r="M822" i="30" s="1"/>
  <c r="L822" i="30"/>
  <c r="K822" i="30"/>
  <c r="J822" i="30"/>
  <c r="I822" i="30"/>
  <c r="H822" i="30"/>
  <c r="N820" i="30"/>
  <c r="M820" i="30"/>
  <c r="L820" i="30"/>
  <c r="K820" i="30"/>
  <c r="J820" i="30"/>
  <c r="J819" i="30" s="1"/>
  <c r="I820" i="30"/>
  <c r="H820" i="30"/>
  <c r="N817" i="30"/>
  <c r="N814" i="30" s="1"/>
  <c r="M817" i="30"/>
  <c r="L817" i="30"/>
  <c r="K817" i="30"/>
  <c r="J817" i="30"/>
  <c r="I817" i="30"/>
  <c r="H817" i="30"/>
  <c r="H814" i="30" s="1"/>
  <c r="N815" i="30"/>
  <c r="M815" i="30"/>
  <c r="L815" i="30"/>
  <c r="L814" i="30" s="1"/>
  <c r="K815" i="30"/>
  <c r="J815" i="30"/>
  <c r="I815" i="30"/>
  <c r="N812" i="30"/>
  <c r="M812" i="30"/>
  <c r="L812" i="30"/>
  <c r="K812" i="30"/>
  <c r="J812" i="30"/>
  <c r="I812" i="30"/>
  <c r="H812" i="30"/>
  <c r="H809" i="30" s="1"/>
  <c r="N810" i="30"/>
  <c r="N809" i="30" s="1"/>
  <c r="M810" i="30"/>
  <c r="L810" i="30"/>
  <c r="K810" i="30"/>
  <c r="J810" i="30"/>
  <c r="J809" i="30" s="1"/>
  <c r="I810" i="30"/>
  <c r="N808" i="30"/>
  <c r="N807" i="30" s="1"/>
  <c r="M808" i="30"/>
  <c r="M807" i="30" s="1"/>
  <c r="L807" i="30"/>
  <c r="L804" i="30" s="1"/>
  <c r="K807" i="30"/>
  <c r="J807" i="30"/>
  <c r="I807" i="30"/>
  <c r="H807" i="30"/>
  <c r="N805" i="30"/>
  <c r="M805" i="30"/>
  <c r="M804" i="30" s="1"/>
  <c r="L805" i="30"/>
  <c r="K805" i="30"/>
  <c r="J805" i="30"/>
  <c r="I805" i="30"/>
  <c r="H804" i="30"/>
  <c r="N802" i="30"/>
  <c r="M802" i="30"/>
  <c r="L802" i="30"/>
  <c r="K802" i="30"/>
  <c r="K799" i="30" s="1"/>
  <c r="J802" i="30"/>
  <c r="I802" i="30"/>
  <c r="N800" i="30"/>
  <c r="M800" i="30"/>
  <c r="M799" i="30" s="1"/>
  <c r="L800" i="30"/>
  <c r="K800" i="30"/>
  <c r="J800" i="30"/>
  <c r="I800" i="30"/>
  <c r="I799" i="30" s="1"/>
  <c r="J799" i="30"/>
  <c r="N797" i="30"/>
  <c r="M797" i="30"/>
  <c r="L797" i="30"/>
  <c r="K797" i="30"/>
  <c r="J797" i="30"/>
  <c r="I797" i="30"/>
  <c r="H797" i="30"/>
  <c r="H794" i="30" s="1"/>
  <c r="N795" i="30"/>
  <c r="N794" i="30" s="1"/>
  <c r="M795" i="30"/>
  <c r="L795" i="30"/>
  <c r="K795" i="30"/>
  <c r="J795" i="30"/>
  <c r="J794" i="30" s="1"/>
  <c r="I795" i="30"/>
  <c r="M793" i="30"/>
  <c r="M792" i="30" s="1"/>
  <c r="N792" i="30"/>
  <c r="L792" i="30"/>
  <c r="K792" i="30"/>
  <c r="J792" i="30"/>
  <c r="I792" i="30"/>
  <c r="H792" i="30"/>
  <c r="H789" i="30" s="1"/>
  <c r="N790" i="30"/>
  <c r="M790" i="30"/>
  <c r="L790" i="30"/>
  <c r="K790" i="30"/>
  <c r="K789" i="30" s="1"/>
  <c r="J790" i="30"/>
  <c r="I790" i="30"/>
  <c r="N787" i="30"/>
  <c r="N784" i="30" s="1"/>
  <c r="M787" i="30"/>
  <c r="L787" i="30"/>
  <c r="K787" i="30"/>
  <c r="J787" i="30"/>
  <c r="J784" i="30" s="1"/>
  <c r="I787" i="30"/>
  <c r="H787" i="30"/>
  <c r="H784" i="30" s="1"/>
  <c r="N785" i="30"/>
  <c r="M785" i="30"/>
  <c r="L785" i="30"/>
  <c r="L784" i="30" s="1"/>
  <c r="K785" i="30"/>
  <c r="J785" i="30"/>
  <c r="I785" i="30"/>
  <c r="K784" i="30"/>
  <c r="N783" i="30"/>
  <c r="N782" i="30" s="1"/>
  <c r="M783" i="30"/>
  <c r="M782" i="30" s="1"/>
  <c r="L782" i="30"/>
  <c r="L779" i="30" s="1"/>
  <c r="K782" i="30"/>
  <c r="J782" i="30"/>
  <c r="I782" i="30"/>
  <c r="H782" i="30"/>
  <c r="H779" i="30" s="1"/>
  <c r="N780" i="30"/>
  <c r="M780" i="30"/>
  <c r="L780" i="30"/>
  <c r="K780" i="30"/>
  <c r="J780" i="30"/>
  <c r="J779" i="30" s="1"/>
  <c r="I780" i="30"/>
  <c r="I779" i="30" s="1"/>
  <c r="N777" i="30"/>
  <c r="M777" i="30"/>
  <c r="L777" i="30"/>
  <c r="K777" i="30"/>
  <c r="J777" i="30"/>
  <c r="I777" i="30"/>
  <c r="I774" i="30" s="1"/>
  <c r="H777" i="30"/>
  <c r="H774" i="30" s="1"/>
  <c r="N775" i="30"/>
  <c r="M775" i="30"/>
  <c r="L775" i="30"/>
  <c r="K775" i="30"/>
  <c r="K774" i="30" s="1"/>
  <c r="J775" i="30"/>
  <c r="I775" i="30"/>
  <c r="M774" i="30"/>
  <c r="L872" i="30"/>
  <c r="L870" i="30" s="1"/>
  <c r="M872" i="30"/>
  <c r="M870" i="30" s="1"/>
  <c r="N872" i="30"/>
  <c r="N870" i="30" s="1"/>
  <c r="L876" i="30"/>
  <c r="L874" i="30" s="1"/>
  <c r="M876" i="30"/>
  <c r="M874" i="30" s="1"/>
  <c r="N876" i="30"/>
  <c r="N874" i="30" s="1"/>
  <c r="K809" i="30" l="1"/>
  <c r="J814" i="30"/>
  <c r="I789" i="30"/>
  <c r="N799" i="30"/>
  <c r="L809" i="30"/>
  <c r="I809" i="30"/>
  <c r="M809" i="30"/>
  <c r="I819" i="30"/>
  <c r="N819" i="30"/>
  <c r="I829" i="30"/>
  <c r="J839" i="30"/>
  <c r="N839" i="30"/>
  <c r="L854" i="30"/>
  <c r="K859" i="30"/>
  <c r="K844" i="30"/>
  <c r="I844" i="30"/>
  <c r="J854" i="30"/>
  <c r="N854" i="30"/>
  <c r="I864" i="30"/>
  <c r="K779" i="30"/>
  <c r="I784" i="30"/>
  <c r="M784" i="30"/>
  <c r="K794" i="30"/>
  <c r="I804" i="30"/>
  <c r="K839" i="30"/>
  <c r="L849" i="30"/>
  <c r="L859" i="30"/>
  <c r="H864" i="30"/>
  <c r="L864" i="30"/>
  <c r="J774" i="30"/>
  <c r="N774" i="30"/>
  <c r="M779" i="30"/>
  <c r="L789" i="30"/>
  <c r="L794" i="30"/>
  <c r="I794" i="30"/>
  <c r="M794" i="30"/>
  <c r="L799" i="30"/>
  <c r="J804" i="30"/>
  <c r="N804" i="30"/>
  <c r="K804" i="30"/>
  <c r="K814" i="30"/>
  <c r="K819" i="30"/>
  <c r="H819" i="30"/>
  <c r="L819" i="30"/>
  <c r="L839" i="30"/>
  <c r="I839" i="30"/>
  <c r="M839" i="30"/>
  <c r="I849" i="30"/>
  <c r="M849" i="30"/>
  <c r="J849" i="30"/>
  <c r="N849" i="30"/>
  <c r="I859" i="30"/>
  <c r="M859" i="30"/>
  <c r="J859" i="30"/>
  <c r="N859" i="30"/>
  <c r="L774" i="30"/>
  <c r="L773" i="30" s="1"/>
  <c r="M789" i="30"/>
  <c r="J789" i="30"/>
  <c r="N789" i="30"/>
  <c r="I814" i="30"/>
  <c r="M814" i="30"/>
  <c r="M819" i="30"/>
  <c r="I824" i="30"/>
  <c r="M824" i="30"/>
  <c r="K829" i="30"/>
  <c r="N864" i="30"/>
  <c r="N829" i="30"/>
  <c r="N779" i="30"/>
  <c r="J84" i="13"/>
  <c r="I84" i="13"/>
  <c r="H84" i="13"/>
  <c r="G84" i="13"/>
  <c r="J78" i="13"/>
  <c r="H78" i="13"/>
  <c r="G78" i="13"/>
  <c r="J75" i="13"/>
  <c r="I75" i="13"/>
  <c r="H75" i="13"/>
  <c r="G75" i="13"/>
  <c r="J70" i="13"/>
  <c r="I70" i="13"/>
  <c r="H70" i="13"/>
  <c r="G70" i="13"/>
  <c r="J67" i="13"/>
  <c r="I67" i="13"/>
  <c r="H67" i="13"/>
  <c r="G67" i="13"/>
  <c r="J62" i="13"/>
  <c r="I62" i="13"/>
  <c r="H62" i="13"/>
  <c r="G62" i="13"/>
  <c r="J57" i="13"/>
  <c r="I57" i="13"/>
  <c r="H57" i="13"/>
  <c r="G57" i="13"/>
  <c r="J54" i="13"/>
  <c r="I54" i="13"/>
  <c r="H54" i="13"/>
  <c r="G54" i="13"/>
  <c r="J48" i="13"/>
  <c r="H48" i="13"/>
  <c r="G48" i="13"/>
  <c r="J42" i="13"/>
  <c r="I42" i="13"/>
  <c r="H42" i="13"/>
  <c r="G42" i="13"/>
  <c r="J39" i="13"/>
  <c r="I39" i="13"/>
  <c r="H39" i="13"/>
  <c r="G39" i="13"/>
  <c r="J32" i="13"/>
  <c r="H32" i="13"/>
  <c r="G32" i="13"/>
  <c r="J26" i="13"/>
  <c r="H26" i="13"/>
  <c r="G26" i="13"/>
  <c r="J21" i="13"/>
  <c r="I21" i="13"/>
  <c r="H21" i="13"/>
  <c r="G21" i="13"/>
  <c r="J14" i="13"/>
  <c r="I14" i="13"/>
  <c r="H14" i="13"/>
  <c r="G14" i="13"/>
  <c r="L2079" i="30"/>
  <c r="M2079" i="30"/>
  <c r="N2079" i="30"/>
  <c r="L2089" i="30"/>
  <c r="M2089" i="30"/>
  <c r="N2089" i="30"/>
  <c r="L2102" i="30"/>
  <c r="M2102" i="30"/>
  <c r="N2102" i="30"/>
  <c r="L2111" i="30"/>
  <c r="M2111" i="30"/>
  <c r="N2111" i="30"/>
  <c r="N640" i="30"/>
  <c r="M640" i="30"/>
  <c r="L640" i="30"/>
  <c r="N638" i="30"/>
  <c r="M638" i="30"/>
  <c r="L638" i="30"/>
  <c r="N632" i="30"/>
  <c r="M632" i="30"/>
  <c r="L632" i="30"/>
  <c r="N629" i="30"/>
  <c r="M629" i="30"/>
  <c r="L629" i="30"/>
  <c r="N624" i="30"/>
  <c r="M624" i="30"/>
  <c r="L624" i="30"/>
  <c r="N621" i="30"/>
  <c r="M621" i="30"/>
  <c r="L621" i="30"/>
  <c r="N615" i="30"/>
  <c r="M615" i="30"/>
  <c r="L615" i="30"/>
  <c r="N611" i="30"/>
  <c r="M611" i="30"/>
  <c r="L611" i="30"/>
  <c r="N600" i="30"/>
  <c r="M600" i="30"/>
  <c r="L600" i="30"/>
  <c r="N598" i="30"/>
  <c r="M598" i="30"/>
  <c r="L598" i="30"/>
  <c r="N592" i="30"/>
  <c r="N591" i="30" s="1"/>
  <c r="N589" i="30" s="1"/>
  <c r="M592" i="30"/>
  <c r="M591" i="30" s="1"/>
  <c r="M589" i="30" s="1"/>
  <c r="L592" i="30"/>
  <c r="L591" i="30" s="1"/>
  <c r="L589" i="30" s="1"/>
  <c r="N585" i="30"/>
  <c r="M585" i="30"/>
  <c r="L585" i="30"/>
  <c r="N582" i="30"/>
  <c r="M582" i="30"/>
  <c r="L582" i="30"/>
  <c r="N576" i="30"/>
  <c r="N570" i="30" s="1"/>
  <c r="M576" i="30"/>
  <c r="M570" i="30" s="1"/>
  <c r="L576" i="30"/>
  <c r="L570" i="30" s="1"/>
  <c r="N573" i="30"/>
  <c r="M573" i="30"/>
  <c r="L573" i="30"/>
  <c r="N566" i="30"/>
  <c r="M566" i="30"/>
  <c r="L566" i="30"/>
  <c r="N564" i="30"/>
  <c r="M564" i="30"/>
  <c r="L564" i="30"/>
  <c r="N558" i="30"/>
  <c r="N557" i="30" s="1"/>
  <c r="M558" i="30"/>
  <c r="M557" i="30" s="1"/>
  <c r="L558" i="30"/>
  <c r="L557" i="30" s="1"/>
  <c r="L555" i="30" s="1"/>
  <c r="N551" i="30"/>
  <c r="N550" i="30" s="1"/>
  <c r="N548" i="30" s="1"/>
  <c r="M551" i="30"/>
  <c r="M550" i="30" s="1"/>
  <c r="M548" i="30" s="1"/>
  <c r="L551" i="30"/>
  <c r="L550" i="30" s="1"/>
  <c r="L548" i="30" s="1"/>
  <c r="N545" i="30"/>
  <c r="N544" i="30" s="1"/>
  <c r="N542" i="30" s="1"/>
  <c r="M545" i="30"/>
  <c r="M544" i="30" s="1"/>
  <c r="M542" i="30" s="1"/>
  <c r="L545" i="30"/>
  <c r="L544" i="30" s="1"/>
  <c r="L542" i="30" s="1"/>
  <c r="N539" i="30"/>
  <c r="M539" i="30"/>
  <c r="L539" i="30"/>
  <c r="N536" i="30"/>
  <c r="M536" i="30"/>
  <c r="L536" i="30"/>
  <c r="N531" i="30"/>
  <c r="M531" i="30"/>
  <c r="L531" i="30"/>
  <c r="N528" i="30"/>
  <c r="M528" i="30"/>
  <c r="L528" i="30"/>
  <c r="N520" i="30"/>
  <c r="M520" i="30"/>
  <c r="L520" i="30"/>
  <c r="N516" i="30"/>
  <c r="M516" i="30"/>
  <c r="L516" i="30"/>
  <c r="N508" i="30"/>
  <c r="N507" i="30" s="1"/>
  <c r="N505" i="30" s="1"/>
  <c r="M508" i="30"/>
  <c r="M507" i="30" s="1"/>
  <c r="M505" i="30" s="1"/>
  <c r="L508" i="30"/>
  <c r="L507" i="30" s="1"/>
  <c r="L505" i="30" s="1"/>
  <c r="N500" i="30"/>
  <c r="N499" i="30" s="1"/>
  <c r="N497" i="30" s="1"/>
  <c r="M500" i="30"/>
  <c r="M499" i="30" s="1"/>
  <c r="M497" i="30" s="1"/>
  <c r="L500" i="30"/>
  <c r="L499" i="30" s="1"/>
  <c r="L497" i="30" s="1"/>
  <c r="N493" i="30"/>
  <c r="N492" i="30" s="1"/>
  <c r="N490" i="30" s="1"/>
  <c r="M493" i="30"/>
  <c r="M492" i="30" s="1"/>
  <c r="M490" i="30" s="1"/>
  <c r="L493" i="30"/>
  <c r="L492" i="30" s="1"/>
  <c r="L490" i="30" s="1"/>
  <c r="N488" i="30"/>
  <c r="M488" i="30"/>
  <c r="L488" i="30"/>
  <c r="N485" i="30"/>
  <c r="M485" i="30"/>
  <c r="L485" i="30"/>
  <c r="N480" i="30"/>
  <c r="M480" i="30"/>
  <c r="L480" i="30"/>
  <c r="N477" i="30"/>
  <c r="M477" i="30"/>
  <c r="L477" i="30"/>
  <c r="N472" i="30"/>
  <c r="M472" i="30"/>
  <c r="L472" i="30"/>
  <c r="N467" i="30"/>
  <c r="M467" i="30"/>
  <c r="L467" i="30"/>
  <c r="N462" i="30"/>
  <c r="M462" i="30"/>
  <c r="L462" i="30"/>
  <c r="N460" i="30"/>
  <c r="M460" i="30"/>
  <c r="L460" i="30"/>
  <c r="N455" i="30"/>
  <c r="M455" i="30"/>
  <c r="L455" i="30"/>
  <c r="N453" i="30"/>
  <c r="M453" i="30"/>
  <c r="L453" i="30"/>
  <c r="L446" i="30"/>
  <c r="L445" i="30" s="1"/>
  <c r="L444" i="30" s="1"/>
  <c r="L442" i="30" s="1"/>
  <c r="N445" i="30"/>
  <c r="N444" i="30" s="1"/>
  <c r="N442" i="30" s="1"/>
  <c r="M445" i="30"/>
  <c r="M444" i="30" s="1"/>
  <c r="M442" i="30" s="1"/>
  <c r="G2514" i="13"/>
  <c r="H2514" i="13"/>
  <c r="J2514" i="13"/>
  <c r="I2515" i="13"/>
  <c r="I2516" i="13"/>
  <c r="I2517" i="13"/>
  <c r="I2518" i="13"/>
  <c r="I2519" i="13"/>
  <c r="I2520" i="13"/>
  <c r="I2521" i="13"/>
  <c r="G2522" i="13"/>
  <c r="H2522" i="13"/>
  <c r="J2522" i="13"/>
  <c r="I2523" i="13"/>
  <c r="I2524" i="13"/>
  <c r="I2525" i="13"/>
  <c r="I2526" i="13"/>
  <c r="I2527" i="13"/>
  <c r="I2528" i="13"/>
  <c r="I2529" i="13"/>
  <c r="I2530" i="13"/>
  <c r="I2531" i="13"/>
  <c r="I2532" i="13"/>
  <c r="I2533" i="13"/>
  <c r="I2534" i="13"/>
  <c r="I2535" i="13"/>
  <c r="I2536" i="13"/>
  <c r="I2537" i="13"/>
  <c r="G2538" i="13"/>
  <c r="H2538" i="13"/>
  <c r="J2538" i="13"/>
  <c r="I2539" i="13"/>
  <c r="I2540" i="13"/>
  <c r="I2541" i="13"/>
  <c r="I2542" i="13"/>
  <c r="I2543" i="13"/>
  <c r="I2544" i="13"/>
  <c r="I2545" i="13"/>
  <c r="G1332" i="13"/>
  <c r="H1332" i="13"/>
  <c r="I1332" i="13"/>
  <c r="J1332" i="13"/>
  <c r="G1344" i="13"/>
  <c r="H1344" i="13"/>
  <c r="I1344" i="13"/>
  <c r="J1344" i="13"/>
  <c r="G1354" i="13"/>
  <c r="H1354" i="13"/>
  <c r="I1354" i="13"/>
  <c r="J1354" i="13"/>
  <c r="G1373" i="13"/>
  <c r="H1373" i="13"/>
  <c r="I1373" i="13"/>
  <c r="J1373" i="13"/>
  <c r="G1385" i="13"/>
  <c r="H1385" i="13"/>
  <c r="I1385" i="13"/>
  <c r="J1385" i="13"/>
  <c r="M773" i="30" l="1"/>
  <c r="N773" i="30"/>
  <c r="M610" i="30"/>
  <c r="M608" i="30" s="1"/>
  <c r="M628" i="30"/>
  <c r="M626" i="30" s="1"/>
  <c r="N2078" i="30"/>
  <c r="M2078" i="30"/>
  <c r="L2078" i="30"/>
  <c r="N452" i="30"/>
  <c r="N450" i="30" s="1"/>
  <c r="N484" i="30"/>
  <c r="N482" i="30" s="1"/>
  <c r="M452" i="30"/>
  <c r="M450" i="30" s="1"/>
  <c r="N459" i="30"/>
  <c r="N457" i="30" s="1"/>
  <c r="M620" i="30"/>
  <c r="M618" i="30" s="1"/>
  <c r="M637" i="30"/>
  <c r="M635" i="30" s="1"/>
  <c r="N476" i="30"/>
  <c r="N474" i="30" s="1"/>
  <c r="M572" i="30"/>
  <c r="L581" i="30"/>
  <c r="L579" i="30" s="1"/>
  <c r="N597" i="30"/>
  <c r="N595" i="30" s="1"/>
  <c r="N637" i="30"/>
  <c r="N635" i="30" s="1"/>
  <c r="L476" i="30"/>
  <c r="L474" i="30" s="1"/>
  <c r="M484" i="30"/>
  <c r="M482" i="30" s="1"/>
  <c r="N563" i="30"/>
  <c r="N561" i="30" s="1"/>
  <c r="M581" i="30"/>
  <c r="M579" i="30" s="1"/>
  <c r="M597" i="30"/>
  <c r="M595" i="30" s="1"/>
  <c r="M466" i="30"/>
  <c r="M464" i="30" s="1"/>
  <c r="N466" i="30"/>
  <c r="N464" i="30" s="1"/>
  <c r="L484" i="30"/>
  <c r="L482" i="30" s="1"/>
  <c r="M527" i="30"/>
  <c r="M525" i="30" s="1"/>
  <c r="M563" i="30"/>
  <c r="M561" i="30" s="1"/>
  <c r="N572" i="30"/>
  <c r="N610" i="30"/>
  <c r="N608" i="30" s="1"/>
  <c r="L620" i="30"/>
  <c r="L618" i="30" s="1"/>
  <c r="L452" i="30"/>
  <c r="L450" i="30" s="1"/>
  <c r="M459" i="30"/>
  <c r="M457" i="30" s="1"/>
  <c r="M476" i="30"/>
  <c r="M474" i="30" s="1"/>
  <c r="L515" i="30"/>
  <c r="L513" i="30" s="1"/>
  <c r="N527" i="30"/>
  <c r="N525" i="30" s="1"/>
  <c r="L535" i="30"/>
  <c r="L533" i="30" s="1"/>
  <c r="N581" i="30"/>
  <c r="N579" i="30" s="1"/>
  <c r="L628" i="30"/>
  <c r="L626" i="30" s="1"/>
  <c r="N515" i="30"/>
  <c r="N513" i="30" s="1"/>
  <c r="L527" i="30"/>
  <c r="L525" i="30" s="1"/>
  <c r="N535" i="30"/>
  <c r="N533" i="30" s="1"/>
  <c r="L610" i="30"/>
  <c r="L608" i="30" s="1"/>
  <c r="N628" i="30"/>
  <c r="N626" i="30" s="1"/>
  <c r="L459" i="30"/>
  <c r="L457" i="30" s="1"/>
  <c r="L563" i="30"/>
  <c r="L561" i="30" s="1"/>
  <c r="L597" i="30"/>
  <c r="L595" i="30" s="1"/>
  <c r="N620" i="30"/>
  <c r="N618" i="30" s="1"/>
  <c r="L637" i="30"/>
  <c r="L635" i="30" s="1"/>
  <c r="L466" i="30"/>
  <c r="L464" i="30" s="1"/>
  <c r="M515" i="30"/>
  <c r="M513" i="30" s="1"/>
  <c r="M535" i="30"/>
  <c r="M533" i="30" s="1"/>
  <c r="L572" i="30"/>
  <c r="I2514" i="13"/>
  <c r="I2522" i="13"/>
  <c r="H1066" i="13"/>
  <c r="I1066" i="13"/>
  <c r="J1066" i="13"/>
  <c r="H1069" i="13"/>
  <c r="I1069" i="13"/>
  <c r="J1069" i="13"/>
  <c r="H1073" i="13"/>
  <c r="I1073" i="13"/>
  <c r="J1073" i="13"/>
  <c r="H1080" i="13"/>
  <c r="I1080" i="13"/>
  <c r="J1080" i="13"/>
  <c r="H1083" i="13"/>
  <c r="I1083" i="13"/>
  <c r="J1083" i="13"/>
  <c r="H1086" i="13"/>
  <c r="I1086" i="13"/>
  <c r="H1090" i="13"/>
  <c r="I1090" i="13"/>
  <c r="J1090" i="13"/>
  <c r="H1096" i="13"/>
  <c r="I1096" i="13"/>
  <c r="J1096" i="13"/>
  <c r="H1104" i="13"/>
  <c r="I1104" i="13"/>
  <c r="J1104" i="13"/>
  <c r="H1110" i="13"/>
  <c r="I1110" i="13"/>
  <c r="J1110" i="13"/>
  <c r="H1113" i="13"/>
  <c r="I1113" i="13"/>
  <c r="J1113" i="13"/>
  <c r="H1117" i="13"/>
  <c r="I1117" i="13"/>
  <c r="J1117" i="13"/>
  <c r="H1123" i="13"/>
  <c r="I1123" i="13"/>
  <c r="J1123" i="13"/>
  <c r="H1130" i="13"/>
  <c r="I1130" i="13"/>
  <c r="J1130" i="13"/>
  <c r="G1131" i="13"/>
  <c r="G1130" i="13" s="1"/>
  <c r="G1129" i="13"/>
  <c r="G1128" i="13"/>
  <c r="G1127" i="13"/>
  <c r="G1126" i="13"/>
  <c r="G1125" i="13"/>
  <c r="G1124" i="13"/>
  <c r="G1122" i="13"/>
  <c r="G1121" i="13"/>
  <c r="G1120" i="13"/>
  <c r="G1119" i="13"/>
  <c r="G1118" i="13"/>
  <c r="G1116" i="13"/>
  <c r="G1115" i="13"/>
  <c r="G1114" i="13"/>
  <c r="G1112" i="13"/>
  <c r="G1111" i="13"/>
  <c r="G1109" i="13"/>
  <c r="G1108" i="13"/>
  <c r="G1107" i="13"/>
  <c r="G1106" i="13"/>
  <c r="G1105" i="13"/>
  <c r="G1103" i="13"/>
  <c r="G1102" i="13"/>
  <c r="G1101" i="13"/>
  <c r="G1100" i="13"/>
  <c r="G1099" i="13"/>
  <c r="G1098" i="13"/>
  <c r="G1097" i="13"/>
  <c r="G1095" i="13"/>
  <c r="G1094" i="13"/>
  <c r="G1093" i="13"/>
  <c r="G1092" i="13"/>
  <c r="G1091" i="13"/>
  <c r="G1089" i="13"/>
  <c r="G1088" i="13"/>
  <c r="G1087" i="13"/>
  <c r="G1085" i="13"/>
  <c r="G1084" i="13"/>
  <c r="G1082" i="13"/>
  <c r="G1081" i="13"/>
  <c r="G1079" i="13"/>
  <c r="G1078" i="13"/>
  <c r="G1077" i="13"/>
  <c r="G1076" i="13"/>
  <c r="G1075" i="13"/>
  <c r="G1074" i="13"/>
  <c r="G1072" i="13"/>
  <c r="G1071" i="13"/>
  <c r="G1070" i="13"/>
  <c r="G1068" i="13"/>
  <c r="G1067" i="13"/>
  <c r="M441" i="30" l="1"/>
  <c r="L441" i="30"/>
  <c r="N441" i="30"/>
  <c r="G1069" i="13"/>
  <c r="G1066" i="13"/>
  <c r="G1080" i="13"/>
  <c r="G1110" i="13"/>
  <c r="I1065" i="13"/>
  <c r="H1065" i="13"/>
  <c r="G1073" i="13"/>
  <c r="G1083" i="13"/>
  <c r="G1113" i="13"/>
  <c r="G1123" i="13"/>
  <c r="G1086" i="13"/>
  <c r="G1090" i="13"/>
  <c r="G1096" i="13"/>
  <c r="G1104" i="13"/>
  <c r="G1117" i="13"/>
  <c r="J1086" i="13"/>
  <c r="J1065" i="13" s="1"/>
  <c r="G1065" i="13" l="1"/>
  <c r="I90" i="13"/>
  <c r="J90" i="13"/>
  <c r="G90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90" i="13" l="1"/>
  <c r="I509" i="13"/>
  <c r="I508" i="13" s="1"/>
  <c r="G616" i="13"/>
  <c r="G615" i="13"/>
  <c r="G614" i="13"/>
  <c r="G613" i="13"/>
  <c r="G612" i="13"/>
  <c r="G611" i="13"/>
  <c r="N610" i="13"/>
  <c r="M610" i="13"/>
  <c r="L610" i="13"/>
  <c r="K610" i="13"/>
  <c r="H610" i="13"/>
  <c r="G609" i="13"/>
  <c r="G608" i="13"/>
  <c r="G607" i="13"/>
  <c r="G606" i="13"/>
  <c r="G605" i="13"/>
  <c r="G604" i="13"/>
  <c r="G603" i="13"/>
  <c r="G602" i="13"/>
  <c r="G601" i="13"/>
  <c r="N600" i="13"/>
  <c r="M600" i="13"/>
  <c r="L600" i="13"/>
  <c r="K600" i="13"/>
  <c r="H600" i="13"/>
  <c r="G599" i="13"/>
  <c r="G598" i="13"/>
  <c r="G597" i="13"/>
  <c r="G596" i="13"/>
  <c r="G595" i="13"/>
  <c r="G594" i="13"/>
  <c r="G593" i="13"/>
  <c r="N592" i="13"/>
  <c r="M592" i="13"/>
  <c r="L592" i="13"/>
  <c r="K592" i="13"/>
  <c r="H592" i="13"/>
  <c r="G591" i="13"/>
  <c r="G590" i="13"/>
  <c r="G589" i="13"/>
  <c r="G588" i="13"/>
  <c r="G587" i="13"/>
  <c r="G586" i="13"/>
  <c r="G585" i="13"/>
  <c r="G584" i="13"/>
  <c r="G583" i="13"/>
  <c r="N582" i="13"/>
  <c r="M582" i="13"/>
  <c r="L582" i="13"/>
  <c r="K582" i="13"/>
  <c r="H582" i="13"/>
  <c r="G581" i="13"/>
  <c r="G580" i="13"/>
  <c r="G579" i="13"/>
  <c r="G578" i="13"/>
  <c r="G577" i="13"/>
  <c r="G576" i="13"/>
  <c r="N575" i="13"/>
  <c r="M575" i="13"/>
  <c r="L575" i="13"/>
  <c r="K575" i="13"/>
  <c r="H575" i="13"/>
  <c r="G574" i="13"/>
  <c r="G573" i="13"/>
  <c r="G572" i="13"/>
  <c r="G571" i="13"/>
  <c r="G570" i="13"/>
  <c r="G569" i="13"/>
  <c r="G568" i="13"/>
  <c r="N567" i="13"/>
  <c r="M567" i="13"/>
  <c r="L567" i="13"/>
  <c r="K567" i="13"/>
  <c r="H567" i="13"/>
  <c r="G566" i="13"/>
  <c r="G565" i="13"/>
  <c r="G564" i="13"/>
  <c r="G563" i="13"/>
  <c r="G562" i="13"/>
  <c r="G561" i="13"/>
  <c r="G560" i="13"/>
  <c r="G559" i="13"/>
  <c r="N558" i="13"/>
  <c r="M558" i="13"/>
  <c r="L558" i="13"/>
  <c r="K558" i="13"/>
  <c r="H558" i="13"/>
  <c r="G557" i="13"/>
  <c r="G556" i="13"/>
  <c r="G555" i="13"/>
  <c r="G554" i="13"/>
  <c r="G553" i="13"/>
  <c r="G552" i="13"/>
  <c r="G551" i="13"/>
  <c r="N550" i="13"/>
  <c r="M550" i="13"/>
  <c r="L550" i="13"/>
  <c r="K550" i="13"/>
  <c r="H550" i="13"/>
  <c r="G549" i="13"/>
  <c r="G548" i="13"/>
  <c r="G547" i="13"/>
  <c r="G546" i="13"/>
  <c r="G545" i="13"/>
  <c r="G544" i="13"/>
  <c r="G543" i="13"/>
  <c r="N542" i="13"/>
  <c r="M542" i="13"/>
  <c r="L542" i="13"/>
  <c r="K542" i="13"/>
  <c r="H542" i="13"/>
  <c r="G541" i="13"/>
  <c r="G540" i="13"/>
  <c r="G539" i="13"/>
  <c r="G538" i="13"/>
  <c r="G537" i="13"/>
  <c r="G536" i="13"/>
  <c r="G535" i="13"/>
  <c r="G534" i="13"/>
  <c r="G533" i="13"/>
  <c r="G532" i="13"/>
  <c r="G531" i="13"/>
  <c r="N530" i="13"/>
  <c r="M530" i="13"/>
  <c r="L530" i="13"/>
  <c r="K530" i="13"/>
  <c r="H530" i="13"/>
  <c r="G529" i="13"/>
  <c r="G528" i="13"/>
  <c r="G527" i="13"/>
  <c r="G526" i="13"/>
  <c r="G525" i="13"/>
  <c r="G524" i="13"/>
  <c r="G523" i="13"/>
  <c r="N522" i="13"/>
  <c r="M522" i="13"/>
  <c r="L522" i="13"/>
  <c r="K522" i="13"/>
  <c r="H522" i="13"/>
  <c r="G521" i="13"/>
  <c r="G520" i="13"/>
  <c r="G519" i="13"/>
  <c r="G518" i="13"/>
  <c r="G517" i="13"/>
  <c r="G516" i="13"/>
  <c r="G515" i="13"/>
  <c r="G514" i="13"/>
  <c r="G513" i="13"/>
  <c r="G512" i="13"/>
  <c r="G511" i="13"/>
  <c r="G510" i="13"/>
  <c r="N509" i="13"/>
  <c r="M509" i="13"/>
  <c r="L509" i="13"/>
  <c r="K509" i="13"/>
  <c r="J509" i="13"/>
  <c r="J508" i="13" s="1"/>
  <c r="H509" i="13"/>
  <c r="G610" i="13" l="1"/>
  <c r="H508" i="13"/>
  <c r="G522" i="13"/>
  <c r="G542" i="13"/>
  <c r="G582" i="13"/>
  <c r="G567" i="13"/>
  <c r="G592" i="13"/>
  <c r="G509" i="13"/>
  <c r="G550" i="13"/>
  <c r="G558" i="13"/>
  <c r="G600" i="13"/>
  <c r="G530" i="13"/>
  <c r="G575" i="13"/>
  <c r="G508" i="13" l="1"/>
  <c r="M434" i="30" l="1"/>
  <c r="N434" i="30"/>
  <c r="N432" i="30" s="1"/>
  <c r="L434" i="30"/>
  <c r="L432" i="30" s="1"/>
  <c r="M428" i="30"/>
  <c r="M426" i="30" s="1"/>
  <c r="N428" i="30"/>
  <c r="N426" i="30" s="1"/>
  <c r="L428" i="30"/>
  <c r="L426" i="30" s="1"/>
  <c r="M416" i="30"/>
  <c r="M414" i="30" s="1"/>
  <c r="N416" i="30"/>
  <c r="N414" i="30" s="1"/>
  <c r="L416" i="30"/>
  <c r="L414" i="30" s="1"/>
  <c r="M411" i="30"/>
  <c r="M409" i="30" s="1"/>
  <c r="N411" i="30"/>
  <c r="N409" i="30" s="1"/>
  <c r="L411" i="30"/>
  <c r="L409" i="30" s="1"/>
  <c r="M405" i="30"/>
  <c r="M403" i="30" s="1"/>
  <c r="N405" i="30"/>
  <c r="N403" i="30" s="1"/>
  <c r="L405" i="30"/>
  <c r="L403" i="30" s="1"/>
  <c r="M400" i="30"/>
  <c r="M398" i="30" s="1"/>
  <c r="N400" i="30"/>
  <c r="N398" i="30" s="1"/>
  <c r="L400" i="30"/>
  <c r="L398" i="30" s="1"/>
  <c r="M395" i="30"/>
  <c r="M393" i="30" s="1"/>
  <c r="N395" i="30"/>
  <c r="N393" i="30" s="1"/>
  <c r="L395" i="30"/>
  <c r="L393" i="30" s="1"/>
  <c r="L390" i="30"/>
  <c r="L388" i="30" s="1"/>
  <c r="M390" i="30"/>
  <c r="M388" i="30" s="1"/>
  <c r="N392" i="30"/>
  <c r="N390" i="30" s="1"/>
  <c r="N388" i="30" s="1"/>
  <c r="N439" i="30"/>
  <c r="N437" i="30" s="1"/>
  <c r="M439" i="30"/>
  <c r="M437" i="30" s="1"/>
  <c r="L439" i="30"/>
  <c r="L437" i="30" s="1"/>
  <c r="M432" i="30"/>
  <c r="N424" i="30"/>
  <c r="N422" i="30" s="1"/>
  <c r="M424" i="30"/>
  <c r="M422" i="30" s="1"/>
  <c r="L424" i="30"/>
  <c r="L422" i="30" s="1"/>
  <c r="N386" i="30"/>
  <c r="N384" i="30" s="1"/>
  <c r="M386" i="30"/>
  <c r="M384" i="30" s="1"/>
  <c r="L386" i="30"/>
  <c r="L384" i="30" s="1"/>
  <c r="N382" i="30" l="1"/>
  <c r="N380" i="30" s="1"/>
  <c r="N379" i="30" s="1"/>
  <c r="M382" i="30"/>
  <c r="M380" i="30" s="1"/>
  <c r="M379" i="30" s="1"/>
  <c r="L382" i="30"/>
  <c r="L380" i="30" s="1"/>
  <c r="L379" i="30" s="1"/>
  <c r="M89" i="30" l="1"/>
  <c r="M87" i="30" s="1"/>
  <c r="N89" i="30"/>
  <c r="N87" i="30" s="1"/>
  <c r="L89" i="30"/>
  <c r="L87" i="30" s="1"/>
  <c r="M84" i="30"/>
  <c r="M82" i="30" s="1"/>
  <c r="N84" i="30"/>
  <c r="N82" i="30" s="1"/>
  <c r="L84" i="30"/>
  <c r="L82" i="30" s="1"/>
  <c r="M77" i="30"/>
  <c r="M75" i="30" s="1"/>
  <c r="N77" i="30"/>
  <c r="N75" i="30" s="1"/>
  <c r="L77" i="30"/>
  <c r="L75" i="30" s="1"/>
  <c r="M72" i="30"/>
  <c r="M70" i="30" s="1"/>
  <c r="N72" i="30"/>
  <c r="N70" i="30" s="1"/>
  <c r="L72" i="30"/>
  <c r="L70" i="30" s="1"/>
  <c r="M68" i="30"/>
  <c r="M66" i="30" s="1"/>
  <c r="N68" i="30"/>
  <c r="N66" i="30" s="1"/>
  <c r="L68" i="30"/>
  <c r="L66" i="30" s="1"/>
  <c r="M62" i="30"/>
  <c r="M60" i="30" s="1"/>
  <c r="N62" i="30"/>
  <c r="N60" i="30" s="1"/>
  <c r="L62" i="30"/>
  <c r="L60" i="30" s="1"/>
  <c r="M56" i="30"/>
  <c r="M54" i="30" s="1"/>
  <c r="N56" i="30"/>
  <c r="N54" i="30" s="1"/>
  <c r="L56" i="30"/>
  <c r="L54" i="30" s="1"/>
  <c r="M50" i="30"/>
  <c r="M48" i="30" s="1"/>
  <c r="N50" i="30"/>
  <c r="N48" i="30" s="1"/>
  <c r="L50" i="30"/>
  <c r="L48" i="30" s="1"/>
  <c r="M45" i="30"/>
  <c r="M43" i="30" s="1"/>
  <c r="N45" i="30"/>
  <c r="N43" i="30" s="1"/>
  <c r="L45" i="30"/>
  <c r="L43" i="30" s="1"/>
  <c r="M38" i="30"/>
  <c r="M36" i="30" s="1"/>
  <c r="N38" i="30"/>
  <c r="N36" i="30" s="1"/>
  <c r="L38" i="30"/>
  <c r="L36" i="30" s="1"/>
  <c r="M34" i="30"/>
  <c r="M32" i="30" s="1"/>
  <c r="N34" i="30"/>
  <c r="N32" i="30" s="1"/>
  <c r="L34" i="30"/>
  <c r="L32" i="30" s="1"/>
  <c r="M26" i="30"/>
  <c r="M24" i="30" s="1"/>
  <c r="N26" i="30"/>
  <c r="N24" i="30" s="1"/>
  <c r="L26" i="30"/>
  <c r="L24" i="30" s="1"/>
  <c r="M21" i="30"/>
  <c r="M19" i="30" s="1"/>
  <c r="N21" i="30"/>
  <c r="N19" i="30" s="1"/>
  <c r="L21" i="30"/>
  <c r="L19" i="30" s="1"/>
  <c r="M17" i="30"/>
  <c r="M15" i="30" s="1"/>
  <c r="N17" i="30"/>
  <c r="N15" i="30" s="1"/>
  <c r="L17" i="30"/>
  <c r="L15" i="30" s="1"/>
  <c r="M13" i="30"/>
  <c r="M11" i="30" s="1"/>
  <c r="N13" i="30"/>
  <c r="N11" i="30" s="1"/>
  <c r="L13" i="30"/>
  <c r="L11" i="30" s="1"/>
  <c r="G320" i="13"/>
  <c r="G319" i="13"/>
  <c r="G318" i="13"/>
  <c r="G317" i="13"/>
  <c r="G316" i="13"/>
  <c r="G315" i="13"/>
  <c r="G314" i="13"/>
  <c r="G313" i="13"/>
  <c r="G312" i="13"/>
  <c r="G311" i="13"/>
  <c r="G310" i="13"/>
  <c r="J309" i="13"/>
  <c r="I309" i="13"/>
  <c r="H309" i="13"/>
  <c r="G308" i="13"/>
  <c r="G307" i="13"/>
  <c r="G306" i="13"/>
  <c r="G305" i="13"/>
  <c r="G304" i="13"/>
  <c r="G303" i="13"/>
  <c r="G302" i="13"/>
  <c r="G301" i="13"/>
  <c r="G300" i="13"/>
  <c r="G299" i="13"/>
  <c r="J298" i="13"/>
  <c r="I298" i="13"/>
  <c r="H298" i="13"/>
  <c r="G297" i="13"/>
  <c r="G296" i="13"/>
  <c r="G295" i="13"/>
  <c r="G294" i="13"/>
  <c r="G293" i="13"/>
  <c r="G292" i="13"/>
  <c r="G291" i="13"/>
  <c r="G290" i="13"/>
  <c r="J289" i="13"/>
  <c r="I289" i="13"/>
  <c r="H289" i="13"/>
  <c r="G288" i="13"/>
  <c r="G287" i="13"/>
  <c r="G286" i="13"/>
  <c r="G285" i="13"/>
  <c r="G284" i="13"/>
  <c r="G283" i="13"/>
  <c r="G282" i="13"/>
  <c r="G281" i="13"/>
  <c r="G280" i="13"/>
  <c r="G279" i="13"/>
  <c r="G278" i="13"/>
  <c r="J277" i="13"/>
  <c r="I277" i="13"/>
  <c r="H277" i="13"/>
  <c r="G276" i="13"/>
  <c r="G275" i="13"/>
  <c r="G274" i="13"/>
  <c r="G273" i="13"/>
  <c r="G272" i="13"/>
  <c r="G271" i="13"/>
  <c r="G270" i="13"/>
  <c r="G269" i="13"/>
  <c r="G268" i="13"/>
  <c r="J267" i="13"/>
  <c r="I267" i="13"/>
  <c r="H267" i="13"/>
  <c r="G266" i="13"/>
  <c r="G265" i="13"/>
  <c r="G264" i="13"/>
  <c r="G263" i="13"/>
  <c r="G262" i="13"/>
  <c r="G261" i="13"/>
  <c r="G260" i="13"/>
  <c r="J259" i="13"/>
  <c r="I259" i="13"/>
  <c r="H259" i="13"/>
  <c r="G258" i="13"/>
  <c r="G257" i="13"/>
  <c r="G256" i="13"/>
  <c r="G255" i="13"/>
  <c r="G254" i="13"/>
  <c r="J253" i="13"/>
  <c r="I253" i="13"/>
  <c r="H253" i="13"/>
  <c r="G252" i="13"/>
  <c r="G251" i="13"/>
  <c r="G250" i="13"/>
  <c r="G249" i="13"/>
  <c r="G248" i="13"/>
  <c r="G247" i="13"/>
  <c r="G246" i="13"/>
  <c r="G245" i="13"/>
  <c r="J244" i="13"/>
  <c r="I244" i="13"/>
  <c r="H244" i="13"/>
  <c r="G243" i="13"/>
  <c r="G242" i="13"/>
  <c r="G241" i="13"/>
  <c r="J240" i="13"/>
  <c r="I240" i="13"/>
  <c r="H240" i="13"/>
  <c r="G239" i="13"/>
  <c r="G238" i="13"/>
  <c r="G237" i="13"/>
  <c r="G236" i="13"/>
  <c r="G235" i="13"/>
  <c r="G234" i="13"/>
  <c r="G233" i="13"/>
  <c r="G232" i="13"/>
  <c r="G231" i="13"/>
  <c r="G230" i="13"/>
  <c r="G229" i="13"/>
  <c r="J228" i="13"/>
  <c r="I228" i="13"/>
  <c r="H228" i="13"/>
  <c r="G227" i="13"/>
  <c r="G226" i="13"/>
  <c r="G225" i="13"/>
  <c r="G224" i="13"/>
  <c r="G223" i="13"/>
  <c r="G222" i="13"/>
  <c r="G221" i="13"/>
  <c r="J220" i="13"/>
  <c r="I220" i="13"/>
  <c r="H220" i="13"/>
  <c r="G219" i="13"/>
  <c r="G218" i="13"/>
  <c r="G217" i="13"/>
  <c r="G216" i="13"/>
  <c r="J215" i="13"/>
  <c r="I215" i="13"/>
  <c r="H215" i="13"/>
  <c r="M247" i="30"/>
  <c r="N247" i="30"/>
  <c r="N243" i="30" s="1"/>
  <c r="L247" i="30"/>
  <c r="L244" i="30"/>
  <c r="M239" i="30"/>
  <c r="M237" i="30" s="1"/>
  <c r="N239" i="30"/>
  <c r="N237" i="30" s="1"/>
  <c r="L239" i="30"/>
  <c r="L237" i="30" s="1"/>
  <c r="N232" i="30"/>
  <c r="N230" i="30" s="1"/>
  <c r="M232" i="30"/>
  <c r="M230" i="30" s="1"/>
  <c r="L232" i="30"/>
  <c r="L230" i="30" s="1"/>
  <c r="M223" i="30"/>
  <c r="M221" i="30" s="1"/>
  <c r="N223" i="30"/>
  <c r="N221" i="30" s="1"/>
  <c r="L223" i="30"/>
  <c r="L221" i="30" s="1"/>
  <c r="M217" i="30"/>
  <c r="M215" i="30" s="1"/>
  <c r="N217" i="30"/>
  <c r="N215" i="30" s="1"/>
  <c r="L217" i="30"/>
  <c r="L215" i="30" s="1"/>
  <c r="M210" i="30"/>
  <c r="M208" i="30" s="1"/>
  <c r="N210" i="30"/>
  <c r="N208" i="30" s="1"/>
  <c r="L210" i="30"/>
  <c r="L208" i="30" s="1"/>
  <c r="M206" i="30"/>
  <c r="M204" i="30" s="1"/>
  <c r="N206" i="30"/>
  <c r="N204" i="30" s="1"/>
  <c r="L206" i="30"/>
  <c r="L204" i="30" s="1"/>
  <c r="M199" i="30"/>
  <c r="M197" i="30" s="1"/>
  <c r="N199" i="30"/>
  <c r="N197" i="30" s="1"/>
  <c r="L199" i="30"/>
  <c r="L197" i="30" s="1"/>
  <c r="M193" i="30"/>
  <c r="M191" i="30" s="1"/>
  <c r="N193" i="30"/>
  <c r="N191" i="30" s="1"/>
  <c r="L193" i="30"/>
  <c r="L191" i="30" s="1"/>
  <c r="M189" i="30"/>
  <c r="M187" i="30" s="1"/>
  <c r="N189" i="30"/>
  <c r="N187" i="30" s="1"/>
  <c r="L189" i="30"/>
  <c r="L187" i="30" s="1"/>
  <c r="M182" i="30"/>
  <c r="M180" i="30" s="1"/>
  <c r="N182" i="30"/>
  <c r="N180" i="30" s="1"/>
  <c r="L182" i="30"/>
  <c r="L180" i="30" s="1"/>
  <c r="M178" i="30"/>
  <c r="M176" i="30" s="1"/>
  <c r="N178" i="30"/>
  <c r="N176" i="30" s="1"/>
  <c r="L178" i="30"/>
  <c r="L176" i="30" s="1"/>
  <c r="M244" i="30"/>
  <c r="I244" i="30"/>
  <c r="H214" i="13" l="1"/>
  <c r="G277" i="13"/>
  <c r="G289" i="13"/>
  <c r="J214" i="13"/>
  <c r="G240" i="13"/>
  <c r="G228" i="13"/>
  <c r="G259" i="13"/>
  <c r="I214" i="13"/>
  <c r="M10" i="30"/>
  <c r="L10" i="30"/>
  <c r="N10" i="30"/>
  <c r="L243" i="30"/>
  <c r="L175" i="30" s="1"/>
  <c r="M243" i="30"/>
  <c r="M175" i="30" s="1"/>
  <c r="G220" i="13"/>
  <c r="G267" i="13"/>
  <c r="G215" i="13"/>
  <c r="G253" i="13"/>
  <c r="G309" i="13"/>
  <c r="G244" i="13"/>
  <c r="G298" i="13"/>
  <c r="N175" i="30"/>
  <c r="G214" i="13" l="1"/>
  <c r="J770" i="13" l="1"/>
  <c r="G770" i="13"/>
  <c r="I778" i="13"/>
  <c r="H777" i="13"/>
  <c r="I776" i="13"/>
  <c r="I775" i="13"/>
  <c r="H774" i="13"/>
  <c r="I773" i="13"/>
  <c r="I772" i="13"/>
  <c r="H771" i="13"/>
  <c r="J761" i="13"/>
  <c r="G761" i="13"/>
  <c r="H769" i="13"/>
  <c r="I768" i="13"/>
  <c r="I767" i="13"/>
  <c r="I766" i="13"/>
  <c r="H765" i="13"/>
  <c r="I764" i="13"/>
  <c r="I763" i="13"/>
  <c r="H762" i="13"/>
  <c r="J751" i="13"/>
  <c r="G751" i="13"/>
  <c r="I760" i="13"/>
  <c r="I759" i="13"/>
  <c r="H758" i="13"/>
  <c r="I757" i="13"/>
  <c r="I756" i="13"/>
  <c r="H755" i="13"/>
  <c r="I754" i="13"/>
  <c r="I753" i="13"/>
  <c r="J740" i="13"/>
  <c r="G740" i="13"/>
  <c r="I750" i="13"/>
  <c r="I749" i="13"/>
  <c r="I748" i="13"/>
  <c r="H747" i="13"/>
  <c r="I746" i="13"/>
  <c r="I745" i="13"/>
  <c r="H744" i="13"/>
  <c r="I743" i="13"/>
  <c r="H741" i="13"/>
  <c r="J730" i="13"/>
  <c r="G730" i="13"/>
  <c r="I739" i="13"/>
  <c r="I738" i="13"/>
  <c r="H737" i="13"/>
  <c r="I736" i="13"/>
  <c r="I735" i="13"/>
  <c r="H734" i="13"/>
  <c r="I733" i="13"/>
  <c r="H732" i="13"/>
  <c r="H731" i="13"/>
  <c r="G729" i="13" l="1"/>
  <c r="H770" i="13"/>
  <c r="J729" i="13"/>
  <c r="I770" i="13"/>
  <c r="H751" i="13"/>
  <c r="H761" i="13"/>
  <c r="I761" i="13"/>
  <c r="I751" i="13"/>
  <c r="H740" i="13"/>
  <c r="H730" i="13"/>
  <c r="I740" i="13"/>
  <c r="I730" i="13"/>
  <c r="I729" i="13" l="1"/>
  <c r="H729" i="13"/>
  <c r="N657" i="30"/>
  <c r="M657" i="30"/>
  <c r="L657" i="30"/>
  <c r="N654" i="30"/>
  <c r="M654" i="30"/>
  <c r="L654" i="30"/>
  <c r="N651" i="30"/>
  <c r="M651" i="30"/>
  <c r="L651" i="30"/>
  <c r="N648" i="30"/>
  <c r="M648" i="30"/>
  <c r="L648" i="30"/>
  <c r="M645" i="30"/>
  <c r="N645" i="30"/>
  <c r="L645" i="30"/>
  <c r="P655" i="30"/>
  <c r="O650" i="30"/>
  <c r="O653" i="30" s="1"/>
  <c r="O656" i="30" s="1"/>
  <c r="O659" i="30" s="1"/>
  <c r="L644" i="30" l="1"/>
  <c r="N644" i="30"/>
  <c r="M644" i="30"/>
  <c r="G728" i="13"/>
  <c r="G727" i="13"/>
  <c r="G726" i="13"/>
  <c r="G725" i="13"/>
  <c r="G724" i="13"/>
  <c r="G723" i="13"/>
  <c r="G722" i="13"/>
  <c r="J721" i="13"/>
  <c r="I721" i="13"/>
  <c r="H721" i="13"/>
  <c r="G720" i="13"/>
  <c r="G719" i="13"/>
  <c r="G718" i="13"/>
  <c r="J717" i="13"/>
  <c r="I717" i="13"/>
  <c r="H717" i="13"/>
  <c r="G716" i="13"/>
  <c r="G715" i="13"/>
  <c r="J714" i="13"/>
  <c r="I714" i="13"/>
  <c r="H714" i="13"/>
  <c r="G713" i="13"/>
  <c r="G712" i="13"/>
  <c r="G711" i="13"/>
  <c r="G710" i="13"/>
  <c r="G709" i="13"/>
  <c r="G708" i="13"/>
  <c r="G707" i="13"/>
  <c r="J706" i="13"/>
  <c r="I706" i="13"/>
  <c r="H706" i="13"/>
  <c r="G705" i="13"/>
  <c r="G704" i="13"/>
  <c r="G703" i="13"/>
  <c r="G702" i="13"/>
  <c r="J701" i="13"/>
  <c r="I701" i="13"/>
  <c r="H701" i="13"/>
  <c r="G700" i="13"/>
  <c r="G699" i="13"/>
  <c r="G698" i="13"/>
  <c r="G697" i="13"/>
  <c r="J696" i="13"/>
  <c r="I696" i="13"/>
  <c r="H696" i="13"/>
  <c r="G695" i="13"/>
  <c r="G694" i="13"/>
  <c r="G693" i="13"/>
  <c r="J692" i="13"/>
  <c r="I692" i="13"/>
  <c r="H692" i="13"/>
  <c r="G691" i="13"/>
  <c r="G690" i="13"/>
  <c r="G689" i="13"/>
  <c r="G688" i="13"/>
  <c r="J687" i="13"/>
  <c r="I687" i="13"/>
  <c r="H687" i="13"/>
  <c r="G686" i="13"/>
  <c r="G685" i="13" s="1"/>
  <c r="J685" i="13"/>
  <c r="I685" i="13"/>
  <c r="H685" i="13"/>
  <c r="G684" i="13"/>
  <c r="G683" i="13"/>
  <c r="J682" i="13"/>
  <c r="I682" i="13"/>
  <c r="H682" i="13"/>
  <c r="G681" i="13"/>
  <c r="G680" i="13"/>
  <c r="G679" i="13"/>
  <c r="J678" i="13"/>
  <c r="I678" i="13"/>
  <c r="H678" i="13"/>
  <c r="G677" i="13"/>
  <c r="G676" i="13"/>
  <c r="G675" i="13"/>
  <c r="J674" i="13"/>
  <c r="I674" i="13"/>
  <c r="H674" i="13"/>
  <c r="G673" i="13"/>
  <c r="G672" i="13"/>
  <c r="G671" i="13"/>
  <c r="G670" i="13"/>
  <c r="G669" i="13"/>
  <c r="J668" i="13"/>
  <c r="I668" i="13"/>
  <c r="H668" i="13"/>
  <c r="G667" i="13"/>
  <c r="G666" i="13"/>
  <c r="G665" i="13"/>
  <c r="G664" i="13"/>
  <c r="J663" i="13"/>
  <c r="I663" i="13"/>
  <c r="H663" i="13"/>
  <c r="G662" i="13"/>
  <c r="G661" i="13"/>
  <c r="G660" i="13"/>
  <c r="G659" i="13"/>
  <c r="J658" i="13"/>
  <c r="I658" i="13"/>
  <c r="H658" i="13"/>
  <c r="G657" i="13"/>
  <c r="G656" i="13"/>
  <c r="G655" i="13"/>
  <c r="G654" i="13"/>
  <c r="J653" i="13"/>
  <c r="I653" i="13"/>
  <c r="H653" i="13"/>
  <c r="G652" i="13"/>
  <c r="G651" i="13"/>
  <c r="G650" i="13"/>
  <c r="J649" i="13"/>
  <c r="I649" i="13"/>
  <c r="H649" i="13"/>
  <c r="G648" i="13"/>
  <c r="G647" i="13" s="1"/>
  <c r="J647" i="13"/>
  <c r="I647" i="13"/>
  <c r="H647" i="13"/>
  <c r="G646" i="13"/>
  <c r="G645" i="13"/>
  <c r="G644" i="13"/>
  <c r="G643" i="13"/>
  <c r="J642" i="13"/>
  <c r="I642" i="13"/>
  <c r="H642" i="13"/>
  <c r="G641" i="13"/>
  <c r="G640" i="13"/>
  <c r="G639" i="13"/>
  <c r="G638" i="13"/>
  <c r="J637" i="13"/>
  <c r="I637" i="13"/>
  <c r="H637" i="13"/>
  <c r="G636" i="13"/>
  <c r="G635" i="13"/>
  <c r="G634" i="13"/>
  <c r="G633" i="13"/>
  <c r="G632" i="13"/>
  <c r="J631" i="13"/>
  <c r="I631" i="13"/>
  <c r="H631" i="13"/>
  <c r="G630" i="13"/>
  <c r="G629" i="13"/>
  <c r="G628" i="13"/>
  <c r="G627" i="13"/>
  <c r="G626" i="13"/>
  <c r="G625" i="13"/>
  <c r="J624" i="13"/>
  <c r="I624" i="13"/>
  <c r="H624" i="13"/>
  <c r="G623" i="13"/>
  <c r="G622" i="13"/>
  <c r="G621" i="13"/>
  <c r="G620" i="13"/>
  <c r="G619" i="13"/>
  <c r="J618" i="13"/>
  <c r="I618" i="13"/>
  <c r="H618" i="13"/>
  <c r="G714" i="13" l="1"/>
  <c r="J617" i="13"/>
  <c r="H617" i="13"/>
  <c r="I617" i="13"/>
  <c r="G721" i="13"/>
  <c r="G649" i="13"/>
  <c r="G658" i="13"/>
  <c r="G642" i="13"/>
  <c r="G674" i="13"/>
  <c r="G624" i="13"/>
  <c r="G678" i="13"/>
  <c r="G687" i="13"/>
  <c r="G696" i="13"/>
  <c r="G663" i="13"/>
  <c r="G618" i="13"/>
  <c r="G682" i="13"/>
  <c r="G717" i="13"/>
  <c r="G668" i="13"/>
  <c r="G706" i="13"/>
  <c r="G637" i="13"/>
  <c r="G631" i="13"/>
  <c r="G653" i="13"/>
  <c r="G692" i="13"/>
  <c r="G701" i="13"/>
  <c r="G617" i="13" l="1"/>
  <c r="G1064" i="13" l="1"/>
  <c r="G1063" i="13"/>
  <c r="G1062" i="13"/>
  <c r="G1061" i="13"/>
  <c r="G1060" i="13"/>
  <c r="G1059" i="13"/>
  <c r="G1058" i="13"/>
  <c r="J1057" i="13"/>
  <c r="I1057" i="13"/>
  <c r="G1056" i="13"/>
  <c r="G1055" i="13"/>
  <c r="G1054" i="13"/>
  <c r="G1053" i="13"/>
  <c r="G1052" i="13"/>
  <c r="J1051" i="13"/>
  <c r="I1051" i="13"/>
  <c r="G1050" i="13"/>
  <c r="G1049" i="13"/>
  <c r="G1048" i="13"/>
  <c r="G1047" i="13"/>
  <c r="G1046" i="13"/>
  <c r="G1045" i="13"/>
  <c r="G1044" i="13"/>
  <c r="G1043" i="13"/>
  <c r="G1042" i="13"/>
  <c r="J1041" i="13"/>
  <c r="I1041" i="13"/>
  <c r="G1040" i="13"/>
  <c r="G1039" i="13"/>
  <c r="G1038" i="13"/>
  <c r="J1037" i="13"/>
  <c r="I1037" i="13"/>
  <c r="H1037" i="13"/>
  <c r="G1036" i="13"/>
  <c r="G1035" i="13"/>
  <c r="J1030" i="13"/>
  <c r="G1034" i="13"/>
  <c r="G1033" i="13"/>
  <c r="G1032" i="13"/>
  <c r="G1031" i="13"/>
  <c r="I1030" i="13"/>
  <c r="H1030" i="13"/>
  <c r="G1029" i="13"/>
  <c r="G1028" i="13"/>
  <c r="G1027" i="13"/>
  <c r="G1026" i="13"/>
  <c r="G1025" i="13"/>
  <c r="G1024" i="13"/>
  <c r="G1023" i="13"/>
  <c r="J1022" i="13"/>
  <c r="I1022" i="13"/>
  <c r="H1022" i="13"/>
  <c r="G1021" i="13"/>
  <c r="G1020" i="13"/>
  <c r="G1019" i="13"/>
  <c r="J1012" i="13"/>
  <c r="G1018" i="13"/>
  <c r="G1017" i="13"/>
  <c r="G1016" i="13"/>
  <c r="G1015" i="13"/>
  <c r="G1014" i="13"/>
  <c r="G1013" i="13"/>
  <c r="I1012" i="13"/>
  <c r="H1012" i="13"/>
  <c r="G1011" i="13"/>
  <c r="J1002" i="13"/>
  <c r="G1010" i="13"/>
  <c r="G1009" i="13"/>
  <c r="G1008" i="13"/>
  <c r="G1007" i="13"/>
  <c r="G1006" i="13"/>
  <c r="G1005" i="13"/>
  <c r="G1004" i="13"/>
  <c r="G1003" i="13"/>
  <c r="I1002" i="13"/>
  <c r="H1002" i="13"/>
  <c r="G1001" i="13"/>
  <c r="G1000" i="13"/>
  <c r="G999" i="13"/>
  <c r="G998" i="13"/>
  <c r="G997" i="13"/>
  <c r="J996" i="13"/>
  <c r="I996" i="13"/>
  <c r="H996" i="13"/>
  <c r="G995" i="13"/>
  <c r="G994" i="13"/>
  <c r="J989" i="13"/>
  <c r="G993" i="13"/>
  <c r="G992" i="13"/>
  <c r="G991" i="13"/>
  <c r="G990" i="13"/>
  <c r="I989" i="13"/>
  <c r="H989" i="13"/>
  <c r="G988" i="13"/>
  <c r="G987" i="13"/>
  <c r="G986" i="13"/>
  <c r="G985" i="13"/>
  <c r="G984" i="13"/>
  <c r="G983" i="13"/>
  <c r="J982" i="13"/>
  <c r="I982" i="13"/>
  <c r="H982" i="13"/>
  <c r="G981" i="13"/>
  <c r="G980" i="13"/>
  <c r="G979" i="13"/>
  <c r="G978" i="13"/>
  <c r="G977" i="13"/>
  <c r="G976" i="13"/>
  <c r="G975" i="13"/>
  <c r="G974" i="13"/>
  <c r="G973" i="13"/>
  <c r="J972" i="13"/>
  <c r="I972" i="13"/>
  <c r="H972" i="13"/>
  <c r="G971" i="13"/>
  <c r="G970" i="13"/>
  <c r="G969" i="13"/>
  <c r="J968" i="13"/>
  <c r="I968" i="13"/>
  <c r="H968" i="13"/>
  <c r="G967" i="13"/>
  <c r="J962" i="13"/>
  <c r="G966" i="13"/>
  <c r="G965" i="13"/>
  <c r="G964" i="13"/>
  <c r="G963" i="13"/>
  <c r="I962" i="13"/>
  <c r="G961" i="13"/>
  <c r="G960" i="13"/>
  <c r="J950" i="13"/>
  <c r="G959" i="13"/>
  <c r="G958" i="13"/>
  <c r="G957" i="13"/>
  <c r="G956" i="13"/>
  <c r="G955" i="13"/>
  <c r="G954" i="13"/>
  <c r="G953" i="13"/>
  <c r="G952" i="13"/>
  <c r="G951" i="13"/>
  <c r="I950" i="13"/>
  <c r="G949" i="13"/>
  <c r="G948" i="13"/>
  <c r="G947" i="13"/>
  <c r="J940" i="13"/>
  <c r="G946" i="13"/>
  <c r="G945" i="13"/>
  <c r="G944" i="13"/>
  <c r="G943" i="13"/>
  <c r="G942" i="13"/>
  <c r="G941" i="13"/>
  <c r="I940" i="13"/>
  <c r="N770" i="30"/>
  <c r="M770" i="30"/>
  <c r="L770" i="30"/>
  <c r="N767" i="30"/>
  <c r="M767" i="30"/>
  <c r="L767" i="30"/>
  <c r="N764" i="30"/>
  <c r="M764" i="30"/>
  <c r="L764" i="30"/>
  <c r="N761" i="30"/>
  <c r="M761" i="30"/>
  <c r="L761" i="30"/>
  <c r="N758" i="30"/>
  <c r="M758" i="30"/>
  <c r="L758" i="30"/>
  <c r="N755" i="30"/>
  <c r="M755" i="30"/>
  <c r="L755" i="30"/>
  <c r="N751" i="30"/>
  <c r="M751" i="30"/>
  <c r="L751" i="30"/>
  <c r="N748" i="30"/>
  <c r="M748" i="30"/>
  <c r="L748" i="30"/>
  <c r="N745" i="30"/>
  <c r="M745" i="30"/>
  <c r="L745" i="30"/>
  <c r="N742" i="30"/>
  <c r="M742" i="30"/>
  <c r="L742" i="30"/>
  <c r="N738" i="30"/>
  <c r="M738" i="30"/>
  <c r="L738" i="30"/>
  <c r="M734" i="30"/>
  <c r="N734" i="30"/>
  <c r="L734" i="30"/>
  <c r="N731" i="30"/>
  <c r="M731" i="30"/>
  <c r="L731" i="30"/>
  <c r="N728" i="30"/>
  <c r="M728" i="30"/>
  <c r="L728" i="30"/>
  <c r="N725" i="30"/>
  <c r="M725" i="30"/>
  <c r="L725" i="30"/>
  <c r="M722" i="30"/>
  <c r="N722" i="30"/>
  <c r="L722" i="30"/>
  <c r="L721" i="30" l="1"/>
  <c r="N721" i="30"/>
  <c r="M721" i="30"/>
  <c r="J939" i="13"/>
  <c r="H939" i="13"/>
  <c r="I939" i="13"/>
  <c r="G989" i="13"/>
  <c r="G1037" i="13"/>
  <c r="G996" i="13"/>
  <c r="G1002" i="13"/>
  <c r="G972" i="13"/>
  <c r="G968" i="13"/>
  <c r="G1057" i="13"/>
  <c r="G1051" i="13"/>
  <c r="G1041" i="13"/>
  <c r="G1030" i="13"/>
  <c r="G1022" i="13"/>
  <c r="G1012" i="13"/>
  <c r="G982" i="13"/>
  <c r="G962" i="13"/>
  <c r="G950" i="13"/>
  <c r="G940" i="13"/>
  <c r="G939" i="13" l="1"/>
  <c r="N126" i="30"/>
  <c r="M126" i="30"/>
  <c r="L126" i="30"/>
  <c r="N123" i="30"/>
  <c r="M123" i="30"/>
  <c r="L123" i="30"/>
  <c r="N120" i="30"/>
  <c r="M120" i="30"/>
  <c r="L120" i="30"/>
  <c r="N117" i="30"/>
  <c r="M117" i="30"/>
  <c r="L117" i="30"/>
  <c r="N114" i="30"/>
  <c r="M114" i="30"/>
  <c r="L114" i="30"/>
  <c r="N111" i="30"/>
  <c r="M111" i="30"/>
  <c r="L111" i="30"/>
  <c r="N108" i="30"/>
  <c r="M108" i="30"/>
  <c r="L108" i="30"/>
  <c r="N105" i="30"/>
  <c r="M105" i="30"/>
  <c r="L105" i="30"/>
  <c r="N102" i="30"/>
  <c r="M102" i="30"/>
  <c r="L102" i="30"/>
  <c r="N99" i="30"/>
  <c r="M99" i="30"/>
  <c r="L99" i="30"/>
  <c r="N96" i="30"/>
  <c r="M96" i="30"/>
  <c r="L96" i="30"/>
  <c r="N93" i="30"/>
  <c r="M93" i="30"/>
  <c r="L93" i="30"/>
  <c r="N92" i="30" l="1"/>
  <c r="L92" i="30"/>
  <c r="M92" i="30"/>
  <c r="H206" i="13"/>
  <c r="I206" i="13"/>
  <c r="J206" i="13"/>
  <c r="H202" i="13"/>
  <c r="I202" i="13"/>
  <c r="J202" i="13"/>
  <c r="H200" i="13"/>
  <c r="I200" i="13"/>
  <c r="J200" i="13"/>
  <c r="H190" i="13"/>
  <c r="I190" i="13"/>
  <c r="J190" i="13"/>
  <c r="H185" i="13"/>
  <c r="I185" i="13"/>
  <c r="J185" i="13"/>
  <c r="H180" i="13"/>
  <c r="I180" i="13"/>
  <c r="J180" i="13"/>
  <c r="H173" i="13"/>
  <c r="I173" i="13"/>
  <c r="J173" i="13"/>
  <c r="H162" i="13"/>
  <c r="I162" i="13"/>
  <c r="J162" i="13"/>
  <c r="H152" i="13"/>
  <c r="I152" i="13"/>
  <c r="J152" i="13"/>
  <c r="H149" i="13"/>
  <c r="I149" i="13"/>
  <c r="J149" i="13"/>
  <c r="H143" i="13"/>
  <c r="I143" i="13"/>
  <c r="J143" i="13"/>
  <c r="H134" i="13"/>
  <c r="I134" i="13"/>
  <c r="J134" i="13"/>
  <c r="H129" i="13"/>
  <c r="I129" i="13"/>
  <c r="J129" i="13"/>
  <c r="H121" i="13"/>
  <c r="I121" i="13"/>
  <c r="J121" i="13"/>
  <c r="G213" i="13"/>
  <c r="G212" i="13"/>
  <c r="G211" i="13"/>
  <c r="G210" i="13"/>
  <c r="G209" i="13"/>
  <c r="G208" i="13"/>
  <c r="G207" i="13"/>
  <c r="G205" i="13"/>
  <c r="G204" i="13"/>
  <c r="G203" i="13"/>
  <c r="G201" i="13"/>
  <c r="G200" i="13" s="1"/>
  <c r="G199" i="13"/>
  <c r="G198" i="13"/>
  <c r="G197" i="13"/>
  <c r="G196" i="13"/>
  <c r="G195" i="13"/>
  <c r="G194" i="13"/>
  <c r="G193" i="13"/>
  <c r="G192" i="13"/>
  <c r="G191" i="13"/>
  <c r="G189" i="13"/>
  <c r="G188" i="13"/>
  <c r="G187" i="13"/>
  <c r="G186" i="13"/>
  <c r="G184" i="13"/>
  <c r="G183" i="13"/>
  <c r="G182" i="13"/>
  <c r="G181" i="13"/>
  <c r="G179" i="13"/>
  <c r="G178" i="13"/>
  <c r="G177" i="13"/>
  <c r="G176" i="13"/>
  <c r="G175" i="13"/>
  <c r="G174" i="13"/>
  <c r="G172" i="13"/>
  <c r="G171" i="13"/>
  <c r="G170" i="13"/>
  <c r="G169" i="13"/>
  <c r="G168" i="13"/>
  <c r="G167" i="13"/>
  <c r="G166" i="13"/>
  <c r="G165" i="13"/>
  <c r="G164" i="13"/>
  <c r="G163" i="13"/>
  <c r="G161" i="13"/>
  <c r="G160" i="13"/>
  <c r="G159" i="13"/>
  <c r="G158" i="13"/>
  <c r="G157" i="13"/>
  <c r="G156" i="13"/>
  <c r="G155" i="13"/>
  <c r="G154" i="13"/>
  <c r="G153" i="13"/>
  <c r="G151" i="13"/>
  <c r="G150" i="13"/>
  <c r="G148" i="13"/>
  <c r="G147" i="13"/>
  <c r="G146" i="13"/>
  <c r="G145" i="13"/>
  <c r="G144" i="13"/>
  <c r="G142" i="13"/>
  <c r="G141" i="13"/>
  <c r="G140" i="13"/>
  <c r="G139" i="13"/>
  <c r="G138" i="13"/>
  <c r="G137" i="13"/>
  <c r="G136" i="13"/>
  <c r="G135" i="13"/>
  <c r="G133" i="13"/>
  <c r="G132" i="13"/>
  <c r="G131" i="13"/>
  <c r="G130" i="13"/>
  <c r="G128" i="13"/>
  <c r="G127" i="13"/>
  <c r="G126" i="13"/>
  <c r="G125" i="13"/>
  <c r="G124" i="13"/>
  <c r="G123" i="13"/>
  <c r="G122" i="13"/>
  <c r="N172" i="30"/>
  <c r="M172" i="30"/>
  <c r="L172" i="30"/>
  <c r="N169" i="30"/>
  <c r="M169" i="30"/>
  <c r="L169" i="30"/>
  <c r="N166" i="30"/>
  <c r="M166" i="30"/>
  <c r="L166" i="30"/>
  <c r="N163" i="30"/>
  <c r="M163" i="30"/>
  <c r="L163" i="30"/>
  <c r="N160" i="30"/>
  <c r="M160" i="30"/>
  <c r="L160" i="30"/>
  <c r="N157" i="30"/>
  <c r="M157" i="30"/>
  <c r="L157" i="30"/>
  <c r="N154" i="30"/>
  <c r="M154" i="30"/>
  <c r="L154" i="30"/>
  <c r="N151" i="30"/>
  <c r="M151" i="30"/>
  <c r="L151" i="30"/>
  <c r="N148" i="30"/>
  <c r="M148" i="30"/>
  <c r="L148" i="30"/>
  <c r="N145" i="30"/>
  <c r="M145" i="30"/>
  <c r="L145" i="30"/>
  <c r="N142" i="30"/>
  <c r="M142" i="30"/>
  <c r="L142" i="30"/>
  <c r="N139" i="30"/>
  <c r="M139" i="30"/>
  <c r="L139" i="30"/>
  <c r="N136" i="30"/>
  <c r="M136" i="30"/>
  <c r="L136" i="30"/>
  <c r="N133" i="30"/>
  <c r="M133" i="30"/>
  <c r="L133" i="30"/>
  <c r="M130" i="30"/>
  <c r="N130" i="30"/>
  <c r="L130" i="30"/>
  <c r="G149" i="13" l="1"/>
  <c r="G129" i="13"/>
  <c r="G152" i="13"/>
  <c r="G180" i="13"/>
  <c r="G185" i="13"/>
  <c r="G190" i="13"/>
  <c r="G202" i="13"/>
  <c r="G206" i="13"/>
  <c r="J120" i="13"/>
  <c r="G121" i="13"/>
  <c r="G143" i="13"/>
  <c r="G173" i="13"/>
  <c r="G134" i="13"/>
  <c r="G162" i="13"/>
  <c r="I120" i="13"/>
  <c r="H120" i="13"/>
  <c r="N129" i="30"/>
  <c r="M129" i="30"/>
  <c r="L129" i="30"/>
  <c r="H1172" i="13"/>
  <c r="I1172" i="13"/>
  <c r="J1172" i="13"/>
  <c r="G1177" i="13"/>
  <c r="G1176" i="13"/>
  <c r="G1175" i="13"/>
  <c r="G1174" i="13"/>
  <c r="G1173" i="13"/>
  <c r="H1167" i="13"/>
  <c r="I1167" i="13"/>
  <c r="J1167" i="13"/>
  <c r="G1171" i="13"/>
  <c r="G1170" i="13"/>
  <c r="G1169" i="13"/>
  <c r="G1168" i="13"/>
  <c r="H1158" i="13"/>
  <c r="I1158" i="13"/>
  <c r="G1166" i="13"/>
  <c r="G1165" i="13"/>
  <c r="G1164" i="13"/>
  <c r="G1163" i="13"/>
  <c r="G1162" i="13"/>
  <c r="G1161" i="13"/>
  <c r="G1160" i="13"/>
  <c r="G1159" i="13"/>
  <c r="H1152" i="13"/>
  <c r="I1152" i="13"/>
  <c r="J1152" i="13"/>
  <c r="G1157" i="13"/>
  <c r="G1156" i="13"/>
  <c r="G1155" i="13"/>
  <c r="G1154" i="13"/>
  <c r="G1153" i="13"/>
  <c r="H1147" i="13"/>
  <c r="I1147" i="13"/>
  <c r="J1147" i="13"/>
  <c r="G1151" i="13"/>
  <c r="G1150" i="13"/>
  <c r="G1149" i="13"/>
  <c r="G1148" i="13"/>
  <c r="H1142" i="13"/>
  <c r="I1142" i="13"/>
  <c r="J1142" i="13"/>
  <c r="G1146" i="13"/>
  <c r="G1145" i="13"/>
  <c r="G1144" i="13"/>
  <c r="G1143" i="13"/>
  <c r="H1138" i="13"/>
  <c r="I1138" i="13"/>
  <c r="J1138" i="13"/>
  <c r="G1141" i="13"/>
  <c r="G1140" i="13"/>
  <c r="G1139" i="13"/>
  <c r="J1136" i="13"/>
  <c r="H1136" i="13"/>
  <c r="I1136" i="13"/>
  <c r="H1133" i="13"/>
  <c r="I1133" i="13"/>
  <c r="J1133" i="13"/>
  <c r="G1137" i="13"/>
  <c r="G1136" i="13" s="1"/>
  <c r="G1135" i="13"/>
  <c r="G1134" i="13"/>
  <c r="M903" i="30"/>
  <c r="M901" i="30" s="1"/>
  <c r="N903" i="30"/>
  <c r="N901" i="30" s="1"/>
  <c r="L903" i="30"/>
  <c r="L901" i="30" s="1"/>
  <c r="M897" i="30"/>
  <c r="M895" i="30" s="1"/>
  <c r="N897" i="30"/>
  <c r="N895" i="30" s="1"/>
  <c r="L897" i="30"/>
  <c r="L895" i="30" s="1"/>
  <c r="M893" i="30"/>
  <c r="M891" i="30" s="1"/>
  <c r="N893" i="30"/>
  <c r="N891" i="30" s="1"/>
  <c r="L893" i="30"/>
  <c r="L891" i="30" s="1"/>
  <c r="M889" i="30"/>
  <c r="M887" i="30" s="1"/>
  <c r="N889" i="30"/>
  <c r="N887" i="30" s="1"/>
  <c r="L889" i="30"/>
  <c r="L887" i="30" s="1"/>
  <c r="M885" i="30"/>
  <c r="M883" i="30" s="1"/>
  <c r="N885" i="30"/>
  <c r="N883" i="30" s="1"/>
  <c r="L885" i="30"/>
  <c r="L883" i="30" s="1"/>
  <c r="M880" i="30"/>
  <c r="M878" i="30" s="1"/>
  <c r="N880" i="30"/>
  <c r="N878" i="30" s="1"/>
  <c r="L880" i="30"/>
  <c r="L878" i="30" s="1"/>
  <c r="L869" i="30" l="1"/>
  <c r="N869" i="30"/>
  <c r="M869" i="30"/>
  <c r="H13" i="13"/>
  <c r="I13" i="13"/>
  <c r="J13" i="13"/>
  <c r="G13" i="13"/>
  <c r="G120" i="13"/>
  <c r="J1132" i="13"/>
  <c r="G1133" i="13"/>
  <c r="I1132" i="13"/>
  <c r="H1132" i="13"/>
  <c r="G1152" i="13"/>
  <c r="G1158" i="13"/>
  <c r="G1138" i="13"/>
  <c r="G1147" i="13"/>
  <c r="G1142" i="13"/>
  <c r="G1167" i="13"/>
  <c r="G1172" i="13"/>
  <c r="G1132" i="13" l="1"/>
  <c r="M661" i="30"/>
  <c r="L661" i="30"/>
  <c r="M664" i="30"/>
  <c r="L664" i="30"/>
  <c r="M667" i="30"/>
  <c r="L667" i="30"/>
  <c r="N670" i="30"/>
  <c r="M670" i="30"/>
  <c r="L670" i="30"/>
  <c r="M673" i="30"/>
  <c r="L673" i="30"/>
  <c r="N676" i="30"/>
  <c r="M676" i="30"/>
  <c r="L676" i="30"/>
  <c r="M679" i="30"/>
  <c r="L679" i="30"/>
  <c r="N682" i="30"/>
  <c r="M682" i="30"/>
  <c r="L682" i="30"/>
  <c r="N685" i="30"/>
  <c r="M685" i="30"/>
  <c r="L685" i="30"/>
  <c r="M688" i="30"/>
  <c r="L688" i="30"/>
  <c r="N691" i="30"/>
  <c r="M691" i="30"/>
  <c r="L691" i="30"/>
  <c r="M694" i="30"/>
  <c r="L694" i="30"/>
  <c r="M697" i="30"/>
  <c r="L697" i="30"/>
  <c r="M700" i="30"/>
  <c r="L700" i="30"/>
  <c r="N703" i="30"/>
  <c r="M703" i="30"/>
  <c r="L703" i="30"/>
  <c r="M706" i="30"/>
  <c r="L706" i="30"/>
  <c r="N709" i="30"/>
  <c r="M709" i="30"/>
  <c r="L709" i="30"/>
  <c r="N714" i="30"/>
  <c r="N712" i="30" s="1"/>
  <c r="M712" i="30"/>
  <c r="L712" i="30"/>
  <c r="M715" i="30"/>
  <c r="L715" i="30"/>
  <c r="M718" i="30"/>
  <c r="L718" i="30"/>
  <c r="N720" i="30"/>
  <c r="N718" i="30" s="1"/>
  <c r="N717" i="30"/>
  <c r="N715" i="30" s="1"/>
  <c r="N708" i="30"/>
  <c r="N706" i="30" s="1"/>
  <c r="N702" i="30"/>
  <c r="N700" i="30" s="1"/>
  <c r="N699" i="30"/>
  <c r="N697" i="30" s="1"/>
  <c r="N696" i="30"/>
  <c r="N694" i="30" s="1"/>
  <c r="N690" i="30"/>
  <c r="N688" i="30" s="1"/>
  <c r="N681" i="30"/>
  <c r="N679" i="30" s="1"/>
  <c r="N675" i="30"/>
  <c r="N673" i="30" s="1"/>
  <c r="N669" i="30"/>
  <c r="N667" i="30" s="1"/>
  <c r="N666" i="30"/>
  <c r="N664" i="30" s="1"/>
  <c r="N663" i="30"/>
  <c r="N661" i="30" s="1"/>
  <c r="H932" i="13"/>
  <c r="I932" i="13"/>
  <c r="J932" i="13"/>
  <c r="G932" i="13"/>
  <c r="H923" i="13"/>
  <c r="I923" i="13"/>
  <c r="J923" i="13"/>
  <c r="G923" i="13"/>
  <c r="H915" i="13"/>
  <c r="I915" i="13"/>
  <c r="J915" i="13"/>
  <c r="G915" i="13"/>
  <c r="H903" i="13"/>
  <c r="I903" i="13"/>
  <c r="J903" i="13"/>
  <c r="G903" i="13"/>
  <c r="H896" i="13"/>
  <c r="I896" i="13"/>
  <c r="J896" i="13"/>
  <c r="G896" i="13"/>
  <c r="J887" i="13"/>
  <c r="H887" i="13"/>
  <c r="I887" i="13"/>
  <c r="G887" i="13"/>
  <c r="H880" i="13"/>
  <c r="I880" i="13"/>
  <c r="J880" i="13"/>
  <c r="G880" i="13"/>
  <c r="H872" i="13"/>
  <c r="I872" i="13"/>
  <c r="J872" i="13"/>
  <c r="G872" i="13"/>
  <c r="H865" i="13"/>
  <c r="I865" i="13"/>
  <c r="J865" i="13"/>
  <c r="G865" i="13"/>
  <c r="H856" i="13"/>
  <c r="I856" i="13"/>
  <c r="J856" i="13"/>
  <c r="G856" i="13"/>
  <c r="H849" i="13"/>
  <c r="I849" i="13"/>
  <c r="J849" i="13"/>
  <c r="G849" i="13"/>
  <c r="H842" i="13"/>
  <c r="I842" i="13"/>
  <c r="J842" i="13"/>
  <c r="G842" i="13"/>
  <c r="H835" i="13"/>
  <c r="I835" i="13"/>
  <c r="J835" i="13"/>
  <c r="G835" i="13"/>
  <c r="H824" i="13"/>
  <c r="I824" i="13"/>
  <c r="J824" i="13"/>
  <c r="G824" i="13"/>
  <c r="H817" i="13"/>
  <c r="I817" i="13"/>
  <c r="J817" i="13"/>
  <c r="G817" i="13"/>
  <c r="H808" i="13"/>
  <c r="I808" i="13"/>
  <c r="J808" i="13"/>
  <c r="G808" i="13"/>
  <c r="H798" i="13"/>
  <c r="I798" i="13"/>
  <c r="J798" i="13"/>
  <c r="G798" i="13"/>
  <c r="H789" i="13"/>
  <c r="I789" i="13"/>
  <c r="J789" i="13"/>
  <c r="G789" i="13"/>
  <c r="H780" i="13"/>
  <c r="I780" i="13"/>
  <c r="J780" i="13"/>
  <c r="G780" i="13"/>
  <c r="G779" i="13" s="1"/>
  <c r="I779" i="13" l="1"/>
  <c r="H779" i="13"/>
  <c r="J779" i="13"/>
  <c r="N660" i="30"/>
  <c r="M660" i="30"/>
  <c r="L660" i="30"/>
  <c r="M374" i="30"/>
  <c r="N374" i="30"/>
  <c r="L374" i="30"/>
  <c r="N370" i="30"/>
  <c r="M370" i="30"/>
  <c r="L370" i="30"/>
  <c r="M366" i="30"/>
  <c r="N366" i="30"/>
  <c r="L366" i="30"/>
  <c r="H497" i="13"/>
  <c r="I497" i="13"/>
  <c r="J497" i="13"/>
  <c r="G507" i="13"/>
  <c r="G506" i="13"/>
  <c r="G505" i="13"/>
  <c r="G504" i="13"/>
  <c r="G503" i="13"/>
  <c r="G502" i="13"/>
  <c r="G501" i="13"/>
  <c r="G500" i="13"/>
  <c r="G499" i="13"/>
  <c r="G498" i="13"/>
  <c r="N364" i="30"/>
  <c r="N361" i="30" s="1"/>
  <c r="M364" i="30"/>
  <c r="M361" i="30" s="1"/>
  <c r="L364" i="30"/>
  <c r="L361" i="30" s="1"/>
  <c r="K364" i="30"/>
  <c r="J364" i="30"/>
  <c r="I364" i="30"/>
  <c r="H364" i="30"/>
  <c r="G364" i="30"/>
  <c r="F364" i="30"/>
  <c r="E364" i="30"/>
  <c r="H490" i="13"/>
  <c r="I490" i="13"/>
  <c r="J490" i="13"/>
  <c r="G496" i="13"/>
  <c r="G495" i="13"/>
  <c r="G494" i="13"/>
  <c r="G493" i="13"/>
  <c r="G492" i="13"/>
  <c r="G491" i="13"/>
  <c r="N359" i="30"/>
  <c r="N356" i="30" s="1"/>
  <c r="M359" i="30"/>
  <c r="M356" i="30" s="1"/>
  <c r="L359" i="30"/>
  <c r="L356" i="30" s="1"/>
  <c r="K359" i="30"/>
  <c r="J359" i="30"/>
  <c r="I359" i="30"/>
  <c r="H359" i="30"/>
  <c r="G359" i="30"/>
  <c r="F359" i="30"/>
  <c r="E359" i="30"/>
  <c r="H483" i="13"/>
  <c r="I483" i="13"/>
  <c r="J483" i="13"/>
  <c r="G489" i="13"/>
  <c r="G488" i="13"/>
  <c r="G487" i="13"/>
  <c r="G486" i="13"/>
  <c r="G485" i="13"/>
  <c r="G484" i="13"/>
  <c r="N355" i="30"/>
  <c r="M355" i="30"/>
  <c r="L355" i="30"/>
  <c r="K355" i="30"/>
  <c r="J355" i="30"/>
  <c r="I355" i="30"/>
  <c r="H355" i="30"/>
  <c r="F355" i="30"/>
  <c r="E355" i="30"/>
  <c r="N353" i="30"/>
  <c r="M353" i="30"/>
  <c r="L353" i="30"/>
  <c r="H474" i="13"/>
  <c r="I474" i="13"/>
  <c r="J474" i="13"/>
  <c r="G482" i="13"/>
  <c r="G481" i="13"/>
  <c r="G480" i="13"/>
  <c r="G479" i="13"/>
  <c r="G478" i="13"/>
  <c r="G477" i="13"/>
  <c r="G476" i="13"/>
  <c r="G475" i="13"/>
  <c r="N348" i="30"/>
  <c r="N345" i="30" s="1"/>
  <c r="M348" i="30"/>
  <c r="M345" i="30" s="1"/>
  <c r="L348" i="30"/>
  <c r="L345" i="30" s="1"/>
  <c r="K348" i="30"/>
  <c r="J348" i="30"/>
  <c r="I348" i="30"/>
  <c r="H348" i="30"/>
  <c r="F348" i="30"/>
  <c r="E348" i="30"/>
  <c r="H463" i="13"/>
  <c r="I463" i="13"/>
  <c r="J463" i="13"/>
  <c r="G473" i="13"/>
  <c r="G472" i="13"/>
  <c r="G471" i="13"/>
  <c r="G470" i="13"/>
  <c r="G469" i="13"/>
  <c r="G468" i="13"/>
  <c r="G467" i="13"/>
  <c r="G466" i="13"/>
  <c r="G465" i="13"/>
  <c r="G464" i="13"/>
  <c r="M340" i="30"/>
  <c r="M337" i="30" s="1"/>
  <c r="N340" i="30"/>
  <c r="N337" i="30" s="1"/>
  <c r="L340" i="30"/>
  <c r="L337" i="30" s="1"/>
  <c r="K340" i="30"/>
  <c r="J340" i="30"/>
  <c r="I340" i="30"/>
  <c r="H340" i="30"/>
  <c r="G340" i="30"/>
  <c r="F340" i="30"/>
  <c r="E340" i="30"/>
  <c r="H453" i="13"/>
  <c r="I453" i="13"/>
  <c r="J453" i="13"/>
  <c r="G462" i="13"/>
  <c r="G461" i="13"/>
  <c r="G460" i="13"/>
  <c r="G459" i="13"/>
  <c r="G458" i="13"/>
  <c r="G457" i="13"/>
  <c r="G456" i="13"/>
  <c r="G455" i="13"/>
  <c r="G454" i="13"/>
  <c r="M333" i="30"/>
  <c r="N333" i="30"/>
  <c r="L333" i="30"/>
  <c r="H445" i="13"/>
  <c r="I445" i="13"/>
  <c r="J445" i="13"/>
  <c r="G452" i="13"/>
  <c r="G451" i="13"/>
  <c r="G450" i="13"/>
  <c r="G449" i="13"/>
  <c r="G448" i="13"/>
  <c r="G447" i="13"/>
  <c r="G446" i="13"/>
  <c r="M329" i="30"/>
  <c r="N329" i="30"/>
  <c r="L329" i="30"/>
  <c r="H437" i="13"/>
  <c r="I437" i="13"/>
  <c r="J437" i="13"/>
  <c r="G444" i="13"/>
  <c r="G443" i="13"/>
  <c r="G442" i="13"/>
  <c r="G441" i="13"/>
  <c r="G440" i="13"/>
  <c r="G439" i="13"/>
  <c r="G438" i="13"/>
  <c r="N326" i="30"/>
  <c r="M326" i="30"/>
  <c r="L326" i="30"/>
  <c r="L322" i="30" s="1"/>
  <c r="K326" i="30"/>
  <c r="J326" i="30"/>
  <c r="I326" i="30"/>
  <c r="H326" i="30"/>
  <c r="F326" i="30"/>
  <c r="E326" i="30"/>
  <c r="N324" i="30"/>
  <c r="M324" i="30"/>
  <c r="H428" i="13"/>
  <c r="I428" i="13"/>
  <c r="J428" i="13"/>
  <c r="G436" i="13"/>
  <c r="G435" i="13"/>
  <c r="G434" i="13"/>
  <c r="G433" i="13"/>
  <c r="G432" i="13"/>
  <c r="G431" i="13"/>
  <c r="G430" i="13"/>
  <c r="G429" i="13"/>
  <c r="L317" i="30"/>
  <c r="N319" i="30"/>
  <c r="N317" i="30" s="1"/>
  <c r="M319" i="30"/>
  <c r="M317" i="30" s="1"/>
  <c r="H412" i="13"/>
  <c r="I412" i="13"/>
  <c r="J412" i="13"/>
  <c r="G427" i="13"/>
  <c r="G426" i="13"/>
  <c r="G425" i="13"/>
  <c r="G424" i="13"/>
  <c r="G423" i="13"/>
  <c r="G422" i="13"/>
  <c r="G421" i="13"/>
  <c r="G420" i="13"/>
  <c r="G419" i="13"/>
  <c r="G418" i="13"/>
  <c r="G417" i="13"/>
  <c r="G416" i="13"/>
  <c r="G415" i="13"/>
  <c r="G414" i="13"/>
  <c r="G413" i="13"/>
  <c r="N313" i="30"/>
  <c r="N310" i="30" s="1"/>
  <c r="M313" i="30"/>
  <c r="M310" i="30" s="1"/>
  <c r="L313" i="30"/>
  <c r="L310" i="30" s="1"/>
  <c r="K313" i="30"/>
  <c r="J313" i="30"/>
  <c r="I313" i="30"/>
  <c r="H313" i="30"/>
  <c r="G313" i="30"/>
  <c r="F313" i="30"/>
  <c r="E313" i="30"/>
  <c r="H401" i="13"/>
  <c r="I401" i="13"/>
  <c r="J401" i="13"/>
  <c r="G411" i="13"/>
  <c r="G410" i="13"/>
  <c r="G409" i="13"/>
  <c r="G408" i="13"/>
  <c r="G407" i="13"/>
  <c r="G406" i="13"/>
  <c r="G405" i="13"/>
  <c r="G404" i="13"/>
  <c r="G403" i="13"/>
  <c r="G402" i="13"/>
  <c r="N307" i="30"/>
  <c r="M307" i="30"/>
  <c r="L307" i="30"/>
  <c r="L302" i="30" s="1"/>
  <c r="K307" i="30"/>
  <c r="J307" i="30"/>
  <c r="I307" i="30"/>
  <c r="H307" i="30"/>
  <c r="F307" i="30"/>
  <c r="E307" i="30"/>
  <c r="N304" i="30"/>
  <c r="M304" i="30"/>
  <c r="H391" i="13"/>
  <c r="I391" i="13"/>
  <c r="J391" i="13"/>
  <c r="G400" i="13"/>
  <c r="G399" i="13"/>
  <c r="G398" i="13"/>
  <c r="G397" i="13"/>
  <c r="G396" i="13"/>
  <c r="G395" i="13"/>
  <c r="G394" i="13"/>
  <c r="G393" i="13"/>
  <c r="G392" i="13"/>
  <c r="N300" i="30"/>
  <c r="N297" i="30" s="1"/>
  <c r="M300" i="30"/>
  <c r="M297" i="30" s="1"/>
  <c r="L300" i="30"/>
  <c r="L297" i="30" s="1"/>
  <c r="K300" i="30"/>
  <c r="J300" i="30"/>
  <c r="I300" i="30"/>
  <c r="H300" i="30"/>
  <c r="G300" i="30"/>
  <c r="F300" i="30"/>
  <c r="E300" i="30"/>
  <c r="N302" i="30" l="1"/>
  <c r="M351" i="30"/>
  <c r="G483" i="13"/>
  <c r="G445" i="13"/>
  <c r="G412" i="13"/>
  <c r="G463" i="13"/>
  <c r="G437" i="13"/>
  <c r="G474" i="13"/>
  <c r="G490" i="13"/>
  <c r="G401" i="13"/>
  <c r="G428" i="13"/>
  <c r="G497" i="13"/>
  <c r="G391" i="13"/>
  <c r="G453" i="13"/>
  <c r="N322" i="30"/>
  <c r="M322" i="30"/>
  <c r="L351" i="30"/>
  <c r="M302" i="30"/>
  <c r="N351" i="30"/>
  <c r="H383" i="13"/>
  <c r="I383" i="13"/>
  <c r="J383" i="13"/>
  <c r="G390" i="13"/>
  <c r="G389" i="13"/>
  <c r="G388" i="13"/>
  <c r="G387" i="13"/>
  <c r="G386" i="13"/>
  <c r="G385" i="13"/>
  <c r="G384" i="13"/>
  <c r="N295" i="30"/>
  <c r="N292" i="30" s="1"/>
  <c r="M295" i="30"/>
  <c r="M292" i="30" s="1"/>
  <c r="L295" i="30"/>
  <c r="L292" i="30" s="1"/>
  <c r="K295" i="30"/>
  <c r="J295" i="30"/>
  <c r="I295" i="30"/>
  <c r="H295" i="30"/>
  <c r="G295" i="30"/>
  <c r="F295" i="30"/>
  <c r="E295" i="30"/>
  <c r="H376" i="13"/>
  <c r="I376" i="13"/>
  <c r="J376" i="13"/>
  <c r="G382" i="13"/>
  <c r="G381" i="13"/>
  <c r="G380" i="13"/>
  <c r="G379" i="13"/>
  <c r="G378" i="13"/>
  <c r="G377" i="13"/>
  <c r="M288" i="30"/>
  <c r="N288" i="30"/>
  <c r="L288" i="30"/>
  <c r="H371" i="13"/>
  <c r="I371" i="13"/>
  <c r="J371" i="13"/>
  <c r="G375" i="13"/>
  <c r="G374" i="13"/>
  <c r="G373" i="13"/>
  <c r="G372" i="13"/>
  <c r="M284" i="30"/>
  <c r="N284" i="30"/>
  <c r="L284" i="30"/>
  <c r="I363" i="13"/>
  <c r="J363" i="13"/>
  <c r="H363" i="13"/>
  <c r="G370" i="13"/>
  <c r="G369" i="13"/>
  <c r="G368" i="13"/>
  <c r="G367" i="13"/>
  <c r="G366" i="13"/>
  <c r="G365" i="13"/>
  <c r="G364" i="13"/>
  <c r="L278" i="30"/>
  <c r="N280" i="30"/>
  <c r="N278" i="30" s="1"/>
  <c r="M280" i="30"/>
  <c r="M278" i="30" s="1"/>
  <c r="H355" i="13"/>
  <c r="I355" i="13"/>
  <c r="J355" i="13"/>
  <c r="G362" i="13"/>
  <c r="G361" i="13"/>
  <c r="G360" i="13"/>
  <c r="G359" i="13"/>
  <c r="G358" i="13"/>
  <c r="G357" i="13"/>
  <c r="G356" i="13"/>
  <c r="M274" i="30"/>
  <c r="N274" i="30"/>
  <c r="L274" i="30"/>
  <c r="H346" i="13"/>
  <c r="I346" i="13"/>
  <c r="J346" i="13"/>
  <c r="G354" i="13"/>
  <c r="G353" i="13"/>
  <c r="G352" i="13"/>
  <c r="G351" i="13"/>
  <c r="G350" i="13"/>
  <c r="G349" i="13"/>
  <c r="G348" i="13"/>
  <c r="G347" i="13"/>
  <c r="N272" i="30"/>
  <c r="N269" i="30" s="1"/>
  <c r="M272" i="30"/>
  <c r="M269" i="30" s="1"/>
  <c r="L272" i="30"/>
  <c r="L269" i="30" s="1"/>
  <c r="H339" i="13"/>
  <c r="I339" i="13"/>
  <c r="J339" i="13"/>
  <c r="G345" i="13"/>
  <c r="G344" i="13"/>
  <c r="G343" i="13"/>
  <c r="G342" i="13"/>
  <c r="G341" i="13"/>
  <c r="G340" i="13"/>
  <c r="M264" i="30"/>
  <c r="N264" i="30"/>
  <c r="L264" i="30"/>
  <c r="H329" i="13"/>
  <c r="I329" i="13"/>
  <c r="J329" i="13"/>
  <c r="G338" i="13"/>
  <c r="G337" i="13"/>
  <c r="G336" i="13"/>
  <c r="G335" i="13"/>
  <c r="G334" i="13"/>
  <c r="G333" i="13"/>
  <c r="G332" i="13"/>
  <c r="G331" i="13"/>
  <c r="G330" i="13"/>
  <c r="M260" i="30"/>
  <c r="N260" i="30"/>
  <c r="L260" i="30"/>
  <c r="H322" i="13"/>
  <c r="I322" i="13"/>
  <c r="J322" i="13"/>
  <c r="G328" i="13"/>
  <c r="G327" i="13"/>
  <c r="G326" i="13"/>
  <c r="G325" i="13"/>
  <c r="G324" i="13"/>
  <c r="G323" i="13"/>
  <c r="L252" i="30"/>
  <c r="M257" i="30"/>
  <c r="N257" i="30"/>
  <c r="N254" i="30"/>
  <c r="M254" i="30"/>
  <c r="M252" i="30" l="1"/>
  <c r="M251" i="30" s="1"/>
  <c r="N252" i="30"/>
  <c r="N251" i="30" s="1"/>
  <c r="G346" i="13"/>
  <c r="G371" i="13"/>
  <c r="G376" i="13"/>
  <c r="G383" i="13"/>
  <c r="G322" i="13"/>
  <c r="G329" i="13"/>
  <c r="G355" i="13"/>
  <c r="G339" i="13"/>
  <c r="G363" i="13"/>
  <c r="L251" i="30"/>
  <c r="J321" i="13"/>
  <c r="H321" i="13"/>
  <c r="I321" i="13"/>
  <c r="H1323" i="13"/>
  <c r="I1323" i="13"/>
  <c r="J1323" i="13"/>
  <c r="G1330" i="13"/>
  <c r="G1329" i="13"/>
  <c r="G1328" i="13"/>
  <c r="G1327" i="13"/>
  <c r="G1326" i="13"/>
  <c r="G1325" i="13"/>
  <c r="G1324" i="13"/>
  <c r="M1138" i="30"/>
  <c r="N1138" i="30"/>
  <c r="L1138" i="30"/>
  <c r="M1136" i="30"/>
  <c r="N1136" i="30"/>
  <c r="L1136" i="30"/>
  <c r="H1317" i="13"/>
  <c r="I1317" i="13"/>
  <c r="J1317" i="13"/>
  <c r="G1322" i="13"/>
  <c r="G1321" i="13"/>
  <c r="G1320" i="13"/>
  <c r="G1319" i="13"/>
  <c r="G1318" i="13"/>
  <c r="M1130" i="30"/>
  <c r="N1130" i="30"/>
  <c r="L1130" i="30"/>
  <c r="M1125" i="30"/>
  <c r="N1125" i="30"/>
  <c r="L1125" i="30"/>
  <c r="H1310" i="13"/>
  <c r="I1310" i="13"/>
  <c r="J1310" i="13"/>
  <c r="G1316" i="13"/>
  <c r="G1315" i="13"/>
  <c r="G1314" i="13"/>
  <c r="G1313" i="13"/>
  <c r="G1312" i="13"/>
  <c r="G1311" i="13"/>
  <c r="M1121" i="30"/>
  <c r="N1121" i="30"/>
  <c r="L1121" i="30"/>
  <c r="M1119" i="30"/>
  <c r="N1119" i="30"/>
  <c r="L1119" i="30"/>
  <c r="H1303" i="13"/>
  <c r="I1303" i="13"/>
  <c r="J1303" i="13"/>
  <c r="G1309" i="13"/>
  <c r="G1308" i="13"/>
  <c r="G1307" i="13"/>
  <c r="G1306" i="13"/>
  <c r="G1305" i="13"/>
  <c r="G1304" i="13"/>
  <c r="M1112" i="30"/>
  <c r="N1112" i="30"/>
  <c r="L1112" i="30"/>
  <c r="M1108" i="30"/>
  <c r="N1108" i="30"/>
  <c r="L1108" i="30"/>
  <c r="H1297" i="13"/>
  <c r="I1297" i="13"/>
  <c r="J1297" i="13"/>
  <c r="G1302" i="13"/>
  <c r="G1301" i="13"/>
  <c r="G1300" i="13"/>
  <c r="G1299" i="13"/>
  <c r="G1298" i="13"/>
  <c r="M1102" i="30"/>
  <c r="N1102" i="30"/>
  <c r="L1102" i="30"/>
  <c r="M1100" i="30"/>
  <c r="N1100" i="30"/>
  <c r="L1100" i="30"/>
  <c r="H1287" i="13"/>
  <c r="I1287" i="13"/>
  <c r="J1287" i="13"/>
  <c r="G1296" i="13"/>
  <c r="G1295" i="13"/>
  <c r="G1294" i="13"/>
  <c r="G1293" i="13"/>
  <c r="G1292" i="13"/>
  <c r="G1291" i="13"/>
  <c r="G1290" i="13"/>
  <c r="G1289" i="13"/>
  <c r="G1288" i="13"/>
  <c r="M1091" i="30"/>
  <c r="N1091" i="30"/>
  <c r="L1091" i="30"/>
  <c r="M1088" i="30"/>
  <c r="N1088" i="30"/>
  <c r="L1088" i="30"/>
  <c r="H1279" i="13"/>
  <c r="I1279" i="13"/>
  <c r="J1279" i="13"/>
  <c r="G1286" i="13"/>
  <c r="G1285" i="13"/>
  <c r="G1284" i="13"/>
  <c r="G1283" i="13"/>
  <c r="G1282" i="13"/>
  <c r="G1281" i="13"/>
  <c r="G1280" i="13"/>
  <c r="M1078" i="30"/>
  <c r="N1078" i="30"/>
  <c r="L1078" i="30"/>
  <c r="M1075" i="30"/>
  <c r="N1075" i="30"/>
  <c r="L1075" i="30"/>
  <c r="H1272" i="13"/>
  <c r="I1272" i="13"/>
  <c r="J1272" i="13"/>
  <c r="G1278" i="13"/>
  <c r="G1277" i="13"/>
  <c r="G1276" i="13"/>
  <c r="G1275" i="13"/>
  <c r="G1274" i="13"/>
  <c r="G1273" i="13"/>
  <c r="M1069" i="30"/>
  <c r="N1069" i="30"/>
  <c r="L1069" i="30"/>
  <c r="M1067" i="30"/>
  <c r="N1067" i="30"/>
  <c r="L1067" i="30"/>
  <c r="M1062" i="30"/>
  <c r="N1062" i="30"/>
  <c r="L1062" i="30"/>
  <c r="H1264" i="13"/>
  <c r="I1264" i="13"/>
  <c r="J1264" i="13"/>
  <c r="G1271" i="13"/>
  <c r="G1270" i="13"/>
  <c r="G1269" i="13"/>
  <c r="G1268" i="13"/>
  <c r="G1267" i="13"/>
  <c r="G1266" i="13"/>
  <c r="G1265" i="13"/>
  <c r="M1057" i="30"/>
  <c r="N1057" i="30"/>
  <c r="L1057" i="30"/>
  <c r="M1053" i="30"/>
  <c r="N1053" i="30"/>
  <c r="L1053" i="30"/>
  <c r="H1257" i="13"/>
  <c r="I1257" i="13"/>
  <c r="J1257" i="13"/>
  <c r="G1263" i="13"/>
  <c r="G1262" i="13"/>
  <c r="G1261" i="13"/>
  <c r="G1260" i="13"/>
  <c r="G1259" i="13"/>
  <c r="G1258" i="13"/>
  <c r="M1047" i="30"/>
  <c r="N1047" i="30"/>
  <c r="L1047" i="30"/>
  <c r="M1045" i="30"/>
  <c r="N1045" i="30"/>
  <c r="L1045" i="30"/>
  <c r="H1250" i="13"/>
  <c r="I1250" i="13"/>
  <c r="J1250" i="13"/>
  <c r="G1256" i="13"/>
  <c r="G1255" i="13"/>
  <c r="G1254" i="13"/>
  <c r="G1253" i="13"/>
  <c r="G1252" i="13"/>
  <c r="G1251" i="13"/>
  <c r="M1034" i="30"/>
  <c r="N1034" i="30"/>
  <c r="L1034" i="30"/>
  <c r="M1031" i="30"/>
  <c r="N1031" i="30"/>
  <c r="L1031" i="30"/>
  <c r="H1241" i="13"/>
  <c r="I1241" i="13"/>
  <c r="J1241" i="13"/>
  <c r="G1249" i="13"/>
  <c r="G1248" i="13"/>
  <c r="G1247" i="13"/>
  <c r="G1246" i="13"/>
  <c r="G1245" i="13"/>
  <c r="G1244" i="13"/>
  <c r="G1243" i="13"/>
  <c r="G1242" i="13"/>
  <c r="M1018" i="30"/>
  <c r="N1018" i="30"/>
  <c r="L1018" i="30"/>
  <c r="M1023" i="30"/>
  <c r="N1023" i="30"/>
  <c r="L1023" i="30"/>
  <c r="M1010" i="30"/>
  <c r="N1010" i="30"/>
  <c r="L1010" i="30"/>
  <c r="M1006" i="30"/>
  <c r="N1006" i="30"/>
  <c r="L1006" i="30"/>
  <c r="H1235" i="13"/>
  <c r="I1235" i="13"/>
  <c r="J1235" i="13"/>
  <c r="G1240" i="13"/>
  <c r="G1239" i="13"/>
  <c r="G1238" i="13"/>
  <c r="G1237" i="13"/>
  <c r="G1236" i="13"/>
  <c r="M999" i="30"/>
  <c r="N999" i="30"/>
  <c r="L999" i="30"/>
  <c r="M996" i="30"/>
  <c r="N996" i="30"/>
  <c r="L996" i="30"/>
  <c r="H1229" i="13"/>
  <c r="I1229" i="13"/>
  <c r="J1229" i="13"/>
  <c r="G1234" i="13"/>
  <c r="G1233" i="13"/>
  <c r="G1232" i="13"/>
  <c r="G1231" i="13"/>
  <c r="G1230" i="13"/>
  <c r="M992" i="30"/>
  <c r="M990" i="30" s="1"/>
  <c r="N992" i="30"/>
  <c r="N990" i="30" s="1"/>
  <c r="L992" i="30"/>
  <c r="L990" i="30" s="1"/>
  <c r="H1221" i="13"/>
  <c r="I1221" i="13"/>
  <c r="J1221" i="13"/>
  <c r="G1228" i="13"/>
  <c r="G1227" i="13"/>
  <c r="G1226" i="13"/>
  <c r="G1225" i="13"/>
  <c r="G1224" i="13"/>
  <c r="G1223" i="13"/>
  <c r="G1222" i="13"/>
  <c r="M985" i="30"/>
  <c r="N985" i="30"/>
  <c r="L985" i="30"/>
  <c r="M981" i="30"/>
  <c r="N981" i="30"/>
  <c r="L981" i="30"/>
  <c r="H1214" i="13"/>
  <c r="I1214" i="13"/>
  <c r="J1214" i="13"/>
  <c r="G1220" i="13"/>
  <c r="G1219" i="13"/>
  <c r="G1218" i="13"/>
  <c r="G1217" i="13"/>
  <c r="G1216" i="13"/>
  <c r="G1215" i="13"/>
  <c r="M975" i="30"/>
  <c r="N975" i="30"/>
  <c r="L975" i="30"/>
  <c r="M973" i="30"/>
  <c r="N973" i="30"/>
  <c r="L973" i="30"/>
  <c r="H1209" i="13"/>
  <c r="I1209" i="13"/>
  <c r="J1209" i="13"/>
  <c r="G1213" i="13"/>
  <c r="G1212" i="13"/>
  <c r="G1211" i="13"/>
  <c r="G1210" i="13"/>
  <c r="M963" i="30"/>
  <c r="N963" i="30"/>
  <c r="L963" i="30"/>
  <c r="M960" i="30"/>
  <c r="N960" i="30"/>
  <c r="L960" i="30"/>
  <c r="H1203" i="13"/>
  <c r="I1203" i="13"/>
  <c r="J1203" i="13"/>
  <c r="G1208" i="13"/>
  <c r="G1207" i="13"/>
  <c r="G1206" i="13"/>
  <c r="G1205" i="13"/>
  <c r="G1204" i="13"/>
  <c r="M951" i="30"/>
  <c r="N951" i="30"/>
  <c r="L951" i="30"/>
  <c r="M947" i="30"/>
  <c r="N947" i="30"/>
  <c r="L947" i="30"/>
  <c r="H1194" i="13"/>
  <c r="I1194" i="13"/>
  <c r="J1194" i="13"/>
  <c r="G1202" i="13"/>
  <c r="G1201" i="13"/>
  <c r="G1200" i="13"/>
  <c r="G1199" i="13"/>
  <c r="G1198" i="13"/>
  <c r="G1197" i="13"/>
  <c r="G1196" i="13"/>
  <c r="G1195" i="13"/>
  <c r="M940" i="30"/>
  <c r="N940" i="30"/>
  <c r="L940" i="30"/>
  <c r="M936" i="30"/>
  <c r="N936" i="30"/>
  <c r="L936" i="30"/>
  <c r="H1187" i="13"/>
  <c r="I1187" i="13"/>
  <c r="J1187" i="13"/>
  <c r="G1193" i="13"/>
  <c r="G1192" i="13"/>
  <c r="G1191" i="13"/>
  <c r="G1190" i="13"/>
  <c r="G1189" i="13"/>
  <c r="G1188" i="13"/>
  <c r="M929" i="30"/>
  <c r="N929" i="30"/>
  <c r="L929" i="30"/>
  <c r="M925" i="30"/>
  <c r="N925" i="30"/>
  <c r="L925" i="30"/>
  <c r="H1179" i="13"/>
  <c r="I1179" i="13"/>
  <c r="J1179" i="13"/>
  <c r="G1186" i="13"/>
  <c r="G1185" i="13"/>
  <c r="G1184" i="13"/>
  <c r="G1183" i="13"/>
  <c r="G1182" i="13"/>
  <c r="G1181" i="13"/>
  <c r="G1180" i="13"/>
  <c r="M912" i="30"/>
  <c r="N912" i="30"/>
  <c r="L912" i="30"/>
  <c r="M909" i="30"/>
  <c r="N909" i="30"/>
  <c r="L909" i="30"/>
  <c r="L1065" i="30" l="1"/>
  <c r="N1073" i="30"/>
  <c r="M1117" i="30"/>
  <c r="N1134" i="30"/>
  <c r="L979" i="30"/>
  <c r="L1086" i="30"/>
  <c r="M1123" i="30"/>
  <c r="N923" i="30"/>
  <c r="L994" i="30"/>
  <c r="M1004" i="30"/>
  <c r="N1051" i="30"/>
  <c r="N1098" i="30"/>
  <c r="L1117" i="30"/>
  <c r="L1106" i="30"/>
  <c r="L907" i="30"/>
  <c r="N907" i="30"/>
  <c r="N934" i="30"/>
  <c r="L945" i="30"/>
  <c r="M958" i="30"/>
  <c r="N971" i="30"/>
  <c r="N1004" i="30"/>
  <c r="L1051" i="30"/>
  <c r="M1086" i="30"/>
  <c r="M1106" i="30"/>
  <c r="L1123" i="30"/>
  <c r="M923" i="30"/>
  <c r="M934" i="30"/>
  <c r="N945" i="30"/>
  <c r="N1016" i="30"/>
  <c r="M907" i="30"/>
  <c r="G321" i="13"/>
  <c r="G1257" i="13"/>
  <c r="G1264" i="13"/>
  <c r="G1241" i="13"/>
  <c r="G1272" i="13"/>
  <c r="G1310" i="13"/>
  <c r="L923" i="30"/>
  <c r="L934" i="30"/>
  <c r="N958" i="30"/>
  <c r="L971" i="30"/>
  <c r="N979" i="30"/>
  <c r="L1029" i="30"/>
  <c r="N1043" i="30"/>
  <c r="M1051" i="30"/>
  <c r="M1065" i="30"/>
  <c r="M994" i="30"/>
  <c r="L1004" i="30"/>
  <c r="N1029" i="30"/>
  <c r="M971" i="30"/>
  <c r="L1016" i="30"/>
  <c r="M945" i="30"/>
  <c r="L958" i="30"/>
  <c r="M979" i="30"/>
  <c r="N994" i="30"/>
  <c r="M1029" i="30"/>
  <c r="M1043" i="30"/>
  <c r="L1073" i="30"/>
  <c r="L1098" i="30"/>
  <c r="N1106" i="30"/>
  <c r="N1117" i="30"/>
  <c r="N1123" i="30"/>
  <c r="M1134" i="30"/>
  <c r="M1016" i="30"/>
  <c r="L1043" i="30"/>
  <c r="N1065" i="30"/>
  <c r="M1073" i="30"/>
  <c r="N1086" i="30"/>
  <c r="M1098" i="30"/>
  <c r="L1134" i="30"/>
  <c r="G1214" i="13"/>
  <c r="G1221" i="13"/>
  <c r="G1250" i="13"/>
  <c r="G1279" i="13"/>
  <c r="G1297" i="13"/>
  <c r="G1187" i="13"/>
  <c r="G1194" i="13"/>
  <c r="G1229" i="13"/>
  <c r="G1235" i="13"/>
  <c r="G1303" i="13"/>
  <c r="G1317" i="13"/>
  <c r="G1203" i="13"/>
  <c r="G1209" i="13"/>
  <c r="G1287" i="13"/>
  <c r="G1323" i="13"/>
  <c r="H1178" i="13"/>
  <c r="I1178" i="13"/>
  <c r="J1178" i="13"/>
  <c r="G1179" i="13"/>
  <c r="N906" i="30" l="1"/>
  <c r="M906" i="30"/>
  <c r="L906" i="30"/>
  <c r="G1178" i="13"/>
  <c r="H2282" i="13"/>
  <c r="I2282" i="13"/>
  <c r="J2282" i="13"/>
  <c r="H2091" i="13"/>
  <c r="I2091" i="13"/>
  <c r="J2091" i="13"/>
  <c r="G2107" i="13"/>
  <c r="G2106" i="13"/>
  <c r="G2105" i="13"/>
  <c r="G2104" i="13"/>
  <c r="G2103" i="13"/>
  <c r="G2102" i="13"/>
  <c r="G2101" i="13"/>
  <c r="G2100" i="13"/>
  <c r="G2099" i="13"/>
  <c r="G2098" i="13"/>
  <c r="G2097" i="13"/>
  <c r="G2096" i="13"/>
  <c r="G2095" i="13"/>
  <c r="G2094" i="13"/>
  <c r="G2093" i="13"/>
  <c r="G2092" i="13"/>
  <c r="M1727" i="30"/>
  <c r="N1727" i="30"/>
  <c r="L1727" i="30"/>
  <c r="M1722" i="30"/>
  <c r="N1722" i="30"/>
  <c r="L1722" i="30"/>
  <c r="K1722" i="30"/>
  <c r="J1722" i="30"/>
  <c r="H2066" i="13"/>
  <c r="I2066" i="13"/>
  <c r="J2066" i="13"/>
  <c r="G2090" i="13"/>
  <c r="G2089" i="13"/>
  <c r="G2088" i="13"/>
  <c r="G2087" i="13"/>
  <c r="G2086" i="13"/>
  <c r="G2085" i="13"/>
  <c r="G2084" i="13"/>
  <c r="G2083" i="13"/>
  <c r="G2082" i="13"/>
  <c r="G2081" i="13"/>
  <c r="G2080" i="13"/>
  <c r="G2079" i="13"/>
  <c r="G2078" i="13"/>
  <c r="G2077" i="13"/>
  <c r="G2076" i="13"/>
  <c r="G2075" i="13"/>
  <c r="G2074" i="13"/>
  <c r="G2073" i="13"/>
  <c r="G2072" i="13"/>
  <c r="G2071" i="13"/>
  <c r="G2070" i="13"/>
  <c r="G2069" i="13"/>
  <c r="G2068" i="13"/>
  <c r="G2067" i="13"/>
  <c r="M1714" i="30"/>
  <c r="N1714" i="30"/>
  <c r="L1714" i="30"/>
  <c r="M1712" i="30"/>
  <c r="N1712" i="30"/>
  <c r="L1712" i="30"/>
  <c r="K1712" i="30"/>
  <c r="J1712" i="30"/>
  <c r="H2054" i="13"/>
  <c r="I2054" i="13"/>
  <c r="J2054" i="13"/>
  <c r="G2065" i="13"/>
  <c r="G2064" i="13"/>
  <c r="G2063" i="13"/>
  <c r="G2062" i="13"/>
  <c r="G2061" i="13"/>
  <c r="G2060" i="13"/>
  <c r="G2059" i="13"/>
  <c r="G2058" i="13"/>
  <c r="G2057" i="13"/>
  <c r="G2056" i="13"/>
  <c r="G2055" i="13"/>
  <c r="M1707" i="30"/>
  <c r="N1707" i="30"/>
  <c r="L1707" i="30"/>
  <c r="M1704" i="30"/>
  <c r="N1704" i="30"/>
  <c r="L1704" i="30"/>
  <c r="K1704" i="30"/>
  <c r="J1704" i="30"/>
  <c r="H2041" i="13"/>
  <c r="I2041" i="13"/>
  <c r="J2041" i="13"/>
  <c r="G2053" i="13"/>
  <c r="G2052" i="13"/>
  <c r="G2051" i="13"/>
  <c r="G2050" i="13"/>
  <c r="G2049" i="13"/>
  <c r="G2048" i="13"/>
  <c r="G2047" i="13"/>
  <c r="G2046" i="13"/>
  <c r="G2045" i="13"/>
  <c r="G2044" i="13"/>
  <c r="G2043" i="13"/>
  <c r="G2042" i="13"/>
  <c r="M1699" i="30"/>
  <c r="N1699" i="30"/>
  <c r="L1699" i="30"/>
  <c r="N1696" i="30"/>
  <c r="M1696" i="30"/>
  <c r="M1694" i="30" s="1"/>
  <c r="L1696" i="30"/>
  <c r="K1696" i="30"/>
  <c r="J1696" i="30"/>
  <c r="H2028" i="13"/>
  <c r="I2028" i="13"/>
  <c r="J2028" i="13"/>
  <c r="G2040" i="13"/>
  <c r="G2039" i="13"/>
  <c r="G2038" i="13"/>
  <c r="G2037" i="13"/>
  <c r="G2036" i="13"/>
  <c r="G2035" i="13"/>
  <c r="G2034" i="13"/>
  <c r="G2033" i="13"/>
  <c r="G2032" i="13"/>
  <c r="G2031" i="13"/>
  <c r="G2030" i="13"/>
  <c r="G2029" i="13"/>
  <c r="M1690" i="30"/>
  <c r="N1690" i="30"/>
  <c r="L1690" i="30"/>
  <c r="M1687" i="30"/>
  <c r="N1687" i="30"/>
  <c r="L1687" i="30"/>
  <c r="K1687" i="30"/>
  <c r="J1687" i="30"/>
  <c r="H2017" i="13"/>
  <c r="I2017" i="13"/>
  <c r="J2017" i="13"/>
  <c r="G2027" i="13"/>
  <c r="G2026" i="13"/>
  <c r="G2025" i="13"/>
  <c r="G2024" i="13"/>
  <c r="G2023" i="13"/>
  <c r="G2022" i="13"/>
  <c r="G2021" i="13"/>
  <c r="G2020" i="13"/>
  <c r="G2019" i="13"/>
  <c r="G2018" i="13"/>
  <c r="M1682" i="30"/>
  <c r="M1680" i="30" s="1"/>
  <c r="N1682" i="30"/>
  <c r="N1680" i="30" s="1"/>
  <c r="L1682" i="30"/>
  <c r="L1680" i="30" s="1"/>
  <c r="H1994" i="13"/>
  <c r="I1994" i="13"/>
  <c r="J1994" i="13"/>
  <c r="G2016" i="13"/>
  <c r="G2015" i="13"/>
  <c r="G2014" i="13"/>
  <c r="G2013" i="13"/>
  <c r="G2012" i="13"/>
  <c r="G2011" i="13"/>
  <c r="G2010" i="13"/>
  <c r="G2009" i="13"/>
  <c r="G2008" i="13"/>
  <c r="G2007" i="13"/>
  <c r="G2006" i="13"/>
  <c r="G2005" i="13"/>
  <c r="G2004" i="13"/>
  <c r="G2003" i="13"/>
  <c r="G2002" i="13"/>
  <c r="G2001" i="13"/>
  <c r="G2000" i="13"/>
  <c r="G1999" i="13"/>
  <c r="G1998" i="13"/>
  <c r="G1997" i="13"/>
  <c r="G1996" i="13"/>
  <c r="G1995" i="13"/>
  <c r="M1673" i="30"/>
  <c r="N1673" i="30"/>
  <c r="L1673" i="30"/>
  <c r="M1667" i="30"/>
  <c r="N1667" i="30"/>
  <c r="L1667" i="30"/>
  <c r="K1667" i="30"/>
  <c r="J1667" i="30"/>
  <c r="H1979" i="13"/>
  <c r="I1979" i="13"/>
  <c r="J1979" i="13"/>
  <c r="G1993" i="13"/>
  <c r="G1992" i="13"/>
  <c r="G1991" i="13"/>
  <c r="G1990" i="13"/>
  <c r="G1989" i="13"/>
  <c r="G1988" i="13"/>
  <c r="G1987" i="13"/>
  <c r="G1986" i="13"/>
  <c r="G1985" i="13"/>
  <c r="G1984" i="13"/>
  <c r="G1983" i="13"/>
  <c r="G1982" i="13"/>
  <c r="G1981" i="13"/>
  <c r="G1980" i="13"/>
  <c r="M1662" i="30"/>
  <c r="N1662" i="30"/>
  <c r="L1662" i="30"/>
  <c r="M1658" i="30"/>
  <c r="N1658" i="30"/>
  <c r="L1658" i="30"/>
  <c r="K1658" i="30"/>
  <c r="J1658" i="30"/>
  <c r="H1967" i="13"/>
  <c r="I1967" i="13"/>
  <c r="J1967" i="13"/>
  <c r="G1978" i="13"/>
  <c r="G1977" i="13"/>
  <c r="G1976" i="13"/>
  <c r="G1975" i="13"/>
  <c r="G1974" i="13"/>
  <c r="G1973" i="13"/>
  <c r="G1972" i="13"/>
  <c r="G1971" i="13"/>
  <c r="G1970" i="13"/>
  <c r="G1969" i="13"/>
  <c r="G1968" i="13"/>
  <c r="M1652" i="30"/>
  <c r="N1652" i="30"/>
  <c r="L1652" i="30"/>
  <c r="M1650" i="30"/>
  <c r="N1650" i="30"/>
  <c r="L1650" i="30"/>
  <c r="K1650" i="30"/>
  <c r="J1650" i="30"/>
  <c r="G2041" i="13" l="1"/>
  <c r="G2054" i="13"/>
  <c r="G2028" i="13"/>
  <c r="N1720" i="30"/>
  <c r="N1648" i="30"/>
  <c r="L1656" i="30"/>
  <c r="L1702" i="30"/>
  <c r="L1720" i="30"/>
  <c r="L1648" i="30"/>
  <c r="M1656" i="30"/>
  <c r="L1665" i="30"/>
  <c r="L1685" i="30"/>
  <c r="L1694" i="30"/>
  <c r="N1685" i="30"/>
  <c r="N1710" i="30"/>
  <c r="M1710" i="30"/>
  <c r="M1720" i="30"/>
  <c r="G2066" i="13"/>
  <c r="G1979" i="13"/>
  <c r="G2017" i="13"/>
  <c r="G2091" i="13"/>
  <c r="G1967" i="13"/>
  <c r="G1994" i="13"/>
  <c r="M1648" i="30"/>
  <c r="N1665" i="30"/>
  <c r="M1685" i="30"/>
  <c r="N1702" i="30"/>
  <c r="M1665" i="30"/>
  <c r="N1694" i="30"/>
  <c r="M1702" i="30"/>
  <c r="N1656" i="30"/>
  <c r="L1710" i="30"/>
  <c r="H1953" i="13"/>
  <c r="I1953" i="13"/>
  <c r="J1953" i="13"/>
  <c r="G1966" i="13"/>
  <c r="G1965" i="13"/>
  <c r="G1964" i="13"/>
  <c r="G1963" i="13"/>
  <c r="G1962" i="13"/>
  <c r="G1961" i="13"/>
  <c r="G1960" i="13"/>
  <c r="G1959" i="13"/>
  <c r="G1958" i="13"/>
  <c r="G1957" i="13"/>
  <c r="G1956" i="13"/>
  <c r="G1955" i="13"/>
  <c r="G1954" i="13"/>
  <c r="M1644" i="30"/>
  <c r="N1644" i="30"/>
  <c r="L1644" i="30"/>
  <c r="M1640" i="30"/>
  <c r="N1640" i="30"/>
  <c r="L1640" i="30"/>
  <c r="K1640" i="30"/>
  <c r="J1640" i="30"/>
  <c r="H1943" i="13"/>
  <c r="H1942" i="13" s="1"/>
  <c r="I1943" i="13"/>
  <c r="J1943" i="13"/>
  <c r="J1942" i="13" s="1"/>
  <c r="G1945" i="13"/>
  <c r="G1946" i="13"/>
  <c r="G1947" i="13"/>
  <c r="G1948" i="13"/>
  <c r="G1949" i="13"/>
  <c r="G1950" i="13"/>
  <c r="G1951" i="13"/>
  <c r="G1952" i="13"/>
  <c r="G1944" i="13"/>
  <c r="M1635" i="30"/>
  <c r="N1635" i="30"/>
  <c r="L1635" i="30"/>
  <c r="M1631" i="30"/>
  <c r="N1631" i="30"/>
  <c r="L1631" i="30"/>
  <c r="K1631" i="30"/>
  <c r="J1631" i="30"/>
  <c r="L1638" i="30" l="1"/>
  <c r="L1629" i="30"/>
  <c r="N1629" i="30"/>
  <c r="G1953" i="13"/>
  <c r="N1638" i="30"/>
  <c r="G1943" i="13"/>
  <c r="M1629" i="30"/>
  <c r="M1638" i="30"/>
  <c r="I1942" i="13"/>
  <c r="H1932" i="13"/>
  <c r="I1932" i="13"/>
  <c r="J1932" i="13"/>
  <c r="G1941" i="13"/>
  <c r="G1940" i="13"/>
  <c r="G1939" i="13"/>
  <c r="G1938" i="13"/>
  <c r="G1937" i="13"/>
  <c r="G1936" i="13"/>
  <c r="G1935" i="13"/>
  <c r="G1934" i="13"/>
  <c r="G1933" i="13"/>
  <c r="N1622" i="30"/>
  <c r="M1622" i="30"/>
  <c r="L1622" i="30"/>
  <c r="M1618" i="30"/>
  <c r="N1618" i="30"/>
  <c r="N1616" i="30" s="1"/>
  <c r="L1618" i="30"/>
  <c r="H1926" i="13"/>
  <c r="I1926" i="13"/>
  <c r="J1926" i="13"/>
  <c r="G1931" i="13"/>
  <c r="G1930" i="13"/>
  <c r="G1929" i="13"/>
  <c r="G1928" i="13"/>
  <c r="G1927" i="13"/>
  <c r="M1614" i="30"/>
  <c r="M1612" i="30" s="1"/>
  <c r="N1614" i="30"/>
  <c r="N1612" i="30" s="1"/>
  <c r="L1614" i="30"/>
  <c r="L1612" i="30" s="1"/>
  <c r="H1915" i="13"/>
  <c r="I1915" i="13"/>
  <c r="J1915" i="13"/>
  <c r="G1925" i="13"/>
  <c r="G1924" i="13"/>
  <c r="G1923" i="13"/>
  <c r="G1922" i="13"/>
  <c r="G1921" i="13"/>
  <c r="G1920" i="13"/>
  <c r="G1919" i="13"/>
  <c r="G1918" i="13"/>
  <c r="G1917" i="13"/>
  <c r="G1916" i="13"/>
  <c r="M1609" i="30"/>
  <c r="N1609" i="30"/>
  <c r="L1609" i="30"/>
  <c r="M1607" i="30"/>
  <c r="N1607" i="30"/>
  <c r="L1607" i="30"/>
  <c r="M1600" i="30"/>
  <c r="N1600" i="30"/>
  <c r="N1597" i="30"/>
  <c r="M1597" i="30"/>
  <c r="L1600" i="30"/>
  <c r="L1597" i="30"/>
  <c r="H1908" i="13"/>
  <c r="I1908" i="13"/>
  <c r="J1908" i="13"/>
  <c r="G1914" i="13"/>
  <c r="G1913" i="13"/>
  <c r="G1912" i="13"/>
  <c r="G1911" i="13"/>
  <c r="G1910" i="13"/>
  <c r="G1909" i="13"/>
  <c r="M1589" i="30"/>
  <c r="N1589" i="30"/>
  <c r="L1589" i="30"/>
  <c r="M1585" i="30"/>
  <c r="N1585" i="30"/>
  <c r="L1585" i="30"/>
  <c r="H1902" i="13"/>
  <c r="I1902" i="13"/>
  <c r="J1902" i="13"/>
  <c r="G1907" i="13"/>
  <c r="G1906" i="13"/>
  <c r="G1905" i="13"/>
  <c r="G1904" i="13"/>
  <c r="G1903" i="13"/>
  <c r="M1577" i="30"/>
  <c r="N1577" i="30"/>
  <c r="L1577" i="30"/>
  <c r="M1574" i="30"/>
  <c r="N1574" i="30"/>
  <c r="L1574" i="30"/>
  <c r="H1895" i="13"/>
  <c r="I1895" i="13"/>
  <c r="J1895" i="13"/>
  <c r="G1901" i="13"/>
  <c r="G1900" i="13"/>
  <c r="G1899" i="13"/>
  <c r="G1898" i="13"/>
  <c r="G1897" i="13"/>
  <c r="G1896" i="13"/>
  <c r="M1561" i="30"/>
  <c r="N1561" i="30"/>
  <c r="L1561" i="30"/>
  <c r="M1565" i="30"/>
  <c r="N1565" i="30"/>
  <c r="L1565" i="30"/>
  <c r="H1890" i="13"/>
  <c r="I1890" i="13"/>
  <c r="J1890" i="13"/>
  <c r="G1894" i="13"/>
  <c r="G1893" i="13"/>
  <c r="G1892" i="13"/>
  <c r="G1891" i="13"/>
  <c r="M1556" i="30"/>
  <c r="M1554" i="30" s="1"/>
  <c r="N1556" i="30"/>
  <c r="N1554" i="30" s="1"/>
  <c r="L1556" i="30"/>
  <c r="L1554" i="30" s="1"/>
  <c r="H1877" i="13"/>
  <c r="I1877" i="13"/>
  <c r="J1877" i="13"/>
  <c r="G1889" i="13"/>
  <c r="G1888" i="13"/>
  <c r="G1887" i="13"/>
  <c r="G1886" i="13"/>
  <c r="G1885" i="13"/>
  <c r="G1884" i="13"/>
  <c r="G1883" i="13"/>
  <c r="G1882" i="13"/>
  <c r="G1881" i="13"/>
  <c r="G1880" i="13"/>
  <c r="G1879" i="13"/>
  <c r="G1878" i="13"/>
  <c r="M1545" i="30"/>
  <c r="N1545" i="30"/>
  <c r="L1545" i="30"/>
  <c r="M1542" i="30"/>
  <c r="N1542" i="30"/>
  <c r="L1542" i="30"/>
  <c r="M1537" i="30"/>
  <c r="M1535" i="30" s="1"/>
  <c r="N1537" i="30"/>
  <c r="N1535" i="30" s="1"/>
  <c r="L1537" i="30"/>
  <c r="L1535" i="30" s="1"/>
  <c r="H1866" i="13"/>
  <c r="I1866" i="13"/>
  <c r="J1866" i="13"/>
  <c r="G1876" i="13"/>
  <c r="G1875" i="13"/>
  <c r="G1874" i="13"/>
  <c r="G1873" i="13"/>
  <c r="G1872" i="13"/>
  <c r="G1871" i="13"/>
  <c r="G1870" i="13"/>
  <c r="G1869" i="13"/>
  <c r="G1868" i="13"/>
  <c r="G1867" i="13"/>
  <c r="M1528" i="30"/>
  <c r="N1528" i="30"/>
  <c r="L1528" i="30"/>
  <c r="M1525" i="30"/>
  <c r="N1525" i="30"/>
  <c r="L1525" i="30"/>
  <c r="M1518" i="30"/>
  <c r="M1516" i="30" s="1"/>
  <c r="N1518" i="30"/>
  <c r="N1516" i="30" s="1"/>
  <c r="L1518" i="30"/>
  <c r="L1516" i="30" s="1"/>
  <c r="H1854" i="13"/>
  <c r="I1854" i="13"/>
  <c r="J1854" i="13"/>
  <c r="G1865" i="13"/>
  <c r="G1864" i="13"/>
  <c r="G1863" i="13"/>
  <c r="G1862" i="13"/>
  <c r="M1510" i="30"/>
  <c r="M1508" i="30" s="1"/>
  <c r="N1510" i="30"/>
  <c r="N1508" i="30" s="1"/>
  <c r="L1510" i="30"/>
  <c r="L1508" i="30" s="1"/>
  <c r="H1851" i="13"/>
  <c r="I1851" i="13"/>
  <c r="J1851" i="13"/>
  <c r="G1853" i="13"/>
  <c r="G1852" i="13"/>
  <c r="M1501" i="30"/>
  <c r="N1501" i="30"/>
  <c r="M1504" i="30"/>
  <c r="N1504" i="30"/>
  <c r="L1504" i="30"/>
  <c r="L1501" i="30"/>
  <c r="I1840" i="13"/>
  <c r="J1840" i="13"/>
  <c r="H1840" i="13"/>
  <c r="G1850" i="13"/>
  <c r="G1849" i="13"/>
  <c r="G1848" i="13"/>
  <c r="G1847" i="13"/>
  <c r="G1846" i="13"/>
  <c r="G1845" i="13"/>
  <c r="G1844" i="13"/>
  <c r="G1843" i="13"/>
  <c r="G1842" i="13"/>
  <c r="G1841" i="13"/>
  <c r="M1491" i="30"/>
  <c r="N1491" i="30"/>
  <c r="L1491" i="30"/>
  <c r="M1488" i="30"/>
  <c r="N1488" i="30"/>
  <c r="L1488" i="30"/>
  <c r="M1484" i="30"/>
  <c r="M1482" i="30" s="1"/>
  <c r="N1484" i="30"/>
  <c r="N1482" i="30" s="1"/>
  <c r="L1484" i="30"/>
  <c r="L1482" i="30" s="1"/>
  <c r="L1628" i="30" l="1"/>
  <c r="N1583" i="30"/>
  <c r="N1628" i="30"/>
  <c r="G1942" i="13"/>
  <c r="G1840" i="13"/>
  <c r="I1839" i="13"/>
  <c r="G1902" i="13"/>
  <c r="G1915" i="13"/>
  <c r="G1866" i="13"/>
  <c r="J1839" i="13"/>
  <c r="G1877" i="13"/>
  <c r="G1932" i="13"/>
  <c r="H1839" i="13"/>
  <c r="G1895" i="13"/>
  <c r="G1908" i="13"/>
  <c r="G1926" i="13"/>
  <c r="G1851" i="13"/>
  <c r="G1854" i="13"/>
  <c r="G1890" i="13"/>
  <c r="M1583" i="30"/>
  <c r="N1559" i="30"/>
  <c r="M1595" i="30"/>
  <c r="L1605" i="30"/>
  <c r="L1523" i="30"/>
  <c r="L1559" i="30"/>
  <c r="N1572" i="30"/>
  <c r="N1605" i="30"/>
  <c r="M1628" i="30"/>
  <c r="N1499" i="30"/>
  <c r="M1523" i="30"/>
  <c r="L1540" i="30"/>
  <c r="M1572" i="30"/>
  <c r="N1540" i="30"/>
  <c r="M1540" i="30"/>
  <c r="M1559" i="30"/>
  <c r="L1572" i="30"/>
  <c r="M1605" i="30"/>
  <c r="L1616" i="30"/>
  <c r="M1499" i="30"/>
  <c r="N1523" i="30"/>
  <c r="L1583" i="30"/>
  <c r="L1499" i="30"/>
  <c r="N1595" i="30"/>
  <c r="L1595" i="30"/>
  <c r="M1616" i="30"/>
  <c r="N1486" i="30"/>
  <c r="M1486" i="30"/>
  <c r="L1486" i="30"/>
  <c r="G1839" i="13" l="1"/>
  <c r="N1481" i="30"/>
  <c r="L1481" i="30"/>
  <c r="M1481" i="30"/>
  <c r="N1826" i="30" l="1"/>
  <c r="M1826" i="30"/>
  <c r="K1826" i="30"/>
  <c r="J1826" i="30"/>
  <c r="I1826" i="30"/>
  <c r="C1826" i="30"/>
  <c r="N1824" i="30"/>
  <c r="M1824" i="30"/>
  <c r="L1824" i="30"/>
  <c r="L1823" i="30" s="1"/>
  <c r="K1824" i="30"/>
  <c r="J1824" i="30"/>
  <c r="I1824" i="30"/>
  <c r="C1824" i="30"/>
  <c r="N1821" i="30"/>
  <c r="M1821" i="30"/>
  <c r="K1821" i="30"/>
  <c r="J1821" i="30"/>
  <c r="I1821" i="30"/>
  <c r="C1821" i="30"/>
  <c r="N1819" i="30"/>
  <c r="M1819" i="30"/>
  <c r="L1819" i="30"/>
  <c r="L1818" i="30" s="1"/>
  <c r="K1819" i="30"/>
  <c r="J1819" i="30"/>
  <c r="I1819" i="30"/>
  <c r="C1819" i="30"/>
  <c r="N1812" i="30"/>
  <c r="M1812" i="30"/>
  <c r="K1812" i="30"/>
  <c r="J1812" i="30"/>
  <c r="I1812" i="30"/>
  <c r="C1812" i="30"/>
  <c r="N1810" i="30"/>
  <c r="M1810" i="30"/>
  <c r="L1810" i="30"/>
  <c r="L1809" i="30" s="1"/>
  <c r="K1810" i="30"/>
  <c r="J1810" i="30"/>
  <c r="I1810" i="30"/>
  <c r="C1810" i="30"/>
  <c r="H2152" i="13"/>
  <c r="I2152" i="13"/>
  <c r="J2152" i="13"/>
  <c r="G2158" i="13"/>
  <c r="G2157" i="13"/>
  <c r="G2156" i="13"/>
  <c r="G2155" i="13"/>
  <c r="G2154" i="13"/>
  <c r="G2153" i="13"/>
  <c r="N1801" i="30"/>
  <c r="M1801" i="30"/>
  <c r="K1801" i="30"/>
  <c r="J1801" i="30"/>
  <c r="C1801" i="30"/>
  <c r="N1799" i="30"/>
  <c r="M1799" i="30"/>
  <c r="L1799" i="30"/>
  <c r="L1798" i="30" s="1"/>
  <c r="K1799" i="30"/>
  <c r="J1799" i="30"/>
  <c r="I1799" i="30"/>
  <c r="C1799" i="30"/>
  <c r="H2147" i="13"/>
  <c r="I2147" i="13"/>
  <c r="J2147" i="13"/>
  <c r="G2151" i="13"/>
  <c r="G2150" i="13"/>
  <c r="G2149" i="13"/>
  <c r="G2148" i="13"/>
  <c r="N1791" i="30"/>
  <c r="M1791" i="30"/>
  <c r="L1791" i="30"/>
  <c r="K1791" i="30"/>
  <c r="J1791" i="30"/>
  <c r="C1791" i="30"/>
  <c r="N1789" i="30"/>
  <c r="M1789" i="30"/>
  <c r="L1789" i="30"/>
  <c r="K1789" i="30"/>
  <c r="J1789" i="30"/>
  <c r="I1789" i="30"/>
  <c r="C1789" i="30"/>
  <c r="H2138" i="13"/>
  <c r="I2138" i="13"/>
  <c r="J2138" i="13"/>
  <c r="G2146" i="13"/>
  <c r="G2145" i="13"/>
  <c r="G2144" i="13"/>
  <c r="G2143" i="13"/>
  <c r="G2142" i="13"/>
  <c r="G2141" i="13"/>
  <c r="G2140" i="13"/>
  <c r="G2139" i="13"/>
  <c r="N1780" i="30"/>
  <c r="M1780" i="30"/>
  <c r="L1780" i="30"/>
  <c r="K1780" i="30"/>
  <c r="J1780" i="30"/>
  <c r="C1780" i="30"/>
  <c r="N1778" i="30"/>
  <c r="M1778" i="30"/>
  <c r="L1778" i="30"/>
  <c r="K1778" i="30"/>
  <c r="J1778" i="30"/>
  <c r="I1778" i="30"/>
  <c r="C1778" i="30"/>
  <c r="H2129" i="13"/>
  <c r="I2129" i="13"/>
  <c r="J2129" i="13"/>
  <c r="G2137" i="13"/>
  <c r="G2136" i="13"/>
  <c r="G2135" i="13"/>
  <c r="G2134" i="13"/>
  <c r="G2133" i="13"/>
  <c r="G2132" i="13"/>
  <c r="G2131" i="13"/>
  <c r="G2130" i="13"/>
  <c r="N1769" i="30"/>
  <c r="M1769" i="30"/>
  <c r="L1769" i="30"/>
  <c r="K1769" i="30"/>
  <c r="J1769" i="30"/>
  <c r="C1769" i="30"/>
  <c r="N1767" i="30"/>
  <c r="M1767" i="30"/>
  <c r="L1767" i="30"/>
  <c r="K1767" i="30"/>
  <c r="J1767" i="30"/>
  <c r="I1767" i="30"/>
  <c r="C1767" i="30"/>
  <c r="H2121" i="13"/>
  <c r="I2121" i="13"/>
  <c r="J2121" i="13"/>
  <c r="G2128" i="13"/>
  <c r="G2127" i="13"/>
  <c r="G2126" i="13"/>
  <c r="G2125" i="13"/>
  <c r="G2124" i="13"/>
  <c r="G2123" i="13"/>
  <c r="G2122" i="13"/>
  <c r="N1757" i="30"/>
  <c r="M1757" i="30"/>
  <c r="L1757" i="30"/>
  <c r="K1757" i="30"/>
  <c r="J1757" i="30"/>
  <c r="C1757" i="30"/>
  <c r="N1755" i="30"/>
  <c r="M1755" i="30"/>
  <c r="L1755" i="30"/>
  <c r="K1755" i="30"/>
  <c r="J1755" i="30"/>
  <c r="I1755" i="30"/>
  <c r="C1755" i="30"/>
  <c r="H2113" i="13"/>
  <c r="I2113" i="13"/>
  <c r="J2113" i="13"/>
  <c r="G2120" i="13"/>
  <c r="G2119" i="13"/>
  <c r="G2118" i="13"/>
  <c r="G2117" i="13"/>
  <c r="G2116" i="13"/>
  <c r="G2115" i="13"/>
  <c r="G2114" i="13"/>
  <c r="N1746" i="30"/>
  <c r="M1746" i="30"/>
  <c r="L1746" i="30"/>
  <c r="K1746" i="30"/>
  <c r="J1746" i="30"/>
  <c r="C1746" i="30"/>
  <c r="N1744" i="30"/>
  <c r="M1744" i="30"/>
  <c r="L1744" i="30"/>
  <c r="K1744" i="30"/>
  <c r="J1744" i="30"/>
  <c r="I1744" i="30"/>
  <c r="C1744" i="30"/>
  <c r="H2109" i="13"/>
  <c r="I2109" i="13"/>
  <c r="J2109" i="13"/>
  <c r="G2112" i="13"/>
  <c r="G2111" i="13"/>
  <c r="G2110" i="13"/>
  <c r="L1733" i="30"/>
  <c r="N1735" i="30"/>
  <c r="M1735" i="30"/>
  <c r="M1732" i="30" s="1"/>
  <c r="L1735" i="30"/>
  <c r="K1735" i="30"/>
  <c r="J1735" i="30"/>
  <c r="C1735" i="30"/>
  <c r="N1733" i="30"/>
  <c r="I1733" i="30"/>
  <c r="C1733" i="30"/>
  <c r="L1732" i="30" l="1"/>
  <c r="N1809" i="30"/>
  <c r="M1818" i="30"/>
  <c r="N1743" i="30"/>
  <c r="L1766" i="30"/>
  <c r="L1777" i="30"/>
  <c r="N1818" i="30"/>
  <c r="M1823" i="30"/>
  <c r="M1777" i="30"/>
  <c r="N1823" i="30"/>
  <c r="M1754" i="30"/>
  <c r="N1788" i="30"/>
  <c r="M1809" i="30"/>
  <c r="N1732" i="30"/>
  <c r="M1743" i="30"/>
  <c r="N1754" i="30"/>
  <c r="L1754" i="30"/>
  <c r="N1766" i="30"/>
  <c r="N1777" i="30"/>
  <c r="M1788" i="30"/>
  <c r="M1766" i="30"/>
  <c r="L1788" i="30"/>
  <c r="N1798" i="30"/>
  <c r="M1798" i="30"/>
  <c r="L1743" i="30"/>
  <c r="G2121" i="13"/>
  <c r="G2147" i="13"/>
  <c r="G2138" i="13"/>
  <c r="G2109" i="13"/>
  <c r="G2113" i="13"/>
  <c r="G2129" i="13"/>
  <c r="G2152" i="13"/>
  <c r="I2108" i="13"/>
  <c r="H2108" i="13"/>
  <c r="J2108" i="13"/>
  <c r="H2498" i="13"/>
  <c r="I2498" i="13"/>
  <c r="J2498" i="13"/>
  <c r="G2512" i="13"/>
  <c r="G2511" i="13"/>
  <c r="G2510" i="13"/>
  <c r="G2509" i="13"/>
  <c r="G2508" i="13"/>
  <c r="G2507" i="13"/>
  <c r="G2506" i="13"/>
  <c r="G2505" i="13"/>
  <c r="G2504" i="13"/>
  <c r="G2503" i="13"/>
  <c r="G2502" i="13"/>
  <c r="G2501" i="13"/>
  <c r="G2500" i="13"/>
  <c r="G2499" i="13"/>
  <c r="N2070" i="30"/>
  <c r="M2070" i="30"/>
  <c r="C2070" i="30"/>
  <c r="N2066" i="30"/>
  <c r="M2066" i="30"/>
  <c r="L2066" i="30"/>
  <c r="K2066" i="30"/>
  <c r="J2066" i="30"/>
  <c r="I2066" i="30"/>
  <c r="C2066" i="30"/>
  <c r="N2064" i="30"/>
  <c r="M2064" i="30"/>
  <c r="L2064" i="30"/>
  <c r="K2064" i="30"/>
  <c r="J2064" i="30"/>
  <c r="I2064" i="30"/>
  <c r="C2064" i="30"/>
  <c r="H2479" i="13"/>
  <c r="I2479" i="13"/>
  <c r="J2479" i="13"/>
  <c r="G2497" i="13"/>
  <c r="G2496" i="13"/>
  <c r="G2495" i="13"/>
  <c r="G2494" i="13"/>
  <c r="G2493" i="13"/>
  <c r="G2492" i="13"/>
  <c r="G2491" i="13"/>
  <c r="G2490" i="13"/>
  <c r="G2489" i="13"/>
  <c r="G2488" i="13"/>
  <c r="G2487" i="13"/>
  <c r="G2486" i="13"/>
  <c r="G2485" i="13"/>
  <c r="G2484" i="13"/>
  <c r="G2483" i="13"/>
  <c r="G2482" i="13"/>
  <c r="G2481" i="13"/>
  <c r="G2480" i="13"/>
  <c r="N2059" i="30"/>
  <c r="M2059" i="30"/>
  <c r="C2059" i="30"/>
  <c r="N2056" i="30"/>
  <c r="M2056" i="30"/>
  <c r="L2056" i="30"/>
  <c r="K2056" i="30"/>
  <c r="J2056" i="30"/>
  <c r="C2056" i="30"/>
  <c r="N2054" i="30"/>
  <c r="M2054" i="30"/>
  <c r="L2054" i="30"/>
  <c r="K2054" i="30"/>
  <c r="J2054" i="30"/>
  <c r="I2054" i="30"/>
  <c r="C2054" i="30"/>
  <c r="H2459" i="13"/>
  <c r="I2459" i="13"/>
  <c r="J2459" i="13"/>
  <c r="G2478" i="13"/>
  <c r="G2477" i="13"/>
  <c r="G2476" i="13"/>
  <c r="G2475" i="13"/>
  <c r="G2474" i="13"/>
  <c r="G2473" i="13"/>
  <c r="G2472" i="13"/>
  <c r="G2471" i="13"/>
  <c r="G2470" i="13"/>
  <c r="G2469" i="13"/>
  <c r="G2468" i="13"/>
  <c r="G2467" i="13"/>
  <c r="G2466" i="13"/>
  <c r="G2465" i="13"/>
  <c r="G2464" i="13"/>
  <c r="G2463" i="13"/>
  <c r="G2462" i="13"/>
  <c r="G2461" i="13"/>
  <c r="G2460" i="13"/>
  <c r="N2049" i="30"/>
  <c r="M2049" i="30"/>
  <c r="C2049" i="30"/>
  <c r="N2045" i="30"/>
  <c r="M2045" i="30"/>
  <c r="L2045" i="30"/>
  <c r="K2045" i="30"/>
  <c r="J2045" i="30"/>
  <c r="C2045" i="30"/>
  <c r="N2043" i="30"/>
  <c r="M2043" i="30"/>
  <c r="L2043" i="30"/>
  <c r="K2043" i="30"/>
  <c r="J2043" i="30"/>
  <c r="I2043" i="30"/>
  <c r="C2043" i="30"/>
  <c r="H2444" i="13"/>
  <c r="I2444" i="13"/>
  <c r="J2444" i="13"/>
  <c r="G2458" i="13"/>
  <c r="G2457" i="13"/>
  <c r="G2456" i="13"/>
  <c r="G2455" i="13"/>
  <c r="G2454" i="13"/>
  <c r="G2453" i="13"/>
  <c r="G2452" i="13"/>
  <c r="G2451" i="13"/>
  <c r="G2450" i="13"/>
  <c r="G2449" i="13"/>
  <c r="G2448" i="13"/>
  <c r="G2447" i="13"/>
  <c r="G2446" i="13"/>
  <c r="G2445" i="13"/>
  <c r="N2036" i="30"/>
  <c r="M2036" i="30"/>
  <c r="C2036" i="30"/>
  <c r="N2033" i="30"/>
  <c r="M2033" i="30"/>
  <c r="L2033" i="30"/>
  <c r="K2033" i="30"/>
  <c r="J2033" i="30"/>
  <c r="C2033" i="30"/>
  <c r="N2031" i="30"/>
  <c r="M2031" i="30"/>
  <c r="L2031" i="30"/>
  <c r="K2031" i="30"/>
  <c r="J2031" i="30"/>
  <c r="I2031" i="30"/>
  <c r="C2031" i="30"/>
  <c r="H2426" i="13"/>
  <c r="I2426" i="13"/>
  <c r="J2426" i="13"/>
  <c r="H2406" i="13"/>
  <c r="I2406" i="13"/>
  <c r="J2406" i="13"/>
  <c r="G2443" i="13"/>
  <c r="G2442" i="13"/>
  <c r="G2441" i="13"/>
  <c r="G2440" i="13"/>
  <c r="G2439" i="13"/>
  <c r="G2438" i="13"/>
  <c r="G2437" i="13"/>
  <c r="G2436" i="13"/>
  <c r="G2435" i="13"/>
  <c r="G2434" i="13"/>
  <c r="G2433" i="13"/>
  <c r="G2432" i="13"/>
  <c r="G2431" i="13"/>
  <c r="G2430" i="13"/>
  <c r="G2429" i="13"/>
  <c r="G2428" i="13"/>
  <c r="G2427" i="13"/>
  <c r="N2022" i="30"/>
  <c r="M2022" i="30"/>
  <c r="C2022" i="30"/>
  <c r="N2019" i="30"/>
  <c r="M2019" i="30"/>
  <c r="L2019" i="30"/>
  <c r="K2019" i="30"/>
  <c r="J2019" i="30"/>
  <c r="C2019" i="30"/>
  <c r="N2017" i="30"/>
  <c r="M2017" i="30"/>
  <c r="L2017" i="30"/>
  <c r="K2017" i="30"/>
  <c r="J2017" i="30"/>
  <c r="I2017" i="30"/>
  <c r="C2017" i="30"/>
  <c r="G2425" i="13"/>
  <c r="G2424" i="13"/>
  <c r="G2423" i="13"/>
  <c r="G2422" i="13"/>
  <c r="G2421" i="13"/>
  <c r="G2420" i="13"/>
  <c r="G2419" i="13"/>
  <c r="G2418" i="13"/>
  <c r="G2417" i="13"/>
  <c r="G2416" i="13"/>
  <c r="G2415" i="13"/>
  <c r="G2414" i="13"/>
  <c r="G2413" i="13"/>
  <c r="G2412" i="13"/>
  <c r="G2411" i="13"/>
  <c r="G2410" i="13"/>
  <c r="G2409" i="13"/>
  <c r="G2408" i="13"/>
  <c r="G2407" i="13"/>
  <c r="N2006" i="30"/>
  <c r="M2006" i="30"/>
  <c r="L2006" i="30"/>
  <c r="C2006" i="30"/>
  <c r="N2003" i="30"/>
  <c r="M2003" i="30"/>
  <c r="L2003" i="30"/>
  <c r="K2003" i="30"/>
  <c r="J2003" i="30"/>
  <c r="C2003" i="30"/>
  <c r="N2001" i="30"/>
  <c r="M2001" i="30"/>
  <c r="L2001" i="30"/>
  <c r="K2001" i="30"/>
  <c r="J2001" i="30"/>
  <c r="I2001" i="30"/>
  <c r="C2001" i="30"/>
  <c r="N1995" i="30"/>
  <c r="M1995" i="30"/>
  <c r="C1995" i="30"/>
  <c r="N1992" i="30"/>
  <c r="M1992" i="30"/>
  <c r="L1992" i="30"/>
  <c r="K1992" i="30"/>
  <c r="J1992" i="30"/>
  <c r="C1992" i="30"/>
  <c r="N1990" i="30"/>
  <c r="M1990" i="30"/>
  <c r="L1990" i="30"/>
  <c r="K1990" i="30"/>
  <c r="J1990" i="30"/>
  <c r="I1990" i="30"/>
  <c r="C1990" i="30"/>
  <c r="H2393" i="13"/>
  <c r="I2393" i="13"/>
  <c r="J2393" i="13"/>
  <c r="G2405" i="13"/>
  <c r="G2404" i="13"/>
  <c r="G2403" i="13"/>
  <c r="G2402" i="13"/>
  <c r="G2401" i="13"/>
  <c r="G2400" i="13"/>
  <c r="G2399" i="13"/>
  <c r="G2398" i="13"/>
  <c r="G2397" i="13"/>
  <c r="G2396" i="13"/>
  <c r="G2395" i="13"/>
  <c r="G2394" i="13"/>
  <c r="N1983" i="30"/>
  <c r="M1983" i="30"/>
  <c r="C1983" i="30"/>
  <c r="N1980" i="30"/>
  <c r="M1980" i="30"/>
  <c r="L1980" i="30"/>
  <c r="K1980" i="30"/>
  <c r="J1980" i="30"/>
  <c r="C1980" i="30"/>
  <c r="N1978" i="30"/>
  <c r="M1978" i="30"/>
  <c r="L1978" i="30"/>
  <c r="K1978" i="30"/>
  <c r="J1978" i="30"/>
  <c r="I1978" i="30"/>
  <c r="N1973" i="30"/>
  <c r="M1973" i="30"/>
  <c r="L1973" i="30"/>
  <c r="K1973" i="30"/>
  <c r="J1973" i="30"/>
  <c r="C1973" i="30"/>
  <c r="N1971" i="30"/>
  <c r="M1971" i="30"/>
  <c r="L1971" i="30"/>
  <c r="K1971" i="30"/>
  <c r="J1971" i="30"/>
  <c r="I1971" i="30"/>
  <c r="H2367" i="13"/>
  <c r="I2367" i="13"/>
  <c r="J2367" i="13"/>
  <c r="G2392" i="13"/>
  <c r="G2391" i="13"/>
  <c r="G2390" i="13"/>
  <c r="G2389" i="13"/>
  <c r="G2388" i="13"/>
  <c r="G2387" i="13"/>
  <c r="G2386" i="13"/>
  <c r="G2385" i="13"/>
  <c r="G2384" i="13"/>
  <c r="G2383" i="13"/>
  <c r="G2382" i="13"/>
  <c r="G2381" i="13"/>
  <c r="G2380" i="13"/>
  <c r="G2379" i="13"/>
  <c r="G2378" i="13"/>
  <c r="G2377" i="13"/>
  <c r="G2376" i="13"/>
  <c r="G2375" i="13"/>
  <c r="G2374" i="13"/>
  <c r="G2373" i="13"/>
  <c r="G2372" i="13"/>
  <c r="G2371" i="13"/>
  <c r="G2370" i="13"/>
  <c r="G2369" i="13"/>
  <c r="G2368" i="13"/>
  <c r="N1965" i="30"/>
  <c r="M1965" i="30"/>
  <c r="C1965" i="30"/>
  <c r="N1962" i="30"/>
  <c r="M1962" i="30"/>
  <c r="L1962" i="30"/>
  <c r="K1962" i="30"/>
  <c r="J1962" i="30"/>
  <c r="C1962" i="30"/>
  <c r="N1960" i="30"/>
  <c r="M1960" i="30"/>
  <c r="L1960" i="30"/>
  <c r="K1960" i="30"/>
  <c r="J1960" i="30"/>
  <c r="I1960" i="30"/>
  <c r="C1960" i="30"/>
  <c r="H2346" i="13"/>
  <c r="I2346" i="13"/>
  <c r="J2346" i="13"/>
  <c r="G2366" i="13"/>
  <c r="G2365" i="13"/>
  <c r="G2364" i="13"/>
  <c r="G2363" i="13"/>
  <c r="G2362" i="13"/>
  <c r="G2361" i="13"/>
  <c r="G2360" i="13"/>
  <c r="G2359" i="13"/>
  <c r="G2358" i="13"/>
  <c r="G2357" i="13"/>
  <c r="G2356" i="13"/>
  <c r="G2355" i="13"/>
  <c r="G2354" i="13"/>
  <c r="G2353" i="13"/>
  <c r="G2352" i="13"/>
  <c r="G2351" i="13"/>
  <c r="G2350" i="13"/>
  <c r="G2349" i="13"/>
  <c r="G2348" i="13"/>
  <c r="G2347" i="13"/>
  <c r="L1949" i="30"/>
  <c r="M1949" i="30"/>
  <c r="N1949" i="30"/>
  <c r="N1956" i="30"/>
  <c r="M1956" i="30"/>
  <c r="E1956" i="30"/>
  <c r="C1956" i="30"/>
  <c r="N1951" i="30"/>
  <c r="M1951" i="30"/>
  <c r="L1951" i="30"/>
  <c r="K1951" i="30"/>
  <c r="J1951" i="30"/>
  <c r="C1951" i="30"/>
  <c r="K1949" i="30"/>
  <c r="J1949" i="30"/>
  <c r="I1949" i="30"/>
  <c r="C1949" i="30"/>
  <c r="N1946" i="30"/>
  <c r="M1946" i="30"/>
  <c r="L1946" i="30"/>
  <c r="K1946" i="30"/>
  <c r="J1946" i="30"/>
  <c r="C1946" i="30"/>
  <c r="N1944" i="30"/>
  <c r="M1944" i="30"/>
  <c r="L1944" i="30"/>
  <c r="K1944" i="30"/>
  <c r="J1944" i="30"/>
  <c r="I1944" i="30"/>
  <c r="C1944" i="30"/>
  <c r="H2324" i="13"/>
  <c r="I2324" i="13"/>
  <c r="J2324" i="13"/>
  <c r="G2345" i="13"/>
  <c r="G2344" i="13"/>
  <c r="G2343" i="13"/>
  <c r="G2342" i="13"/>
  <c r="G2341" i="13"/>
  <c r="G2340" i="13"/>
  <c r="G2339" i="13"/>
  <c r="G2338" i="13"/>
  <c r="G2337" i="13"/>
  <c r="G2336" i="13"/>
  <c r="G2335" i="13"/>
  <c r="G2334" i="13"/>
  <c r="G2333" i="13"/>
  <c r="G2332" i="13"/>
  <c r="G2331" i="13"/>
  <c r="G2330" i="13"/>
  <c r="G2329" i="13"/>
  <c r="G2328" i="13"/>
  <c r="G2327" i="13"/>
  <c r="G2326" i="13"/>
  <c r="G2325" i="13"/>
  <c r="N1940" i="30"/>
  <c r="M1940" i="30"/>
  <c r="C1940" i="30"/>
  <c r="N1937" i="30"/>
  <c r="M1937" i="30"/>
  <c r="K1937" i="30"/>
  <c r="J1937" i="30"/>
  <c r="C1937" i="30"/>
  <c r="N1935" i="30"/>
  <c r="M1935" i="30"/>
  <c r="L1935" i="30"/>
  <c r="L1934" i="30" s="1"/>
  <c r="K1935" i="30"/>
  <c r="J1935" i="30"/>
  <c r="I1935" i="30"/>
  <c r="C1935" i="30"/>
  <c r="G2323" i="13"/>
  <c r="G2322" i="13"/>
  <c r="G2321" i="13"/>
  <c r="G2320" i="13"/>
  <c r="G2319" i="13"/>
  <c r="G2318" i="13"/>
  <c r="G2317" i="13"/>
  <c r="G2316" i="13"/>
  <c r="G2315" i="13"/>
  <c r="G2314" i="13"/>
  <c r="G2313" i="13"/>
  <c r="G2312" i="13"/>
  <c r="G2311" i="13"/>
  <c r="G2310" i="13"/>
  <c r="G2309" i="13"/>
  <c r="G2308" i="13"/>
  <c r="G2307" i="13"/>
  <c r="G2306" i="13"/>
  <c r="G2305" i="13"/>
  <c r="G2304" i="13"/>
  <c r="G2303" i="13"/>
  <c r="G2302" i="13"/>
  <c r="G2301" i="13"/>
  <c r="G2300" i="13"/>
  <c r="G2299" i="13"/>
  <c r="G2298" i="13"/>
  <c r="G2297" i="13"/>
  <c r="G2296" i="13"/>
  <c r="G2295" i="13"/>
  <c r="G2294" i="13"/>
  <c r="G2293" i="13"/>
  <c r="G2292" i="13"/>
  <c r="G2291" i="13"/>
  <c r="G2290" i="13"/>
  <c r="G2289" i="13"/>
  <c r="G2288" i="13"/>
  <c r="G2287" i="13"/>
  <c r="G2286" i="13"/>
  <c r="G2285" i="13"/>
  <c r="G2284" i="13"/>
  <c r="G2283" i="13"/>
  <c r="N1926" i="30"/>
  <c r="M1926" i="30"/>
  <c r="C1926" i="30"/>
  <c r="N1924" i="30"/>
  <c r="M1924" i="30"/>
  <c r="K1924" i="30"/>
  <c r="J1924" i="30"/>
  <c r="C1924" i="30"/>
  <c r="N1922" i="30"/>
  <c r="M1922" i="30"/>
  <c r="L1922" i="30"/>
  <c r="L1921" i="30" s="1"/>
  <c r="K1922" i="30"/>
  <c r="J1922" i="30"/>
  <c r="I1922" i="30"/>
  <c r="C1922" i="30"/>
  <c r="L2030" i="30" l="1"/>
  <c r="L1989" i="30"/>
  <c r="L2000" i="30"/>
  <c r="L2016" i="30"/>
  <c r="M2000" i="30"/>
  <c r="G2108" i="13"/>
  <c r="N2016" i="30"/>
  <c r="N1948" i="30"/>
  <c r="M2042" i="30"/>
  <c r="L1943" i="30"/>
  <c r="L1948" i="30"/>
  <c r="M1948" i="30"/>
  <c r="M1959" i="30"/>
  <c r="L1970" i="30"/>
  <c r="N2063" i="30"/>
  <c r="M1731" i="30"/>
  <c r="M1943" i="30"/>
  <c r="N2042" i="30"/>
  <c r="L2053" i="30"/>
  <c r="L2063" i="30"/>
  <c r="M1921" i="30"/>
  <c r="M1934" i="30"/>
  <c r="N2030" i="30"/>
  <c r="G2282" i="13"/>
  <c r="G2459" i="13"/>
  <c r="N1731" i="30"/>
  <c r="L1731" i="30"/>
  <c r="N1921" i="30"/>
  <c r="N1943" i="30"/>
  <c r="L1959" i="30"/>
  <c r="M1970" i="30"/>
  <c r="L1977" i="30"/>
  <c r="M1989" i="30"/>
  <c r="M2016" i="30"/>
  <c r="M2030" i="30"/>
  <c r="N1970" i="30"/>
  <c r="N1989" i="30"/>
  <c r="N2000" i="30"/>
  <c r="L2042" i="30"/>
  <c r="N2053" i="30"/>
  <c r="M2053" i="30"/>
  <c r="M2063" i="30"/>
  <c r="N1959" i="30"/>
  <c r="N1977" i="30"/>
  <c r="M1977" i="30"/>
  <c r="G2324" i="13"/>
  <c r="G2444" i="13"/>
  <c r="J2281" i="13"/>
  <c r="G2498" i="13"/>
  <c r="G2367" i="13"/>
  <c r="G2393" i="13"/>
  <c r="G2406" i="13"/>
  <c r="G2426" i="13"/>
  <c r="G2479" i="13"/>
  <c r="G2346" i="13"/>
  <c r="N1934" i="30"/>
  <c r="I2281" i="13"/>
  <c r="H2281" i="13"/>
  <c r="M1920" i="30" l="1"/>
  <c r="L1920" i="30"/>
  <c r="N1920" i="30"/>
  <c r="G2281" i="13"/>
  <c r="L1908" i="30"/>
  <c r="G2256" i="13"/>
  <c r="H2267" i="13"/>
  <c r="I2267" i="13"/>
  <c r="J2267" i="13"/>
  <c r="G2280" i="13"/>
  <c r="G2279" i="13"/>
  <c r="G2278" i="13"/>
  <c r="G2277" i="13"/>
  <c r="G2276" i="13"/>
  <c r="G2275" i="13"/>
  <c r="G2274" i="13"/>
  <c r="G2273" i="13"/>
  <c r="G2272" i="13"/>
  <c r="G2271" i="13"/>
  <c r="G2270" i="13"/>
  <c r="G2269" i="13"/>
  <c r="G2268" i="13"/>
  <c r="N1910" i="30"/>
  <c r="N1908" i="30" s="1"/>
  <c r="M1910" i="30"/>
  <c r="M1908" i="30" s="1"/>
  <c r="K1910" i="30"/>
  <c r="J1910" i="30"/>
  <c r="H1910" i="30"/>
  <c r="C1910" i="30"/>
  <c r="H2256" i="13"/>
  <c r="I2256" i="13"/>
  <c r="J2256" i="13"/>
  <c r="L1893" i="30"/>
  <c r="N1895" i="30"/>
  <c r="N1893" i="30" s="1"/>
  <c r="M1895" i="30"/>
  <c r="M1893" i="30" s="1"/>
  <c r="K1895" i="30"/>
  <c r="J1895" i="30"/>
  <c r="H1895" i="30"/>
  <c r="C1895" i="30"/>
  <c r="H2242" i="13"/>
  <c r="I2242" i="13"/>
  <c r="J2242" i="13"/>
  <c r="G2242" i="13"/>
  <c r="L1883" i="30"/>
  <c r="N1885" i="30"/>
  <c r="N1883" i="30" s="1"/>
  <c r="M1885" i="30"/>
  <c r="M1883" i="30" s="1"/>
  <c r="K1885" i="30"/>
  <c r="J1885" i="30"/>
  <c r="H1885" i="30"/>
  <c r="C1885" i="30"/>
  <c r="H2231" i="13"/>
  <c r="I2231" i="13"/>
  <c r="J2231" i="13"/>
  <c r="G2241" i="13"/>
  <c r="G2240" i="13"/>
  <c r="G2239" i="13"/>
  <c r="G2238" i="13"/>
  <c r="G2237" i="13"/>
  <c r="G2236" i="13"/>
  <c r="G2235" i="13"/>
  <c r="G2234" i="13"/>
  <c r="G2233" i="13"/>
  <c r="G2232" i="13"/>
  <c r="L1875" i="30"/>
  <c r="N1877" i="30"/>
  <c r="N1875" i="30" s="1"/>
  <c r="M1877" i="30"/>
  <c r="M1875" i="30" s="1"/>
  <c r="M1874" i="30" s="1"/>
  <c r="M1866" i="30" s="1"/>
  <c r="M1864" i="30" s="1"/>
  <c r="M1863" i="30" s="1"/>
  <c r="M1856" i="30" s="1"/>
  <c r="M1854" i="30" s="1"/>
  <c r="M1853" i="30" s="1"/>
  <c r="M1849" i="30" s="1"/>
  <c r="M1847" i="30" s="1"/>
  <c r="M1846" i="30" s="1"/>
  <c r="M1845" i="30" s="1"/>
  <c r="M1841" i="30" s="1"/>
  <c r="M1839" i="30" s="1"/>
  <c r="M1838" i="30" s="1"/>
  <c r="M1831" i="30" s="1"/>
  <c r="M1829" i="30" s="1"/>
  <c r="K1877" i="30"/>
  <c r="J1877" i="30"/>
  <c r="H1877" i="30"/>
  <c r="C1877" i="30"/>
  <c r="H2219" i="13"/>
  <c r="I2219" i="13"/>
  <c r="J2219" i="13"/>
  <c r="G2230" i="13"/>
  <c r="G2229" i="13"/>
  <c r="G2228" i="13"/>
  <c r="G2227" i="13"/>
  <c r="G2226" i="13"/>
  <c r="G2225" i="13"/>
  <c r="G2224" i="13"/>
  <c r="G2223" i="13"/>
  <c r="G2222" i="13"/>
  <c r="G2221" i="13"/>
  <c r="G2220" i="13"/>
  <c r="L1864" i="30"/>
  <c r="N1866" i="30"/>
  <c r="N1864" i="30" s="1"/>
  <c r="K1866" i="30"/>
  <c r="J1866" i="30"/>
  <c r="H1866" i="30"/>
  <c r="C1866" i="30"/>
  <c r="H2200" i="13"/>
  <c r="I2200" i="13"/>
  <c r="J2200" i="13"/>
  <c r="G2218" i="13"/>
  <c r="G2217" i="13"/>
  <c r="G2216" i="13"/>
  <c r="G2215" i="13"/>
  <c r="G2214" i="13"/>
  <c r="G2213" i="13"/>
  <c r="G2212" i="13"/>
  <c r="G2211" i="13"/>
  <c r="G2210" i="13"/>
  <c r="G2209" i="13"/>
  <c r="G2208" i="13"/>
  <c r="G2207" i="13"/>
  <c r="G2206" i="13"/>
  <c r="G2205" i="13"/>
  <c r="G2204" i="13"/>
  <c r="G2203" i="13"/>
  <c r="G2202" i="13"/>
  <c r="G2201" i="13"/>
  <c r="L1854" i="30"/>
  <c r="N1856" i="30"/>
  <c r="N1854" i="30" s="1"/>
  <c r="K1856" i="30"/>
  <c r="J1856" i="30"/>
  <c r="H1856" i="30"/>
  <c r="C1856" i="30"/>
  <c r="H2184" i="13"/>
  <c r="I2184" i="13"/>
  <c r="J2184" i="13"/>
  <c r="G2199" i="13"/>
  <c r="G2198" i="13"/>
  <c r="G2197" i="13"/>
  <c r="G2196" i="13"/>
  <c r="G2195" i="13"/>
  <c r="G2194" i="13"/>
  <c r="G2193" i="13"/>
  <c r="G2192" i="13"/>
  <c r="G2191" i="13"/>
  <c r="G2190" i="13"/>
  <c r="G2189" i="13"/>
  <c r="G2188" i="13"/>
  <c r="G2187" i="13"/>
  <c r="G2186" i="13"/>
  <c r="G2185" i="13"/>
  <c r="L1847" i="30"/>
  <c r="N1849" i="30"/>
  <c r="N1847" i="30" s="1"/>
  <c r="K1849" i="30"/>
  <c r="J1849" i="30"/>
  <c r="H1849" i="30"/>
  <c r="C1849" i="30"/>
  <c r="H2173" i="13"/>
  <c r="I2173" i="13"/>
  <c r="J2173" i="13"/>
  <c r="H2160" i="13"/>
  <c r="I2160" i="13"/>
  <c r="J2160" i="13"/>
  <c r="G2183" i="13"/>
  <c r="G2182" i="13"/>
  <c r="G2181" i="13"/>
  <c r="G2180" i="13"/>
  <c r="G2179" i="13"/>
  <c r="G2178" i="13"/>
  <c r="G2177" i="13"/>
  <c r="G2176" i="13"/>
  <c r="G2175" i="13"/>
  <c r="G2174" i="13"/>
  <c r="L1839" i="30"/>
  <c r="N1841" i="30"/>
  <c r="N1839" i="30" s="1"/>
  <c r="K1841" i="30"/>
  <c r="J1841" i="30"/>
  <c r="H1841" i="30"/>
  <c r="C1841" i="30"/>
  <c r="G2172" i="13"/>
  <c r="G2171" i="13"/>
  <c r="G2170" i="13"/>
  <c r="G2169" i="13"/>
  <c r="G2168" i="13"/>
  <c r="G2167" i="13"/>
  <c r="G2166" i="13"/>
  <c r="G2165" i="13"/>
  <c r="G2164" i="13"/>
  <c r="G2163" i="13"/>
  <c r="G2162" i="13"/>
  <c r="G2161" i="13"/>
  <c r="L1829" i="30"/>
  <c r="N1831" i="30"/>
  <c r="N1829" i="30" s="1"/>
  <c r="K1831" i="30"/>
  <c r="J1831" i="30"/>
  <c r="H1831" i="30"/>
  <c r="C1831" i="30"/>
  <c r="J2159" i="13" l="1"/>
  <c r="G2231" i="13"/>
  <c r="G2160" i="13"/>
  <c r="L1828" i="30"/>
  <c r="M1828" i="30"/>
  <c r="N1828" i="30"/>
  <c r="G2219" i="13"/>
  <c r="G2173" i="13"/>
  <c r="H2159" i="13"/>
  <c r="G2267" i="13"/>
  <c r="I2159" i="13"/>
  <c r="G2184" i="13"/>
  <c r="G2200" i="13"/>
  <c r="H1825" i="13"/>
  <c r="I1825" i="13"/>
  <c r="J1825" i="13"/>
  <c r="H1809" i="13"/>
  <c r="I1809" i="13"/>
  <c r="J1809" i="13"/>
  <c r="H1794" i="13"/>
  <c r="I1794" i="13"/>
  <c r="J1794" i="13"/>
  <c r="H1778" i="13"/>
  <c r="I1778" i="13"/>
  <c r="J1778" i="13"/>
  <c r="H1743" i="13"/>
  <c r="I1743" i="13"/>
  <c r="J1743" i="13"/>
  <c r="H1753" i="13"/>
  <c r="I1753" i="13"/>
  <c r="J1753" i="13"/>
  <c r="H1724" i="13"/>
  <c r="I1724" i="13"/>
  <c r="J1724" i="13"/>
  <c r="H1702" i="13"/>
  <c r="I1702" i="13"/>
  <c r="J1702" i="13"/>
  <c r="H1687" i="13"/>
  <c r="I1687" i="13"/>
  <c r="J1687" i="13"/>
  <c r="G1838" i="13"/>
  <c r="G1837" i="13"/>
  <c r="G1836" i="13"/>
  <c r="G1835" i="13"/>
  <c r="G1834" i="13"/>
  <c r="G1833" i="13"/>
  <c r="G1832" i="13"/>
  <c r="G1831" i="13"/>
  <c r="G1830" i="13"/>
  <c r="G1829" i="13"/>
  <c r="G1828" i="13"/>
  <c r="G1827" i="13"/>
  <c r="G1826" i="13"/>
  <c r="N1478" i="30"/>
  <c r="M1478" i="30"/>
  <c r="L1478" i="30"/>
  <c r="K1478" i="30"/>
  <c r="J1478" i="30"/>
  <c r="I1478" i="30"/>
  <c r="H1478" i="30"/>
  <c r="N1476" i="30"/>
  <c r="M1476" i="30"/>
  <c r="L1476" i="30"/>
  <c r="K1476" i="30"/>
  <c r="J1476" i="30"/>
  <c r="G1824" i="13"/>
  <c r="G1823" i="13"/>
  <c r="G1822" i="13"/>
  <c r="G1821" i="13"/>
  <c r="G1820" i="13"/>
  <c r="G1819" i="13"/>
  <c r="G1818" i="13"/>
  <c r="G1817" i="13"/>
  <c r="G1816" i="13"/>
  <c r="G1815" i="13"/>
  <c r="G1814" i="13"/>
  <c r="G1813" i="13"/>
  <c r="G1812" i="13"/>
  <c r="G1811" i="13"/>
  <c r="G1810" i="13"/>
  <c r="L1462" i="30"/>
  <c r="N1468" i="30"/>
  <c r="M1468" i="30"/>
  <c r="N1465" i="30"/>
  <c r="M1465" i="30"/>
  <c r="L1475" i="30" l="1"/>
  <c r="L1473" i="30" s="1"/>
  <c r="I1686" i="13"/>
  <c r="G2159" i="13"/>
  <c r="N1475" i="30"/>
  <c r="N1473" i="30" s="1"/>
  <c r="M1475" i="30"/>
  <c r="M1473" i="30" s="1"/>
  <c r="G1809" i="13"/>
  <c r="H1686" i="13"/>
  <c r="G1825" i="13"/>
  <c r="J1686" i="13"/>
  <c r="M1464" i="30"/>
  <c r="M1462" i="30" s="1"/>
  <c r="N1464" i="30"/>
  <c r="N1462" i="30" s="1"/>
  <c r="G1808" i="13"/>
  <c r="G1807" i="13"/>
  <c r="G1806" i="13"/>
  <c r="G1805" i="13"/>
  <c r="G1804" i="13"/>
  <c r="G1803" i="13"/>
  <c r="G1802" i="13"/>
  <c r="G1801" i="13"/>
  <c r="G1800" i="13"/>
  <c r="G1799" i="13"/>
  <c r="G1798" i="13"/>
  <c r="G1797" i="13"/>
  <c r="G1796" i="13"/>
  <c r="G1795" i="13"/>
  <c r="J1448" i="30"/>
  <c r="K1448" i="30"/>
  <c r="L1448" i="30"/>
  <c r="M1448" i="30"/>
  <c r="N1448" i="30"/>
  <c r="H1453" i="30"/>
  <c r="I1453" i="30"/>
  <c r="J1453" i="30"/>
  <c r="K1453" i="30"/>
  <c r="L1453" i="30"/>
  <c r="M1453" i="30"/>
  <c r="N1453" i="30"/>
  <c r="G1793" i="13"/>
  <c r="G1792" i="13"/>
  <c r="G1791" i="13"/>
  <c r="G1790" i="13"/>
  <c r="G1789" i="13"/>
  <c r="G1788" i="13"/>
  <c r="G1787" i="13"/>
  <c r="G1786" i="13"/>
  <c r="G1785" i="13"/>
  <c r="G1784" i="13"/>
  <c r="G1783" i="13"/>
  <c r="G1782" i="13"/>
  <c r="G1781" i="13"/>
  <c r="G1780" i="13"/>
  <c r="G1779" i="13"/>
  <c r="L1439" i="30"/>
  <c r="L1437" i="30" s="1"/>
  <c r="M1440" i="30"/>
  <c r="N1443" i="30"/>
  <c r="M1443" i="30"/>
  <c r="C1443" i="30"/>
  <c r="L1441" i="30"/>
  <c r="I1441" i="30"/>
  <c r="N1440" i="30"/>
  <c r="K1440" i="30"/>
  <c r="J1440" i="30"/>
  <c r="C1440" i="30"/>
  <c r="G1777" i="13"/>
  <c r="G1776" i="13"/>
  <c r="G1775" i="13"/>
  <c r="G1774" i="13"/>
  <c r="G1773" i="13"/>
  <c r="G1772" i="13"/>
  <c r="G1771" i="13"/>
  <c r="G1770" i="13"/>
  <c r="G1769" i="13"/>
  <c r="G1768" i="13"/>
  <c r="G1767" i="13"/>
  <c r="G1766" i="13"/>
  <c r="G1765" i="13"/>
  <c r="G1764" i="13"/>
  <c r="G1763" i="13"/>
  <c r="G1762" i="13"/>
  <c r="G1761" i="13"/>
  <c r="G1760" i="13"/>
  <c r="G1759" i="13"/>
  <c r="G1758" i="13"/>
  <c r="G1757" i="13"/>
  <c r="G1756" i="13"/>
  <c r="G1755" i="13"/>
  <c r="G1754" i="13"/>
  <c r="L1425" i="30"/>
  <c r="L1424" i="30" s="1"/>
  <c r="L1422" i="30" s="1"/>
  <c r="N1430" i="30"/>
  <c r="M1430" i="30"/>
  <c r="N1425" i="30"/>
  <c r="M1425" i="30"/>
  <c r="K1425" i="30"/>
  <c r="J1425" i="30"/>
  <c r="I1425" i="30"/>
  <c r="G1752" i="13"/>
  <c r="G1751" i="13"/>
  <c r="G1750" i="13"/>
  <c r="G1749" i="13"/>
  <c r="G1748" i="13"/>
  <c r="G1747" i="13"/>
  <c r="G1746" i="13"/>
  <c r="G1745" i="13"/>
  <c r="G1744" i="13"/>
  <c r="L1415" i="30"/>
  <c r="L1413" i="30" s="1"/>
  <c r="N1419" i="30"/>
  <c r="M1419" i="30"/>
  <c r="C1419" i="30"/>
  <c r="N1416" i="30"/>
  <c r="M1416" i="30"/>
  <c r="K1416" i="30"/>
  <c r="J1416" i="30"/>
  <c r="C1416" i="30"/>
  <c r="G1742" i="13"/>
  <c r="G1741" i="13"/>
  <c r="G1740" i="13"/>
  <c r="G1739" i="13"/>
  <c r="G1738" i="13"/>
  <c r="G1737" i="13"/>
  <c r="G1736" i="13"/>
  <c r="G1735" i="13"/>
  <c r="G1734" i="13"/>
  <c r="G1733" i="13"/>
  <c r="G1732" i="13"/>
  <c r="G1731" i="13"/>
  <c r="G1730" i="13"/>
  <c r="G1729" i="13"/>
  <c r="G1728" i="13"/>
  <c r="G1727" i="13"/>
  <c r="G1726" i="13"/>
  <c r="G1725" i="13"/>
  <c r="L1401" i="30"/>
  <c r="L1399" i="30" s="1"/>
  <c r="N1407" i="30"/>
  <c r="M1407" i="30"/>
  <c r="C1407" i="30"/>
  <c r="N1402" i="30"/>
  <c r="M1402" i="30"/>
  <c r="K1402" i="30"/>
  <c r="J1402" i="30"/>
  <c r="C1402" i="30"/>
  <c r="G1723" i="13"/>
  <c r="G1722" i="13"/>
  <c r="G1721" i="13"/>
  <c r="G1720" i="13"/>
  <c r="G1719" i="13"/>
  <c r="G1718" i="13"/>
  <c r="G1717" i="13"/>
  <c r="G1716" i="13"/>
  <c r="G1715" i="13"/>
  <c r="G1714" i="13"/>
  <c r="G1713" i="13"/>
  <c r="G1712" i="13"/>
  <c r="G1711" i="13"/>
  <c r="G1710" i="13"/>
  <c r="G1709" i="13"/>
  <c r="G1708" i="13"/>
  <c r="G1707" i="13"/>
  <c r="G1706" i="13"/>
  <c r="G1705" i="13"/>
  <c r="G1704" i="13"/>
  <c r="G1703" i="13"/>
  <c r="M1393" i="30"/>
  <c r="N1393" i="30"/>
  <c r="N1389" i="30"/>
  <c r="M1389" i="30"/>
  <c r="L1389" i="30"/>
  <c r="L1388" i="30" s="1"/>
  <c r="L1386" i="30" s="1"/>
  <c r="K1389" i="30"/>
  <c r="J1389" i="30"/>
  <c r="I1389" i="30"/>
  <c r="G1701" i="13"/>
  <c r="G1700" i="13"/>
  <c r="G1699" i="13"/>
  <c r="G1698" i="13"/>
  <c r="G1697" i="13"/>
  <c r="G1696" i="13"/>
  <c r="G1695" i="13"/>
  <c r="G1694" i="13"/>
  <c r="G1693" i="13"/>
  <c r="G1692" i="13"/>
  <c r="G1691" i="13"/>
  <c r="G1690" i="13"/>
  <c r="G1689" i="13"/>
  <c r="G1688" i="13"/>
  <c r="N1383" i="30"/>
  <c r="M1383" i="30"/>
  <c r="C1383" i="30"/>
  <c r="N1379" i="30"/>
  <c r="M1379" i="30"/>
  <c r="L1379" i="30"/>
  <c r="L1378" i="30" s="1"/>
  <c r="L1376" i="30" s="1"/>
  <c r="K1379" i="30"/>
  <c r="J1379" i="30"/>
  <c r="C1379" i="30"/>
  <c r="K1377" i="30"/>
  <c r="J1377" i="30"/>
  <c r="I1377" i="30"/>
  <c r="N1378" i="30" l="1"/>
  <c r="N1376" i="30" s="1"/>
  <c r="M1439" i="30"/>
  <c r="M1437" i="30" s="1"/>
  <c r="L1447" i="30"/>
  <c r="L1445" i="30" s="1"/>
  <c r="L1375" i="30" s="1"/>
  <c r="M1378" i="30"/>
  <c r="M1376" i="30" s="1"/>
  <c r="N1415" i="30"/>
  <c r="N1413" i="30" s="1"/>
  <c r="N1401" i="30"/>
  <c r="N1399" i="30" s="1"/>
  <c r="G1687" i="13"/>
  <c r="N1424" i="30"/>
  <c r="N1422" i="30" s="1"/>
  <c r="M1447" i="30"/>
  <c r="M1445" i="30" s="1"/>
  <c r="M1401" i="30"/>
  <c r="M1399" i="30" s="1"/>
  <c r="M1415" i="30"/>
  <c r="M1413" i="30" s="1"/>
  <c r="N1439" i="30"/>
  <c r="N1437" i="30" s="1"/>
  <c r="G1702" i="13"/>
  <c r="G1753" i="13"/>
  <c r="M1388" i="30"/>
  <c r="M1386" i="30" s="1"/>
  <c r="N1388" i="30"/>
  <c r="N1386" i="30" s="1"/>
  <c r="N1447" i="30"/>
  <c r="N1445" i="30" s="1"/>
  <c r="M1424" i="30"/>
  <c r="M1422" i="30" s="1"/>
  <c r="G1724" i="13"/>
  <c r="G1743" i="13"/>
  <c r="G1778" i="13"/>
  <c r="G1794" i="13"/>
  <c r="H1432" i="13"/>
  <c r="I1432" i="13"/>
  <c r="J1432" i="13"/>
  <c r="G1432" i="13"/>
  <c r="L1230" i="30"/>
  <c r="M1236" i="30"/>
  <c r="M1231" i="30"/>
  <c r="L1227" i="30"/>
  <c r="N1236" i="30"/>
  <c r="N1231" i="30"/>
  <c r="N1375" i="30" l="1"/>
  <c r="M1375" i="30"/>
  <c r="G1686" i="13"/>
  <c r="N1230" i="30"/>
  <c r="N1226" i="30" s="1"/>
  <c r="L1226" i="30"/>
  <c r="M1230" i="30"/>
  <c r="M1226" i="30" s="1"/>
  <c r="H1417" i="13" l="1"/>
  <c r="I1417" i="13"/>
  <c r="J1417" i="13"/>
  <c r="G1417" i="13"/>
  <c r="L1218" i="30"/>
  <c r="N1223" i="30"/>
  <c r="M1223" i="30"/>
  <c r="N1219" i="30"/>
  <c r="M1219" i="30"/>
  <c r="L1216" i="30"/>
  <c r="L1215" i="30" l="1"/>
  <c r="M1218" i="30"/>
  <c r="M1215" i="30" s="1"/>
  <c r="N1218" i="30"/>
  <c r="N1215" i="30" s="1"/>
  <c r="H1398" i="13"/>
  <c r="H1331" i="13" s="1"/>
  <c r="I1398" i="13"/>
  <c r="I1331" i="13" s="1"/>
  <c r="J1398" i="13"/>
  <c r="J1331" i="13" s="1"/>
  <c r="G1398" i="13"/>
  <c r="G1331" i="13" s="1"/>
  <c r="L1207" i="30"/>
  <c r="N1211" i="30"/>
  <c r="M1211" i="30"/>
  <c r="N1208" i="30"/>
  <c r="M1208" i="30"/>
  <c r="K1208" i="30"/>
  <c r="J1208" i="30"/>
  <c r="L1205" i="30"/>
  <c r="M1207" i="30" l="1"/>
  <c r="M1204" i="30" s="1"/>
  <c r="L1204" i="30"/>
  <c r="N1207" i="30"/>
  <c r="N1204" i="30" s="1"/>
  <c r="N1200" i="30"/>
  <c r="M1200" i="30"/>
  <c r="L1200" i="30"/>
  <c r="L1196" i="30" s="1"/>
  <c r="N1197" i="30"/>
  <c r="M1197" i="30"/>
  <c r="K1197" i="30"/>
  <c r="J1197" i="30"/>
  <c r="L1194" i="30"/>
  <c r="M1196" i="30" l="1"/>
  <c r="M1193" i="30" s="1"/>
  <c r="L1193" i="30"/>
  <c r="N1196" i="30"/>
  <c r="N1193" i="30" s="1"/>
  <c r="L1183" i="30"/>
  <c r="N1184" i="30"/>
  <c r="M1184" i="30"/>
  <c r="N1188" i="30"/>
  <c r="M1188" i="30"/>
  <c r="L1181" i="30"/>
  <c r="M1183" i="30" l="1"/>
  <c r="M1180" i="30" s="1"/>
  <c r="L1180" i="30"/>
  <c r="N1183" i="30"/>
  <c r="N1180" i="30" s="1"/>
  <c r="L1173" i="30" l="1"/>
  <c r="M1174" i="30"/>
  <c r="N1178" i="30"/>
  <c r="M1178" i="30"/>
  <c r="N1174" i="30"/>
  <c r="K1174" i="30"/>
  <c r="J1174" i="30"/>
  <c r="L1171" i="30"/>
  <c r="M1173" i="30" l="1"/>
  <c r="M1170" i="30" s="1"/>
  <c r="N1173" i="30"/>
  <c r="N1170" i="30" s="1"/>
  <c r="L1170" i="30"/>
  <c r="I1156" i="30"/>
  <c r="L1155" i="30"/>
  <c r="M1156" i="30"/>
  <c r="N1162" i="30"/>
  <c r="M1162" i="30"/>
  <c r="N1156" i="30"/>
  <c r="K1156" i="30"/>
  <c r="J1156" i="30"/>
  <c r="L1153" i="30"/>
  <c r="I1153" i="30"/>
  <c r="N1155" i="30" l="1"/>
  <c r="N1152" i="30" s="1"/>
  <c r="L1152" i="30"/>
  <c r="M1155" i="30"/>
  <c r="M1152" i="30" s="1"/>
  <c r="L1144" i="30"/>
  <c r="L1141" i="30" s="1"/>
  <c r="N1148" i="30"/>
  <c r="M1148" i="30"/>
  <c r="N1145" i="30"/>
  <c r="M1145" i="30"/>
  <c r="M1144" i="30" s="1"/>
  <c r="M1141" i="30" s="1"/>
  <c r="M1140" i="30" s="1"/>
  <c r="L1140" i="30" l="1"/>
  <c r="N1144" i="30"/>
  <c r="N1141" i="30" s="1"/>
  <c r="N1140" i="30" s="1"/>
  <c r="H1446" i="13"/>
  <c r="I1446" i="13"/>
  <c r="J1446" i="13"/>
  <c r="H2547" i="13" l="1"/>
  <c r="H2513" i="13" s="1"/>
  <c r="J2547" i="13"/>
  <c r="J2513" i="13" s="1"/>
  <c r="G2547" i="13"/>
  <c r="G2513" i="13" s="1"/>
  <c r="G1448" i="13"/>
  <c r="G1685" i="13"/>
  <c r="G1684" i="13"/>
  <c r="G1683" i="13"/>
  <c r="G1682" i="13"/>
  <c r="G1681" i="13"/>
  <c r="G1680" i="13"/>
  <c r="G1679" i="13"/>
  <c r="G1678" i="13"/>
  <c r="G1677" i="13"/>
  <c r="G1676" i="13"/>
  <c r="G1675" i="13"/>
  <c r="G1674" i="13"/>
  <c r="G1673" i="13"/>
  <c r="G1672" i="13"/>
  <c r="G1671" i="13"/>
  <c r="G1670" i="13"/>
  <c r="G1669" i="13"/>
  <c r="G1668" i="13"/>
  <c r="G1667" i="13"/>
  <c r="G1666" i="13"/>
  <c r="G1665" i="13"/>
  <c r="G1664" i="13"/>
  <c r="G1663" i="13"/>
  <c r="G1662" i="13"/>
  <c r="G1661" i="13"/>
  <c r="G1660" i="13"/>
  <c r="G1659" i="13"/>
  <c r="G1658" i="13"/>
  <c r="G1657" i="13"/>
  <c r="G1656" i="13"/>
  <c r="G1655" i="13"/>
  <c r="G1654" i="13"/>
  <c r="G1653" i="13"/>
  <c r="G1652" i="13"/>
  <c r="G1651" i="13"/>
  <c r="G1650" i="13"/>
  <c r="G1649" i="13"/>
  <c r="G1648" i="13"/>
  <c r="G1647" i="13"/>
  <c r="G1646" i="13"/>
  <c r="G1645" i="13"/>
  <c r="G1644" i="13"/>
  <c r="G1643" i="13"/>
  <c r="G1642" i="13"/>
  <c r="G1641" i="13"/>
  <c r="G1640" i="13"/>
  <c r="G1639" i="13"/>
  <c r="G1638" i="13"/>
  <c r="G1637" i="13"/>
  <c r="G1636" i="13"/>
  <c r="G1635" i="13"/>
  <c r="G1634" i="13"/>
  <c r="G1633" i="13"/>
  <c r="G1632" i="13"/>
  <c r="G1631" i="13"/>
  <c r="G1630" i="13"/>
  <c r="G1629" i="13"/>
  <c r="G1628" i="13"/>
  <c r="G1627" i="13"/>
  <c r="G1626" i="13"/>
  <c r="G1625" i="13"/>
  <c r="G1624" i="13"/>
  <c r="G1623" i="13"/>
  <c r="G1622" i="13"/>
  <c r="G1621" i="13"/>
  <c r="G1620" i="13"/>
  <c r="G1619" i="13"/>
  <c r="G1618" i="13"/>
  <c r="G1617" i="13"/>
  <c r="G1616" i="13"/>
  <c r="G1615" i="13"/>
  <c r="G1614" i="13"/>
  <c r="G1613" i="13"/>
  <c r="G1612" i="13"/>
  <c r="G1611" i="13"/>
  <c r="G1610" i="13"/>
  <c r="G1609" i="13"/>
  <c r="G1608" i="13"/>
  <c r="G1607" i="13"/>
  <c r="G1606" i="13"/>
  <c r="G1605" i="13"/>
  <c r="G1604" i="13"/>
  <c r="G1603" i="13"/>
  <c r="G1602" i="13"/>
  <c r="G1601" i="13"/>
  <c r="G1600" i="13"/>
  <c r="G1599" i="13"/>
  <c r="G1598" i="13"/>
  <c r="G1597" i="13"/>
  <c r="G1596" i="13"/>
  <c r="G1595" i="13"/>
  <c r="G1594" i="13"/>
  <c r="G1593" i="13"/>
  <c r="G1592" i="13"/>
  <c r="G1591" i="13"/>
  <c r="G1590" i="13"/>
  <c r="G1589" i="13"/>
  <c r="G1588" i="13"/>
  <c r="G1587" i="13"/>
  <c r="G1586" i="13"/>
  <c r="G1585" i="13"/>
  <c r="G1584" i="13"/>
  <c r="G1583" i="13"/>
  <c r="G1582" i="13"/>
  <c r="G1581" i="13"/>
  <c r="G1580" i="13"/>
  <c r="G1579" i="13"/>
  <c r="G1578" i="13"/>
  <c r="G1577" i="13"/>
  <c r="D1577" i="13"/>
  <c r="C1577" i="13"/>
  <c r="G1576" i="13"/>
  <c r="G1575" i="13"/>
  <c r="G1574" i="13"/>
  <c r="G1573" i="13"/>
  <c r="G1572" i="13"/>
  <c r="G1571" i="13"/>
  <c r="G1570" i="13"/>
  <c r="G1569" i="13"/>
  <c r="G1568" i="13"/>
  <c r="G1567" i="13"/>
  <c r="G1566" i="13"/>
  <c r="G1565" i="13"/>
  <c r="G1564" i="13"/>
  <c r="G1563" i="13"/>
  <c r="G1562" i="13"/>
  <c r="G1561" i="13"/>
  <c r="G1560" i="13"/>
  <c r="G1559" i="13"/>
  <c r="G1558" i="13"/>
  <c r="G1557" i="13"/>
  <c r="G1556" i="13"/>
  <c r="G1555" i="13"/>
  <c r="G1554" i="13"/>
  <c r="G1553" i="13"/>
  <c r="G1552" i="13"/>
  <c r="G1551" i="13"/>
  <c r="G1550" i="13"/>
  <c r="G1549" i="13"/>
  <c r="G1548" i="13"/>
  <c r="G1547" i="13"/>
  <c r="G1546" i="13"/>
  <c r="G1545" i="13"/>
  <c r="G1544" i="13"/>
  <c r="G1543" i="13"/>
  <c r="G1542" i="13"/>
  <c r="G1541" i="13"/>
  <c r="G1540" i="13"/>
  <c r="G1539" i="13"/>
  <c r="G1538" i="13"/>
  <c r="G1537" i="13"/>
  <c r="G1536" i="13"/>
  <c r="D1536" i="13"/>
  <c r="C1536" i="13"/>
  <c r="G1535" i="13"/>
  <c r="G1534" i="13"/>
  <c r="G1533" i="13"/>
  <c r="G1532" i="13"/>
  <c r="G1531" i="13"/>
  <c r="G1530" i="13"/>
  <c r="G1529" i="13"/>
  <c r="G1528" i="13"/>
  <c r="G1527" i="13"/>
  <c r="G1526" i="13"/>
  <c r="G1525" i="13"/>
  <c r="G1524" i="13"/>
  <c r="G1522" i="13"/>
  <c r="G1521" i="13"/>
  <c r="D1521" i="13"/>
  <c r="C1521" i="13"/>
  <c r="G1520" i="13"/>
  <c r="G1519" i="13"/>
  <c r="G1518" i="13"/>
  <c r="G1517" i="13"/>
  <c r="G1516" i="13"/>
  <c r="G1515" i="13"/>
  <c r="G1514" i="13"/>
  <c r="G1513" i="13"/>
  <c r="G1512" i="13"/>
  <c r="F1512" i="13"/>
  <c r="E1512" i="13"/>
  <c r="D1512" i="13"/>
  <c r="C1512" i="13"/>
  <c r="G1511" i="13"/>
  <c r="G1510" i="13"/>
  <c r="G1509" i="13"/>
  <c r="G1508" i="13"/>
  <c r="G1507" i="13"/>
  <c r="G1506" i="13"/>
  <c r="G1505" i="13"/>
  <c r="G1504" i="13"/>
  <c r="G1503" i="13"/>
  <c r="G1502" i="13"/>
  <c r="G1501" i="13"/>
  <c r="G1500" i="13"/>
  <c r="G1499" i="13"/>
  <c r="G1498" i="13"/>
  <c r="G1497" i="13"/>
  <c r="G1496" i="13"/>
  <c r="G1495" i="13"/>
  <c r="G1494" i="13"/>
  <c r="G1493" i="13"/>
  <c r="G1492" i="13"/>
  <c r="D1492" i="13"/>
  <c r="C1492" i="13"/>
  <c r="G1491" i="13"/>
  <c r="G1490" i="13"/>
  <c r="G1489" i="13"/>
  <c r="G1488" i="13"/>
  <c r="G1487" i="13"/>
  <c r="G1486" i="13"/>
  <c r="G1485" i="13"/>
  <c r="G1484" i="13"/>
  <c r="G1483" i="13"/>
  <c r="G1482" i="13"/>
  <c r="G1481" i="13"/>
  <c r="G1480" i="13"/>
  <c r="G1479" i="13"/>
  <c r="G1478" i="13"/>
  <c r="G1477" i="13"/>
  <c r="G1476" i="13"/>
  <c r="G1475" i="13"/>
  <c r="G1474" i="13"/>
  <c r="G1473" i="13"/>
  <c r="G1472" i="13"/>
  <c r="G1471" i="13"/>
  <c r="G1470" i="13"/>
  <c r="G1469" i="13"/>
  <c r="G1468" i="13"/>
  <c r="G1467" i="13"/>
  <c r="G1466" i="13"/>
  <c r="G1465" i="13"/>
  <c r="G1464" i="13"/>
  <c r="G1463" i="13"/>
  <c r="G1462" i="13"/>
  <c r="G1461" i="13"/>
  <c r="G1460" i="13"/>
  <c r="D1460" i="13"/>
  <c r="C1460" i="13"/>
  <c r="G1459" i="13"/>
  <c r="G1458" i="13"/>
  <c r="G1457" i="13"/>
  <c r="G1456" i="13"/>
  <c r="G1455" i="13"/>
  <c r="G1454" i="13"/>
  <c r="G1453" i="13"/>
  <c r="G1452" i="13"/>
  <c r="G1451" i="13"/>
  <c r="F1451" i="13"/>
  <c r="E1451" i="13"/>
  <c r="D1451" i="13"/>
  <c r="C1451" i="13"/>
  <c r="G1450" i="13"/>
  <c r="G1449" i="13"/>
  <c r="C1448" i="13"/>
  <c r="G1447" i="13"/>
  <c r="N1373" i="30"/>
  <c r="M1373" i="30"/>
  <c r="M1371" i="30" s="1"/>
  <c r="K1373" i="30"/>
  <c r="K1371" i="30" s="1"/>
  <c r="J1373" i="30"/>
  <c r="J1371" i="30" s="1"/>
  <c r="I1373" i="30"/>
  <c r="I1371" i="30" s="1"/>
  <c r="H1373" i="30"/>
  <c r="H1371" i="30" s="1"/>
  <c r="E1373" i="30"/>
  <c r="E1371" i="30" s="1"/>
  <c r="C1373" i="30"/>
  <c r="C1371" i="30" s="1"/>
  <c r="N1371" i="30"/>
  <c r="L1371" i="30"/>
  <c r="G1371" i="30"/>
  <c r="F1371" i="30"/>
  <c r="N1369" i="30"/>
  <c r="N1367" i="30" s="1"/>
  <c r="M1369" i="30"/>
  <c r="M1367" i="30" s="1"/>
  <c r="L1369" i="30"/>
  <c r="L1367" i="30" s="1"/>
  <c r="K1369" i="30"/>
  <c r="K1367" i="30" s="1"/>
  <c r="J1369" i="30"/>
  <c r="J1367" i="30" s="1"/>
  <c r="I1369" i="30"/>
  <c r="I1367" i="30" s="1"/>
  <c r="H1369" i="30"/>
  <c r="H1367" i="30" s="1"/>
  <c r="C1369" i="30"/>
  <c r="C1367" i="30" s="1"/>
  <c r="N1363" i="30"/>
  <c r="M1363" i="30"/>
  <c r="L1363" i="30"/>
  <c r="K1363" i="30"/>
  <c r="J1363" i="30"/>
  <c r="I1363" i="30"/>
  <c r="H1363" i="30"/>
  <c r="F1363" i="30"/>
  <c r="E1363" i="30"/>
  <c r="C1363" i="30"/>
  <c r="N1360" i="30"/>
  <c r="M1360" i="30"/>
  <c r="L1360" i="30"/>
  <c r="K1360" i="30"/>
  <c r="J1360" i="30"/>
  <c r="H1360" i="30"/>
  <c r="C1360" i="30"/>
  <c r="I1358" i="30"/>
  <c r="N1348" i="30"/>
  <c r="M1348" i="30"/>
  <c r="L1348" i="30"/>
  <c r="K1348" i="30"/>
  <c r="J1348" i="30"/>
  <c r="I1348" i="30"/>
  <c r="H1348" i="30"/>
  <c r="E1348" i="30"/>
  <c r="C1348" i="30"/>
  <c r="N1345" i="30"/>
  <c r="M1345" i="30"/>
  <c r="L1345" i="30"/>
  <c r="K1345" i="30"/>
  <c r="J1345" i="30"/>
  <c r="I1345" i="30"/>
  <c r="C1345" i="30"/>
  <c r="N1336" i="30"/>
  <c r="M1336" i="30"/>
  <c r="C1336" i="30"/>
  <c r="N1333" i="30"/>
  <c r="M1333" i="30"/>
  <c r="K1333" i="30"/>
  <c r="K1331" i="30" s="1"/>
  <c r="J1333" i="30"/>
  <c r="J1331" i="30" s="1"/>
  <c r="C1333" i="30"/>
  <c r="L1331" i="30"/>
  <c r="I1331" i="30"/>
  <c r="N1327" i="30"/>
  <c r="M1327" i="30"/>
  <c r="C1327" i="30"/>
  <c r="N1323" i="30"/>
  <c r="M1323" i="30"/>
  <c r="L1323" i="30"/>
  <c r="L1321" i="30" s="1"/>
  <c r="K1323" i="30"/>
  <c r="K1321" i="30" s="1"/>
  <c r="J1323" i="30"/>
  <c r="J1321" i="30" s="1"/>
  <c r="C1323" i="30"/>
  <c r="I1321" i="30"/>
  <c r="N1316" i="30"/>
  <c r="M1316" i="30"/>
  <c r="L1316" i="30"/>
  <c r="K1316" i="30"/>
  <c r="J1316" i="30"/>
  <c r="I1316" i="30"/>
  <c r="I1310" i="30" s="1"/>
  <c r="H1316" i="30"/>
  <c r="G1316" i="30"/>
  <c r="F1316" i="30"/>
  <c r="E1316" i="30"/>
  <c r="C1316" i="30"/>
  <c r="N1312" i="30"/>
  <c r="M1312" i="30"/>
  <c r="L1312" i="30"/>
  <c r="K1312" i="30"/>
  <c r="J1312" i="30"/>
  <c r="C1312" i="30"/>
  <c r="N1304" i="30"/>
  <c r="M1304" i="30"/>
  <c r="C1304" i="30"/>
  <c r="N1301" i="30"/>
  <c r="M1301" i="30"/>
  <c r="K1301" i="30"/>
  <c r="K1299" i="30" s="1"/>
  <c r="J1301" i="30"/>
  <c r="J1299" i="30" s="1"/>
  <c r="C1301" i="30"/>
  <c r="L1299" i="30"/>
  <c r="I1299" i="30"/>
  <c r="N1296" i="30"/>
  <c r="M1296" i="30"/>
  <c r="C1296" i="30"/>
  <c r="N1293" i="30"/>
  <c r="M1293" i="30"/>
  <c r="K1293" i="30"/>
  <c r="K1291" i="30" s="1"/>
  <c r="J1293" i="30"/>
  <c r="J1291" i="30" s="1"/>
  <c r="C1293" i="30"/>
  <c r="L1291" i="30"/>
  <c r="I1291" i="30"/>
  <c r="N1278" i="30"/>
  <c r="M1278" i="30"/>
  <c r="C1278" i="30"/>
  <c r="N1271" i="30"/>
  <c r="M1271" i="30"/>
  <c r="L1271" i="30"/>
  <c r="L1269" i="30" s="1"/>
  <c r="K1271" i="30"/>
  <c r="K1269" i="30" s="1"/>
  <c r="J1271" i="30"/>
  <c r="J1269" i="30" s="1"/>
  <c r="C1271" i="30"/>
  <c r="I1269" i="30"/>
  <c r="N1266" i="30"/>
  <c r="N1264" i="30" s="1"/>
  <c r="M1266" i="30"/>
  <c r="M1264" i="30" s="1"/>
  <c r="L1266" i="30"/>
  <c r="L1264" i="30" s="1"/>
  <c r="K1266" i="30"/>
  <c r="K1264" i="30" s="1"/>
  <c r="J1266" i="30"/>
  <c r="J1264" i="30" s="1"/>
  <c r="I1266" i="30"/>
  <c r="I1264" i="30" s="1"/>
  <c r="C1266" i="30"/>
  <c r="C1264" i="30" s="1"/>
  <c r="N1260" i="30"/>
  <c r="M1260" i="30"/>
  <c r="L1260" i="30"/>
  <c r="K1260" i="30"/>
  <c r="J1260" i="30"/>
  <c r="I1260" i="30"/>
  <c r="H1260" i="30"/>
  <c r="C1260" i="30"/>
  <c r="N1258" i="30"/>
  <c r="N1256" i="30" s="1"/>
  <c r="M1258" i="30"/>
  <c r="M1256" i="30" s="1"/>
  <c r="L1258" i="30"/>
  <c r="K1258" i="30"/>
  <c r="J1258" i="30"/>
  <c r="J1256" i="30" s="1"/>
  <c r="I1258" i="30"/>
  <c r="I1256" i="30" s="1"/>
  <c r="H1258" i="30"/>
  <c r="C1258" i="30"/>
  <c r="C1256" i="30" s="1"/>
  <c r="N1250" i="30"/>
  <c r="M1250" i="30"/>
  <c r="L1250" i="30"/>
  <c r="L1245" i="30" s="1"/>
  <c r="K1250" i="30"/>
  <c r="J1250" i="30"/>
  <c r="I1250" i="30"/>
  <c r="I1245" i="30" s="1"/>
  <c r="H1250" i="30"/>
  <c r="C1250" i="30"/>
  <c r="N1247" i="30"/>
  <c r="N1245" i="30" s="1"/>
  <c r="M1247" i="30"/>
  <c r="M1245" i="30" s="1"/>
  <c r="K1247" i="30"/>
  <c r="J1247" i="30"/>
  <c r="C1247" i="30"/>
  <c r="L1256" i="30" l="1"/>
  <c r="H1256" i="30"/>
  <c r="C1299" i="30"/>
  <c r="G1523" i="13"/>
  <c r="G1446" i="13" s="1"/>
  <c r="K1343" i="30"/>
  <c r="K1256" i="30"/>
  <c r="N1299" i="30"/>
  <c r="K1245" i="30"/>
  <c r="C1358" i="30"/>
  <c r="M1291" i="30"/>
  <c r="J1310" i="30"/>
  <c r="N1310" i="30"/>
  <c r="C1321" i="30"/>
  <c r="C1331" i="30"/>
  <c r="N1331" i="30"/>
  <c r="C1269" i="30"/>
  <c r="J1245" i="30"/>
  <c r="M1269" i="30"/>
  <c r="N1291" i="30"/>
  <c r="N1321" i="30"/>
  <c r="K1358" i="30"/>
  <c r="M1299" i="30"/>
  <c r="I1343" i="30"/>
  <c r="M1343" i="30"/>
  <c r="J1358" i="30"/>
  <c r="N1358" i="30"/>
  <c r="L1358" i="30"/>
  <c r="K1310" i="30"/>
  <c r="C1291" i="30"/>
  <c r="M1321" i="30"/>
  <c r="J1343" i="30"/>
  <c r="N1343" i="30"/>
  <c r="L1310" i="30"/>
  <c r="M1331" i="30"/>
  <c r="N1269" i="30"/>
  <c r="C1245" i="30"/>
  <c r="C1310" i="30"/>
  <c r="M1310" i="30"/>
  <c r="C1343" i="30"/>
  <c r="L1343" i="30"/>
  <c r="M1358" i="30"/>
  <c r="I2558" i="13"/>
  <c r="I2557" i="13"/>
  <c r="I2556" i="13"/>
  <c r="I2555" i="13"/>
  <c r="I2554" i="13"/>
  <c r="I2553" i="13"/>
  <c r="I2552" i="13"/>
  <c r="I2551" i="13"/>
  <c r="I2550" i="13"/>
  <c r="I2549" i="13"/>
  <c r="I2548" i="13"/>
  <c r="I2546" i="13"/>
  <c r="I2538" i="13" s="1"/>
  <c r="M1244" i="30" l="1"/>
  <c r="N1244" i="30"/>
  <c r="L1244" i="30"/>
  <c r="I2547" i="13"/>
  <c r="I2513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WINDOWS</author>
    <author>Author</author>
  </authors>
  <commentList>
    <comment ref="J49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Đang sửa nên chưa có DT đúng nhất</t>
        </r>
      </text>
    </comment>
    <comment ref="L99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Tổng NG theo bìa đỏ: 369.180.000 đồng; Diện tích: 878,9 m2</t>
        </r>
      </text>
    </comment>
    <comment ref="M1852" authorId="1" shapeId="0" xr:uid="{00000000-0006-0000-0100-000003000000}">
      <text>
        <r>
          <rPr>
            <b/>
            <sz val="9"/>
            <color indexed="81"/>
            <rFont val="Segoe UI"/>
            <family val="2"/>
          </rPr>
          <t>WINDOWS:</t>
        </r>
        <r>
          <rPr>
            <sz val="9"/>
            <color indexed="81"/>
            <rFont val="Segoe UI"/>
            <family val="2"/>
          </rPr>
          <t xml:space="preserve">
phần mềm 39.012.958
mới đổi 2025 247.207.881</t>
        </r>
      </text>
    </comment>
    <comment ref="M1881" authorId="1" shapeId="0" xr:uid="{00000000-0006-0000-0100-000004000000}">
      <text>
        <r>
          <rPr>
            <b/>
            <sz val="9"/>
            <color indexed="81"/>
            <rFont val="Segoe UI"/>
            <family val="2"/>
          </rPr>
          <t>WINDOWS:</t>
        </r>
        <r>
          <rPr>
            <sz val="9"/>
            <color indexed="81"/>
            <rFont val="Segoe UI"/>
            <family val="2"/>
          </rPr>
          <t xml:space="preserve">
cũ 74.636.328
mới 223.054.000</t>
        </r>
      </text>
    </comment>
    <comment ref="M1882" authorId="1" shapeId="0" xr:uid="{00000000-0006-0000-0100-000005000000}">
      <text>
        <r>
          <rPr>
            <b/>
            <sz val="9"/>
            <color indexed="81"/>
            <rFont val="Segoe UI"/>
            <family val="2"/>
          </rPr>
          <t>WINDOWS:</t>
        </r>
        <r>
          <rPr>
            <sz val="9"/>
            <color indexed="81"/>
            <rFont val="Segoe UI"/>
            <family val="2"/>
          </rPr>
          <t xml:space="preserve">
cũ 74.636.328
mới 223.054.000</t>
        </r>
      </text>
    </comment>
    <comment ref="M1892" authorId="1" shapeId="0" xr:uid="{00000000-0006-0000-0100-000006000000}">
      <text>
        <r>
          <rPr>
            <b/>
            <sz val="9"/>
            <color indexed="81"/>
            <rFont val="Segoe UI"/>
            <family val="2"/>
          </rPr>
          <t>WINDOWS:</t>
        </r>
        <r>
          <rPr>
            <sz val="9"/>
            <color indexed="81"/>
            <rFont val="Segoe UI"/>
            <family val="2"/>
          </rPr>
          <t xml:space="preserve">
cũ 74.636.328
mới 223.054.000</t>
        </r>
      </text>
    </comment>
    <comment ref="M1907" authorId="1" shapeId="0" xr:uid="{00000000-0006-0000-0100-000007000000}">
      <text>
        <r>
          <rPr>
            <b/>
            <sz val="9"/>
            <color indexed="81"/>
            <rFont val="Segoe UI"/>
            <family val="2"/>
          </rPr>
          <t>thêm chưa ghi sổ 106.136.000</t>
        </r>
      </text>
    </comment>
    <comment ref="M1919" authorId="1" shapeId="0" xr:uid="{00000000-0006-0000-0100-000008000000}">
      <text>
        <r>
          <rPr>
            <b/>
            <sz val="9"/>
            <color indexed="81"/>
            <rFont val="Segoe UI"/>
            <family val="2"/>
          </rPr>
          <t>WINDOWS:</t>
        </r>
        <r>
          <rPr>
            <sz val="9"/>
            <color indexed="81"/>
            <rFont val="Segoe UI"/>
            <family val="2"/>
          </rPr>
          <t xml:space="preserve">
nhập thêm 97.796.000</t>
        </r>
      </text>
    </comment>
    <comment ref="B2038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>Diện tích: 13,8
Vật kiến trúc khác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<sst xmlns="http://schemas.openxmlformats.org/spreadsheetml/2006/main" count="13643" uniqueCount="3130">
  <si>
    <t>TÀI SẢN</t>
  </si>
  <si>
    <t>Tổng cộng</t>
  </si>
  <si>
    <t>STT</t>
  </si>
  <si>
    <t>KÝ HIỆU</t>
  </si>
  <si>
    <t>NƯỚC SẢN XUẤT</t>
  </si>
  <si>
    <t>NĂM SẢN XUẤT</t>
  </si>
  <si>
    <t>NGÀY, THÁNG, NĂM SỬ DỤNG</t>
  </si>
  <si>
    <t>GIÁ TRỊ THEO SỔ KẾ TOÁN (Nghìn Đồng)</t>
  </si>
  <si>
    <t>HIỆN TRẠNG SỬ DỤNG</t>
  </si>
  <si>
    <t>Nguyên giá</t>
  </si>
  <si>
    <t>Giá trị còn lại</t>
  </si>
  <si>
    <t>Quản lý nhà nước</t>
  </si>
  <si>
    <t>Hoạt động sự nghiệp</t>
  </si>
  <si>
    <t>Sử dụng khác</t>
  </si>
  <si>
    <t>Trong đó</t>
  </si>
  <si>
    <t>Không kinh doanh</t>
  </si>
  <si>
    <t>Kinh doanh</t>
  </si>
  <si>
    <t>Cho thuê</t>
  </si>
  <si>
    <t>Liên doanh, liên kết</t>
  </si>
  <si>
    <t>Nguồn NSNN</t>
  </si>
  <si>
    <t xml:space="preserve">Nguồn khác </t>
  </si>
  <si>
    <t>III</t>
  </si>
  <si>
    <t>Số tầng</t>
  </si>
  <si>
    <t>Địa chỉ khuôn viên đất</t>
  </si>
  <si>
    <t xml:space="preserve"> </t>
  </si>
  <si>
    <t>Cấp hạng</t>
  </si>
  <si>
    <t>Năm xây dựng</t>
  </si>
  <si>
    <t>Năm đưa vào sử dụng</t>
  </si>
  <si>
    <t>Giá trị theo sổ kế toán (đồng)</t>
  </si>
  <si>
    <t>Hiện trạng sử dụng</t>
  </si>
  <si>
    <t>Ghi chú</t>
  </si>
  <si>
    <t>Nguyên giá tài sản trên đất</t>
  </si>
  <si>
    <t>Đất</t>
  </si>
  <si>
    <t> </t>
  </si>
  <si>
    <t xml:space="preserve">Tên đơn vị </t>
  </si>
  <si>
    <t>Nhà và vật kiến trúc trên đất</t>
  </si>
  <si>
    <t>Số lượng cơ sở nhà, đất</t>
  </si>
  <si>
    <t>Diện tích (m2)</t>
  </si>
  <si>
    <t xml:space="preserve">Diện tích đất </t>
  </si>
  <si>
    <t>Diện tích xây dựng nhà</t>
  </si>
  <si>
    <t xml:space="preserve">Diện tích sàn sử dụng nhà </t>
  </si>
  <si>
    <t xml:space="preserve">Giá trị quyền sử dụng đất </t>
  </si>
  <si>
    <t>-</t>
  </si>
  <si>
    <t>Mẫu số 5a</t>
  </si>
  <si>
    <t>Giá trị còn lại tài sản trên đất (đến ngày 31/12/2024)</t>
  </si>
  <si>
    <t>TRUNG TÂM Y TẾ NGỌC HỒI</t>
  </si>
  <si>
    <t>TRUNG TÂM Y TẾ IA H'DRAI</t>
  </si>
  <si>
    <t>Tên đơn vị: Trạm Y Tế Ia Dal</t>
  </si>
  <si>
    <t>Đang sử dụng</t>
  </si>
  <si>
    <t>Nhà phụ trợ TYT Xã Ia Dal</t>
  </si>
  <si>
    <t>Còn sử dụng được</t>
  </si>
  <si>
    <t>Nhà Trạm Y Tế Xã Ia Dal</t>
  </si>
  <si>
    <t>Sử dụng làm nơi khám bệnh, chữa bệnh</t>
  </si>
  <si>
    <t>Cổng tường rào, sân bê tông TYT xã Ia Đal</t>
  </si>
  <si>
    <t>Hệ thống cấp điện, nước, san nền TYT xã Ia Đa</t>
  </si>
  <si>
    <t>Hố xử lý rác TYT xã Ia Đal</t>
  </si>
  <si>
    <t>Mái che + Sân bê tông nhà tạm</t>
  </si>
  <si>
    <t>Nhà xe (TYT xã Ia Đal)</t>
  </si>
  <si>
    <t>Tên đơn vị: Trạm Y tế Ia Dom</t>
  </si>
  <si>
    <t>Nhà phụ trợ trạm y tế xã Ia Dom</t>
  </si>
  <si>
    <t>Nhà trạm, lưu bệnh nhân xã Ia Dom</t>
  </si>
  <si>
    <t>Nhà điều trị và khám chữa bệnh (TYT xã Ia Dom)</t>
  </si>
  <si>
    <t>Nhà làm việc kết hợp nơi ở cho cán bộ(TYT Ia Dom)</t>
  </si>
  <si>
    <t>Hố xử lý rác TYT xã Ia Dom</t>
  </si>
  <si>
    <t>Hệ thống điện nước</t>
  </si>
  <si>
    <t>Nhà xe (TYT xã Ia Dom)</t>
  </si>
  <si>
    <t>Cổng, hàng rào TYT xã Ia Dom</t>
  </si>
  <si>
    <t>Hệ thống nước + bể lọc + bể chứa + mái che</t>
  </si>
  <si>
    <t>Tên đơn vị: Trạm Y tế Ia Tơi</t>
  </si>
  <si>
    <t>Nhà phụ trợ TYT xã Ia Tơi</t>
  </si>
  <si>
    <t>Nhà trạm y tế xã Ia Tơi</t>
  </si>
  <si>
    <t>Hệ thống cấp điện, nước, san nền TYT xã Ia Tơi</t>
  </si>
  <si>
    <t>Hố xử lý rác TYT xã Ia Tơi</t>
  </si>
  <si>
    <t>Ga ra xe 2 bánh TYT xã Ia Tơi</t>
  </si>
  <si>
    <t>Cổng, hàng rào, sân bê tông TYT xã Ia Tơi</t>
  </si>
  <si>
    <t>NHÀ PHỤ TRỢ THÔN 9</t>
  </si>
  <si>
    <t>NHÀ TRẠM VÀ LƯU BỆNH NHÂN THÔN 9</t>
  </si>
  <si>
    <t>Nhà để xe</t>
  </si>
  <si>
    <t>Sân bê tông</t>
  </si>
  <si>
    <t>Giếng khoan</t>
  </si>
  <si>
    <t>Hố đốt rác</t>
  </si>
  <si>
    <t>cổng tường rào</t>
  </si>
  <si>
    <t>Tên đơn vị: Trạm Y tế Thôn 9 -Ia Tơi</t>
  </si>
  <si>
    <t>Tủ lạnh HBC-08</t>
  </si>
  <si>
    <t>tulanhHBC80</t>
  </si>
  <si>
    <t>Trung Quốc</t>
  </si>
  <si>
    <t>X</t>
  </si>
  <si>
    <t>Bình oxy 40 lít kèm thiết bị chỉnh khí Oxy và xe đẩy bình oxy</t>
  </si>
  <si>
    <t>BINHOXY005</t>
  </si>
  <si>
    <t>Kính hiển vi 2 mắt (3 đường truyền quang)</t>
  </si>
  <si>
    <t>kính hiển vi 2 mắt-TVSMC4</t>
  </si>
  <si>
    <t>Máy vi tính 60g</t>
  </si>
  <si>
    <t>máy vi tính17</t>
  </si>
  <si>
    <t>MÁY TÍNH ĐỂ BÀN</t>
  </si>
  <si>
    <t>MÁY TÍNH1</t>
  </si>
  <si>
    <t>Máy vi tính để bàn</t>
  </si>
  <si>
    <t>Máy vi tính để bàn 8</t>
  </si>
  <si>
    <t>MÁY LỌC NƯỚC</t>
  </si>
  <si>
    <t>MAYLOCNUOC3</t>
  </si>
  <si>
    <t>Việt Nam</t>
  </si>
  <si>
    <t>Tên đơn vị: Trạm Y Tế Ia Dom</t>
  </si>
  <si>
    <t>đèn điều trị vàng da</t>
  </si>
  <si>
    <t>den</t>
  </si>
  <si>
    <t>Đức</t>
  </si>
  <si>
    <t>tủ lạnh</t>
  </si>
  <si>
    <t>Tủ lạnh HBC-80</t>
  </si>
  <si>
    <t>MÁY TÍNH2</t>
  </si>
  <si>
    <t>Máy vi tính để bàn 5</t>
  </si>
  <si>
    <t>Ghế ngồi chờ</t>
  </si>
  <si>
    <t>GHENGOICHOTHAMKHAM</t>
  </si>
  <si>
    <t>Bộ bàn ghế phòng họp</t>
  </si>
  <si>
    <t>BOBANGHEPHONGHOP</t>
  </si>
  <si>
    <t>Tủ lạnh bảo quản thuốc</t>
  </si>
  <si>
    <t>TULANHBAOQUANTHUOC</t>
  </si>
  <si>
    <t>Rèm màn cản sáng( dạng cuốn)</t>
  </si>
  <si>
    <t>REMMANCANSANG</t>
  </si>
  <si>
    <t>Máy vi tính</t>
  </si>
  <si>
    <t>MAYVITINHDEBAN</t>
  </si>
  <si>
    <t>NỒI HẤP TIỆT TRÙNG</t>
  </si>
  <si>
    <t>NOIHAP</t>
  </si>
  <si>
    <t>Đài Loan</t>
  </si>
  <si>
    <t>MAYLOCNUOC4</t>
  </si>
  <si>
    <t>BINHOXY003</t>
  </si>
  <si>
    <t>Máy siêu âm chẩn đoán hình ảnh xách tay</t>
  </si>
  <si>
    <t>SIEUAM001</t>
  </si>
  <si>
    <t>Nhật Bản</t>
  </si>
  <si>
    <t>Kính hiển vi 2 mắt Primo Star</t>
  </si>
  <si>
    <t>KINHHV002</t>
  </si>
  <si>
    <t>Tên đơn vị: Trạm Y Tế Ia Tơi</t>
  </si>
  <si>
    <t>Máy vi tính để bàn 6</t>
  </si>
  <si>
    <t>Máy vi tính để bàn 7</t>
  </si>
  <si>
    <t>kính hiển vi 4 mắt-TVSMC4</t>
  </si>
  <si>
    <t>MAYLOCNUOC2</t>
  </si>
  <si>
    <t>Tủ sấy</t>
  </si>
  <si>
    <t>TUSAY1</t>
  </si>
  <si>
    <t>BINHOXY004</t>
  </si>
  <si>
    <t>Máy vi tính để bàn 3</t>
  </si>
  <si>
    <t>Máy vi tính để bàn 2</t>
  </si>
  <si>
    <t>Bàn làm việc</t>
  </si>
  <si>
    <t>BANLAMVIEC</t>
  </si>
  <si>
    <t>Máy vi tính + máy in</t>
  </si>
  <si>
    <t>MAYVITINH+MAYIN</t>
  </si>
  <si>
    <t>Xe đẩy bệnh nhân INOX</t>
  </si>
  <si>
    <t>XEDAYBENHNHAN1</t>
  </si>
  <si>
    <t>Giường bệnh</t>
  </si>
  <si>
    <t>GIUONGBENH</t>
  </si>
  <si>
    <t>Ghế băng</t>
  </si>
  <si>
    <t>GHEBANG1</t>
  </si>
  <si>
    <t>Ghế ngồi chờ khám</t>
  </si>
  <si>
    <t>GHENGOI</t>
  </si>
  <si>
    <t>Tủ đựng thuốc inox</t>
  </si>
  <si>
    <t>TUDUNGTHUOC</t>
  </si>
  <si>
    <t>Bàn để dụng cụ inox</t>
  </si>
  <si>
    <t>BANDEDUNGCU</t>
  </si>
  <si>
    <t>Tủ đầu giường</t>
  </si>
  <si>
    <t>TUDAUGIUONG</t>
  </si>
  <si>
    <t>Tên đơn vị: Trạm Y tế Thôn 9 - Ia Tơi</t>
  </si>
  <si>
    <t>TRUNG TÂM Y TẾ ĐĂK HÀ</t>
  </si>
  <si>
    <t>Trạm Y tế Đăk Hà.</t>
  </si>
  <si>
    <t>Đất (Quyền sử dụng đất)</t>
  </si>
  <si>
    <t xml:space="preserve"> TDP 6, xã Đăk Hà, tỉnh Quảng Ngãi</t>
  </si>
  <si>
    <t>Nhà kỹ thuật và lưu bệnh nhân thị trấn(mới)</t>
  </si>
  <si>
    <t>Cấp III</t>
  </si>
  <si>
    <t>Nhà phụ trợ thị trấn (mới)</t>
  </si>
  <si>
    <t>Vật kiến trúc gắn liền trên đất</t>
  </si>
  <si>
    <t>Cổng tường rào trạm thị trấn (mới)</t>
  </si>
  <si>
    <t>Giếng đào 15m trạm y tế thị trấn</t>
  </si>
  <si>
    <t>Hố thu gom nước mưa(mới)</t>
  </si>
  <si>
    <t>Nhà để xe trạm thị trấn (mới)</t>
  </si>
  <si>
    <t>Sân bê tông +lối đi vườn thuốc nam</t>
  </si>
  <si>
    <t xml:space="preserve">Trạm Y tế  Hà Mòn </t>
  </si>
  <si>
    <t>Thôn 2, xã Đăk Hà, tỉnh Quảng Ngãi</t>
  </si>
  <si>
    <t>Nhà cửa</t>
  </si>
  <si>
    <t>Nhà vệ sinh trạm Hà Mòn (mới)</t>
  </si>
  <si>
    <t>cấp III</t>
  </si>
  <si>
    <t>Sân bê tông trạm Y tế xã Hà Mòn</t>
  </si>
  <si>
    <t>tường rào trạm Y tế xã Hà Mòn</t>
  </si>
  <si>
    <t>Giếng đào trạm Y tế Hà Mòn</t>
  </si>
  <si>
    <t xml:space="preserve">Trạm Y tế  Đăk La </t>
  </si>
  <si>
    <t>Thôn 01, xã Đăk hà, tỉnh Quảng Ngãi</t>
  </si>
  <si>
    <t>Nhà trạm y tế Đăk La</t>
  </si>
  <si>
    <t>Nhà phụ trợ trạm Đăk La</t>
  </si>
  <si>
    <t>Trạm Y tế Đăk Hring</t>
  </si>
  <si>
    <t>Tân Lập A, xã Đăk mar, tỉnh Quảng Ngãi</t>
  </si>
  <si>
    <t>Khối nhà chính, phụ trợ trạm Đăk Hring (nhà pk)</t>
  </si>
  <si>
    <t>Bỏ trống</t>
  </si>
  <si>
    <t>Nhà Bác sỹ xã trạm Đăk Hring</t>
  </si>
  <si>
    <t>Nhà làm việc trạm y tế Đăk Hring</t>
  </si>
  <si>
    <t>Nhà lưu bệnh nhân trạm Đăk Hring(xây mới)</t>
  </si>
  <si>
    <t>Nhà phụ trợ trạm y tế Đăk Hring</t>
  </si>
  <si>
    <t>Nhà trực bảo vệ trạm Đăk Hring(nhà pk)</t>
  </si>
  <si>
    <t>Bồn hóa cây xanh trạm Y tế Đăk Hring</t>
  </si>
  <si>
    <t>Cổng tường rào trạm Y tế Đăk Hring</t>
  </si>
  <si>
    <t>Giàn đỡ bồn nước trạm Y tế Đăk Hring</t>
  </si>
  <si>
    <t>Giếng nước trạm Y tế xã Đăk Hring</t>
  </si>
  <si>
    <t>Hầm tự hoại trạm Y tế Đăk Hring</t>
  </si>
  <si>
    <t>Hệ thống cấp thoát nước Y trạm Y tế Đăk Hring</t>
  </si>
  <si>
    <t>Hệ thống cáp điện nước trạm Y tế Đăk Hring</t>
  </si>
  <si>
    <t>Hệ thống chống sét trạm Y tế Đăk Hring</t>
  </si>
  <si>
    <t>Khung mái che trạm Y tế Đăk Hring</t>
  </si>
  <si>
    <t>Bể lắng lọc chứa nước trạm Y tế Đăk Hring</t>
  </si>
  <si>
    <t>Sân bê tông trạm Y tế Đăk Hring</t>
  </si>
  <si>
    <t>Nhà để xe trạm Y tế Đăk Hring</t>
  </si>
  <si>
    <t>Trạm Y tế Đăk Mar</t>
  </si>
  <si>
    <t>Thôn 1, xã Đăk Mar, tỉnh Quảng Ngãi</t>
  </si>
  <si>
    <t>Nhà trạm Y tế xã Đăk Mar</t>
  </si>
  <si>
    <t>Nhà phụ trợ trạm Đăk Mar</t>
  </si>
  <si>
    <t>Nhà để xe 2 bánh trạm Y tế Đăk Mar</t>
  </si>
  <si>
    <t>Sân bê tông, cổng tường rào trạm Y tế Đăk Mar</t>
  </si>
  <si>
    <t>Trạm Y tế Đăk Long</t>
  </si>
  <si>
    <t>Thông Pa Cheng, xã Đăk Pxi, tỉnh Quảng Ngãi</t>
  </si>
  <si>
    <t>Nhà trạm Y tế Đăk Long</t>
  </si>
  <si>
    <t>Nhà phụ trợ trạm Y tế Đăk Long</t>
  </si>
  <si>
    <t>Nhà xe trạm Y tế Đăk Long</t>
  </si>
  <si>
    <t>Cổng tường rào trạm Y tế Đăk Long</t>
  </si>
  <si>
    <t>Giếng nước trạm Y tế Đăk Long</t>
  </si>
  <si>
    <t>Sân bê tông, vườn thuốc nam trạm Đăk Long</t>
  </si>
  <si>
    <t>Mái che trạm Y tế Đăk Long</t>
  </si>
  <si>
    <t xml:space="preserve">Trạm Y tế Đăk Pxi </t>
  </si>
  <si>
    <t>Thôn Đăk Wet, xã Đăk Pxi, tỉnh Quảng Ngãi</t>
  </si>
  <si>
    <t>Nhà hành chính trạm Đăk Pxi</t>
  </si>
  <si>
    <t>Nhà lưu bệnh nhân trạm Đăk Pxi(xây mới)</t>
  </si>
  <si>
    <t>Nhà trạm Y tế Đăk Pxi ( cải tạo)</t>
  </si>
  <si>
    <t>Tường rào TYT Đăk Pxy</t>
  </si>
  <si>
    <t>Giếng đào(mới)</t>
  </si>
  <si>
    <t>Hệ thống cấp điện, nước, san nền TYT Đăk PXY</t>
  </si>
  <si>
    <t>Khung mái che TYT Đăk PXy</t>
  </si>
  <si>
    <t xml:space="preserve">Trạm Y tế Đăk Ui </t>
  </si>
  <si>
    <t>Thôn Kon Năng Treang,xã Đăk ui, tỉnh Quảng Ngãi</t>
  </si>
  <si>
    <t>Nhà trạm Y tế xã Đăk Ui( xây mới)</t>
  </si>
  <si>
    <t>Nhà trạm Y tế Đăk Ui (nhà cũ)</t>
  </si>
  <si>
    <t>Nhà phụ trợ trạm Đăk Ui</t>
  </si>
  <si>
    <t>Nhà để xe trạm Y tế Đăk Ui</t>
  </si>
  <si>
    <t>Sân bê tông trạm Y tế Đăk Ui</t>
  </si>
  <si>
    <t>Tường rào trạm Y tế Đăk Ui</t>
  </si>
  <si>
    <t>Trạm Y tế Đăk Ngọk</t>
  </si>
  <si>
    <t>Thôn Đăk Bình, xã Đăk Ui, tỉnh Quảng Ngãi</t>
  </si>
  <si>
    <t>Nhà trạm Y tế Đăk Ngọk</t>
  </si>
  <si>
    <t>Nhà phụ trợ trạm Y tế Đăk Ngọk</t>
  </si>
  <si>
    <t>Nhà xe trạm Y tế Đăk Ngọk(gara xe máy)</t>
  </si>
  <si>
    <t>Sân, đường bê tông, vườn thuốc nam trạm Y tế Đăk Ngọk</t>
  </si>
  <si>
    <t>Tấm biển tài trợ trạm Y tế Đăk Ngọk</t>
  </si>
  <si>
    <t>Mái che trạm Y tế Đăk Ngọk</t>
  </si>
  <si>
    <t>cổng tường rào trạm Y tế xã Đăk Ngọk</t>
  </si>
  <si>
    <t>Giếng nước trạm y tế</t>
  </si>
  <si>
    <t xml:space="preserve">Trạm Y tế Ngọk Réo </t>
  </si>
  <si>
    <t>Thôn Kon Rôn, xã Ngọk Réo, tỉnh Quảng Ngãi</t>
  </si>
  <si>
    <t>Nhà trạm y tế Ngọk Réo</t>
  </si>
  <si>
    <t>Nhà kỹ thuật lưu bệnh nhân trạm Ngọk Réo</t>
  </si>
  <si>
    <t>Nhà để xe trạm Y tế Ngọc Réo</t>
  </si>
  <si>
    <t>Sân bê tông trạm Y tế Ngọc Réo(xây mới)</t>
  </si>
  <si>
    <t>Sân đường nội bộ</t>
  </si>
  <si>
    <t>Bồn hoa cây xanh trạm Y tế Ngọc Réo</t>
  </si>
  <si>
    <t>Cổng tường rào trạm Y tế Ngọc Réo(xây mới)</t>
  </si>
  <si>
    <t>Giếng nước trạm Y tế Ngọc Réo</t>
  </si>
  <si>
    <t>Hệ thống nước+bồn+dàn đỡ bồn</t>
  </si>
  <si>
    <t>Hầm tự hoại trạm Y tế Ngọc Réo</t>
  </si>
  <si>
    <t>Bồn hoa cây xanh</t>
  </si>
  <si>
    <t xml:space="preserve">Trạm Y tế Ngọk Wang </t>
  </si>
  <si>
    <t>Thôn Kon Stiu II, xã Ngọk Réo, tỉnh Quảng Ngãi</t>
  </si>
  <si>
    <t>Nhà kỹ thuật và lưu bệnh nhân trạm Ngọk Wang(mới)</t>
  </si>
  <si>
    <t>Nhà phụ trợ trạm Ngọk Wang(mới)</t>
  </si>
  <si>
    <t>Nhà để xe trạm Y tế Ngọc Vang(nhà xây mới)</t>
  </si>
  <si>
    <t>Giếng đào trạm Y tế Ngọc Vang(xây mới)</t>
  </si>
  <si>
    <t>Cổng tường rào, sân bê tông trạm Y tế Ngọc Vang(xây mới)</t>
  </si>
  <si>
    <t xml:space="preserve">Nhà Bác sỹ xã trạm Đăk Pxi </t>
  </si>
  <si>
    <t>Thôn Đăk Kơ Đương, xã Đăk Pxi, tỉnh Quảng Ngãi</t>
  </si>
  <si>
    <t>Nhà bác sỹ xã</t>
  </si>
  <si>
    <t xml:space="preserve">Thôn Kon Stiu II, xã Ngọk Réo, tỉnh Quảng Ngãi </t>
  </si>
  <si>
    <t>Trạm Y tế Đăk Hà</t>
  </si>
  <si>
    <t>Máy móc thiết bị chuyên dùng</t>
  </si>
  <si>
    <t>Tủ lạnh bảo quản vacxin HBC-80 (Unicef tài trợ)</t>
  </si>
  <si>
    <t>HBC- 80</t>
  </si>
  <si>
    <t>2021</t>
  </si>
  <si>
    <t>Phục vụ KCB</t>
  </si>
  <si>
    <t>Máy hút điện</t>
  </si>
  <si>
    <t>2019</t>
  </si>
  <si>
    <t>Máy móc thiết bị văn phòng</t>
  </si>
  <si>
    <t>Máy vi tính để bàn AOC</t>
  </si>
  <si>
    <t>AOC</t>
  </si>
  <si>
    <t>2009</t>
  </si>
  <si>
    <t>Dell</t>
  </si>
  <si>
    <t>2012</t>
  </si>
  <si>
    <t>Máy vi tính HP 19 inch</t>
  </si>
  <si>
    <t>HP</t>
  </si>
  <si>
    <t xml:space="preserve">Hỏng </t>
  </si>
  <si>
    <t>Không sử dụng</t>
  </si>
  <si>
    <t>Máy vi tính( Nguyên lý YHGĐ)</t>
  </si>
  <si>
    <t>FPT</t>
  </si>
  <si>
    <t>2020</t>
  </si>
  <si>
    <t>Máy vi tính HP(mới)</t>
  </si>
  <si>
    <t>Máy vi tính để bàn(HSSK Nguyên lý YHGĐ 2021)</t>
  </si>
  <si>
    <t>Máy vi tính để bàn FPT</t>
  </si>
  <si>
    <t>2023</t>
  </si>
  <si>
    <t>Máy lọc nước tự động</t>
  </si>
  <si>
    <t>Kagaraka</t>
  </si>
  <si>
    <t>Phương tiện vận tải khác (ngoài xe ô tô)</t>
  </si>
  <si>
    <t>Xe máy Future Neo(82B1-1170)</t>
  </si>
  <si>
    <t>Future</t>
  </si>
  <si>
    <t>Phương tiện đi lại</t>
  </si>
  <si>
    <t>Trạm Y tế xã Hà Mòn</t>
  </si>
  <si>
    <t>Máy móc thiết bị văn phòng, dùng chung</t>
  </si>
  <si>
    <t>Không sử dụng được</t>
  </si>
  <si>
    <t>Máy vi tính để bàn DELL</t>
  </si>
  <si>
    <t>2016</t>
  </si>
  <si>
    <t>Máy vi tính(Nguyên lý YHGĐ)</t>
  </si>
  <si>
    <t>Xe máy Future Neo( 82B1-1193)</t>
  </si>
  <si>
    <t>Trạm Y tế xã Đăk La</t>
  </si>
  <si>
    <t>Máy siêu âm xách tay đen trắng TYT Đăk La</t>
  </si>
  <si>
    <t>trắng xách tay</t>
  </si>
  <si>
    <t>2015</t>
  </si>
  <si>
    <t>Máy ly tâm TYT Đăk La</t>
  </si>
  <si>
    <t>Máy xét nghiệm 11 thông số</t>
  </si>
  <si>
    <t>11 thông số</t>
  </si>
  <si>
    <t>Máy xét nghiệm sinh hóa bán tự động TYT Đăk la</t>
  </si>
  <si>
    <t>bán tự động</t>
  </si>
  <si>
    <t>Máy vi tính để bàn Dell</t>
  </si>
  <si>
    <t>2017</t>
  </si>
  <si>
    <t>Phục vụ công tác hành chính</t>
  </si>
  <si>
    <t>Máy vi tính để bàn HP</t>
  </si>
  <si>
    <t>Hp</t>
  </si>
  <si>
    <t>2018</t>
  </si>
  <si>
    <t>Máy vi tính để bàn Lenovo (NB hỗ trợ qua Unicef)</t>
  </si>
  <si>
    <t>Lenovo</t>
  </si>
  <si>
    <t>Máy chiếu TT</t>
  </si>
  <si>
    <t>2005</t>
  </si>
  <si>
    <t>Cung cấp nước uống</t>
  </si>
  <si>
    <t>Xe máy Future Neo(82B1-1150)</t>
  </si>
  <si>
    <t>Trạm Y tế xã Đăk Hring</t>
  </si>
  <si>
    <t>Kính hiển vi 2 mắt TYT Đăk Hring</t>
  </si>
  <si>
    <t>2 mắt</t>
  </si>
  <si>
    <t>2002</t>
  </si>
  <si>
    <t>Máy hút nhớt đờm giải</t>
  </si>
  <si>
    <t>bộ dụng cụ chích lắp</t>
  </si>
  <si>
    <t>Pakittan</t>
  </si>
  <si>
    <t>2008</t>
  </si>
  <si>
    <t>Bộ dụng cụ khám và đều trị mắt</t>
  </si>
  <si>
    <t>Ghế khám và điều trị răng</t>
  </si>
  <si>
    <t>Kính hiển vi 2 mắt</t>
  </si>
  <si>
    <t>Máy ly tâm điện đa năng</t>
  </si>
  <si>
    <t>đa năng</t>
  </si>
  <si>
    <t>Máy ly tâm điện huyết học</t>
  </si>
  <si>
    <t>huyết học</t>
  </si>
  <si>
    <t>Máy siêu âm chuẩn đoán loại xách tay</t>
  </si>
  <si>
    <t>xách tay</t>
  </si>
  <si>
    <t>Máy xét nghiệm nước tiểu loại đơn giản</t>
  </si>
  <si>
    <t>đơn giản</t>
  </si>
  <si>
    <t>Nồi hấp điện 50 lít,220V/50HZ</t>
  </si>
  <si>
    <t>50HZ</t>
  </si>
  <si>
    <t>Bộ khám ngũ quan+đèn treo trán</t>
  </si>
  <si>
    <t>treo trán</t>
  </si>
  <si>
    <t>Máy hút dịch chạy điện &gt;40l/phút</t>
  </si>
  <si>
    <t>40l/phút</t>
  </si>
  <si>
    <t>Tủ sấy điện &gt;250oC,&gt;100 lít</t>
  </si>
  <si>
    <t>100 lít</t>
  </si>
  <si>
    <t>Tủ lạnh bảo quản vacxin HBC-80( Unicef tài trợ)</t>
  </si>
  <si>
    <t>80( Unicef tài trợ)</t>
  </si>
  <si>
    <t>Máy vi tính để bàn intell</t>
  </si>
  <si>
    <t>Intell</t>
  </si>
  <si>
    <t>2011</t>
  </si>
  <si>
    <t>2013</t>
  </si>
  <si>
    <t>Máy vi tính Intel( R)</t>
  </si>
  <si>
    <t>Động</t>
  </si>
  <si>
    <t>Máy phát điện 5KVA/220V</t>
  </si>
  <si>
    <t>V</t>
  </si>
  <si>
    <t>Xe máy Future Neo( 82B1-1195)</t>
  </si>
  <si>
    <t>Trạm Y tế xã Đăk Mar</t>
  </si>
  <si>
    <t>để bàn</t>
  </si>
  <si>
    <t>bàn HP</t>
  </si>
  <si>
    <t>Máy vi tính (Nguyên lý YHGĐ)</t>
  </si>
  <si>
    <t>lý YHGĐ)</t>
  </si>
  <si>
    <t>2021)</t>
  </si>
  <si>
    <t>qua Unicef)</t>
  </si>
  <si>
    <t>tự động</t>
  </si>
  <si>
    <t>Tủ lạnh&gt;300 lít</t>
  </si>
  <si>
    <t>300 lít</t>
  </si>
  <si>
    <t>Thái Lan</t>
  </si>
  <si>
    <t>Tủ đựng thuốc Đông Y</t>
  </si>
  <si>
    <t>Đông Y</t>
  </si>
  <si>
    <t>Trạm Y tế xã Đăk Long</t>
  </si>
  <si>
    <t>Tủ sấy điện cỡ lớn</t>
  </si>
  <si>
    <t>2014</t>
  </si>
  <si>
    <t>Nồi hấp tiệt trùng</t>
  </si>
  <si>
    <t>Máy li tâm</t>
  </si>
  <si>
    <t>Máy xét nghiệm nước tieeur test/giờ</t>
  </si>
  <si>
    <t>test/giờ</t>
  </si>
  <si>
    <t>Ý</t>
  </si>
  <si>
    <t>Ấn Độ</t>
  </si>
  <si>
    <t>bàn Dell</t>
  </si>
  <si>
    <t>Ghế băng 4 chỗ</t>
  </si>
  <si>
    <t>4 chỗ</t>
  </si>
  <si>
    <t>Túi truyền thông y tế(Mục tiêu- DS)</t>
  </si>
  <si>
    <t>tiêu- DS)</t>
  </si>
  <si>
    <t>Tủ đựng thuốc và dụng cụ</t>
  </si>
  <si>
    <t>dụng cụ</t>
  </si>
  <si>
    <t>Tủ đựng thuốc đông y</t>
  </si>
  <si>
    <t>đông y</t>
  </si>
  <si>
    <t>Máy phát điện</t>
  </si>
  <si>
    <t>phát điện</t>
  </si>
  <si>
    <t>Trạm Y tế xã Đăk Pxi</t>
  </si>
  <si>
    <t>Máy siêu âm chuẩn đoán loại xách tay+bộ máy vi tính để bàn in kết quả siêu âm</t>
  </si>
  <si>
    <t>bàn</t>
  </si>
  <si>
    <t>Máy hút dịch chạy điện &gt;40L/phút</t>
  </si>
  <si>
    <t>điện &gt;40L/phút</t>
  </si>
  <si>
    <t>Tủ lạnh &gt;300 lít</t>
  </si>
  <si>
    <t>Xe máy Future Neo( 82B1-1188)</t>
  </si>
  <si>
    <t>Trạm Y tế xã Đăk Ngọk</t>
  </si>
  <si>
    <t>Tủ sấy điện tử cỡ lớn</t>
  </si>
  <si>
    <t>Máy ly tâm</t>
  </si>
  <si>
    <t>Máy ly tâm nước tiểu</t>
  </si>
  <si>
    <t>Máy phân tích nước tiểu</t>
  </si>
  <si>
    <t>nước tiểu</t>
  </si>
  <si>
    <t>Máy sinh hoá bán tự động</t>
  </si>
  <si>
    <t>Nồi hấp tiệt trùng 16 lít</t>
  </si>
  <si>
    <t>16 lít</t>
  </si>
  <si>
    <t>tủ sấy tiệt trùng 34 lít</t>
  </si>
  <si>
    <t>34 lít</t>
  </si>
  <si>
    <t>Túi y tế thôn bản</t>
  </si>
  <si>
    <t>thôn bản</t>
  </si>
  <si>
    <t>Máy hút dịch chạy điện 40l/phút</t>
  </si>
  <si>
    <t>Máy vi tính để bàn+máy in</t>
  </si>
  <si>
    <t>để bàn Dell</t>
  </si>
  <si>
    <t>máy vi tính để bàn +máy in</t>
  </si>
  <si>
    <t>bàn giao ban</t>
  </si>
  <si>
    <t>Gỗ</t>
  </si>
  <si>
    <t>Ghế băng 4 chỗ inox</t>
  </si>
  <si>
    <t>chỗ inox</t>
  </si>
  <si>
    <t>Tủ lạnh &gt;300L</t>
  </si>
  <si>
    <t>lạnh &gt;300L</t>
  </si>
  <si>
    <t>inox</t>
  </si>
  <si>
    <t>Trạm Y tế xã Đăk Ui</t>
  </si>
  <si>
    <t>Tủ lạnh bảo quản vacxin HBC-80(Unicef tài trợ)</t>
  </si>
  <si>
    <t>Máy hút nhớt đạp chân</t>
  </si>
  <si>
    <t>2004</t>
  </si>
  <si>
    <t>Đèn Clar</t>
  </si>
  <si>
    <t>Ghế răng đơn giản</t>
  </si>
  <si>
    <t>Máy điện tim 3 kênh</t>
  </si>
  <si>
    <t>3 kênh</t>
  </si>
  <si>
    <t>Máy li tâm nước tiểu</t>
  </si>
  <si>
    <t>Máy siêu âm trắng đen xách tay+máy in(nguồn ADB)</t>
  </si>
  <si>
    <t>Máy xét nghiệm nước tiểu 10 thông số</t>
  </si>
  <si>
    <t>10 thông số</t>
  </si>
  <si>
    <t>Máy vi tính  Dell để bàn</t>
  </si>
  <si>
    <t>Máy thu hình( ti vi)</t>
  </si>
  <si>
    <t>sam sung</t>
  </si>
  <si>
    <t>Túi truyền thông y tế(Mục tiêu DS)</t>
  </si>
  <si>
    <t>gỗ</t>
  </si>
  <si>
    <t>Xe máy Future Neo( 82B1-1187)</t>
  </si>
  <si>
    <t>Trạm Y tế xã Ngọk Réo</t>
  </si>
  <si>
    <t>Tủ sấy khô 26 lít</t>
  </si>
  <si>
    <t>26 lít</t>
  </si>
  <si>
    <t>Máy siêu âm xách tay trắng đen</t>
  </si>
  <si>
    <t>Đèn treo trán Clar</t>
  </si>
  <si>
    <t>Clar</t>
  </si>
  <si>
    <t>Tủ đựng thuốc inox chất liệu inox không từ tính</t>
  </si>
  <si>
    <t>Xe đẩy bệnh nhân nằm inox</t>
  </si>
  <si>
    <t>Máy hút dich chạy điện&gt;40l/phút</t>
  </si>
  <si>
    <t>Túi truyền thông y tế(Mục tiêu-DS)</t>
  </si>
  <si>
    <t>300l/p</t>
  </si>
  <si>
    <t>Xe máy Future Neo( 82B1-1200)</t>
  </si>
  <si>
    <t>Trạm Y tế xã Ngọk Wang</t>
  </si>
  <si>
    <t>Bộ dụng cụ chích chắp</t>
  </si>
  <si>
    <t>Bộ dụng cụ khám điều trị mắt(đồng bộ) điều khiển lên xuống bằng thuỷ lực, ngã lưng 90o gồm đèn soi, bộ dụng cụ vi phẩu mắt, bộ đo nhãn áp , đèn khám ánh sáng lạnh</t>
  </si>
  <si>
    <t>Máy xét nghiệm nước tiểu 11 thông số TC -101 loại đơn giản</t>
  </si>
  <si>
    <t>101 loại đơn giản</t>
  </si>
  <si>
    <t>Tủ sấy điện 250oC</t>
  </si>
  <si>
    <t>250oC</t>
  </si>
  <si>
    <t>hút điện</t>
  </si>
  <si>
    <t>Máy siêu âm đen trắng xách tay+máy in(nguồn ADB)</t>
  </si>
  <si>
    <t>nguồn ADB)</t>
  </si>
  <si>
    <t>Tủ sấy điện &gt;250o C,&gt;100 lít</t>
  </si>
  <si>
    <t>100l</t>
  </si>
  <si>
    <t>Máy vi tính để bàn Hp</t>
  </si>
  <si>
    <t>bàn Hp</t>
  </si>
  <si>
    <t>Máy thu hình(ti vi)</t>
  </si>
  <si>
    <t>Trình chiếu</t>
  </si>
  <si>
    <t>Máy phát điện công suất tối đa &gt;75KVA</t>
  </si>
  <si>
    <t>75KVA</t>
  </si>
  <si>
    <t>Cun cấp nguồn điện</t>
  </si>
  <si>
    <t>Xe máy Future Neo( 82B1-1158)</t>
  </si>
  <si>
    <t>1158)</t>
  </si>
  <si>
    <t>TRUNG TÂM Y TẾ ĐĂK TÔ</t>
  </si>
  <si>
    <t>TRẠM Y TẾ PLEIKẦN</t>
  </si>
  <si>
    <t xml:space="preserve">Đất </t>
  </si>
  <si>
    <t>Trạm Y tế Plei Kần</t>
  </si>
  <si>
    <t>TDP 6, PleiKần, xã Bờ Y, Tỉnh Quảng Ngãi)</t>
  </si>
  <si>
    <t>Nhà</t>
  </si>
  <si>
    <t>Nhà trạmY tế</t>
  </si>
  <si>
    <t>Nhà cấp III</t>
  </si>
  <si>
    <t>Nhà phụ trợ</t>
  </si>
  <si>
    <t>Vật kiến trúc</t>
  </si>
  <si>
    <t>Bồn nước và cấp nước</t>
  </si>
  <si>
    <t>0</t>
  </si>
  <si>
    <t>Cổng, tường rào, sân bê tông</t>
  </si>
  <si>
    <t>Giếng nước</t>
  </si>
  <si>
    <t>Máy lọc nước uống trực tiếp 3 vòi Nóng - Lạnh</t>
  </si>
  <si>
    <t>MLN-T.Trấn</t>
  </si>
  <si>
    <t>Máy tính để bàn</t>
  </si>
  <si>
    <t>FPT ELEAD</t>
  </si>
  <si>
    <t>Máy vi tính bàn GB</t>
  </si>
  <si>
    <t>MTB-DS</t>
  </si>
  <si>
    <t>MT-TT</t>
  </si>
  <si>
    <t>MTB-TYTTT</t>
  </si>
  <si>
    <t>MTBF-TYTTT</t>
  </si>
  <si>
    <t>MTĐB_CMS</t>
  </si>
  <si>
    <t>MTĐB_RoBo</t>
  </si>
  <si>
    <t>Máy vi tính i3</t>
  </si>
  <si>
    <t>MVT1</t>
  </si>
  <si>
    <t>KHV-TYTTT</t>
  </si>
  <si>
    <t>Máy hút dịch chạy điện</t>
  </si>
  <si>
    <t>MHD-TYTTT</t>
  </si>
  <si>
    <t>Trạm Y tế xã Đắk Dục</t>
  </si>
  <si>
    <t>Trạm Y tế PleiKần</t>
  </si>
  <si>
    <t>Thôn Ngọc Hiệp - Dục Nông - Quãng Ngãi</t>
  </si>
  <si>
    <r>
      <t xml:space="preserve"> Trạm Y tế xã Đắk  Dục (</t>
    </r>
    <r>
      <rPr>
        <i/>
        <sz val="11"/>
        <rFont val="Times New Roman"/>
        <family val="1"/>
      </rPr>
      <t xml:space="preserve"> Thôn Ngọc Hiệp, xã Đắk Dục, huyện Ngọc Hồi, tỉnh Kon Tum)</t>
    </r>
  </si>
  <si>
    <t>Khối hành chính phụ trợ</t>
  </si>
  <si>
    <t>Đã phá dỡ xây lại</t>
  </si>
  <si>
    <t>Khối lưu bệnh nhân</t>
  </si>
  <si>
    <t>Khối chữa bệnh - chuẩn đoán hình ảnh</t>
  </si>
  <si>
    <t>Nhà trạm y tế (cũ)</t>
  </si>
  <si>
    <t>Nhà ở bác sỹ xã</t>
  </si>
  <si>
    <t>Đã xuống cấp</t>
  </si>
  <si>
    <t>Bồn nước</t>
  </si>
  <si>
    <t>Hầm bán tự hoại</t>
  </si>
  <si>
    <t>Hố xử lý nước thải</t>
  </si>
  <si>
    <t>Giếng nước (Giếng khoang)</t>
  </si>
  <si>
    <t>Tường rào ngăn khu khám chữa bệnh và khu nhà ở tập thể</t>
  </si>
  <si>
    <t>MLN- ĐD</t>
  </si>
  <si>
    <t>Máy tính để bàn Lenovo</t>
  </si>
  <si>
    <t>GM1ASZHZ</t>
  </si>
  <si>
    <t>2023/KSBT</t>
  </si>
  <si>
    <t>MT-ĐD</t>
  </si>
  <si>
    <t>Máy vi tính  để bàn</t>
  </si>
  <si>
    <t>MTĐB-TYTĐD1</t>
  </si>
  <si>
    <t>2021/NS</t>
  </si>
  <si>
    <t>MTĐB_RB</t>
  </si>
  <si>
    <t>2020/SYT</t>
  </si>
  <si>
    <t>Máy tạo oxy</t>
  </si>
  <si>
    <t>2023/Viện trợ</t>
  </si>
  <si>
    <t>Túi truyền thông</t>
  </si>
  <si>
    <t>TTT - ĐX1</t>
  </si>
  <si>
    <t>Máy vi tính để bàn VSP</t>
  </si>
  <si>
    <t>2025/NS</t>
  </si>
  <si>
    <t>Máy siêu âm 2D (Ngân hàng BIDV viện trợ)</t>
  </si>
  <si>
    <t>Prosound 2</t>
  </si>
  <si>
    <t>Mỹ</t>
  </si>
  <si>
    <t>Trạm Y tế Sa Loong</t>
  </si>
  <si>
    <t xml:space="preserve"> Thôn Giang Lố 1, xã Sa Loong, tỉnh Quảng ngãi</t>
  </si>
  <si>
    <t xml:space="preserve">Nhà </t>
  </si>
  <si>
    <t>1. Khối lưu bệnh nhân</t>
  </si>
  <si>
    <t>2. Nhà trạm (cũ)</t>
  </si>
  <si>
    <t xml:space="preserve">3. Nhà bác sỹ </t>
  </si>
  <si>
    <t xml:space="preserve"> vật kiến trúc trên đất</t>
  </si>
  <si>
    <t>Cổng, tường rào, đường vào</t>
  </si>
  <si>
    <t>12/2019</t>
  </si>
  <si>
    <t>Máy vi  tính để bàn VSP</t>
  </si>
  <si>
    <t>x</t>
  </si>
  <si>
    <t>GM2ASZNB</t>
  </si>
  <si>
    <t>Máy vi tính để bàn CMS</t>
  </si>
  <si>
    <t>MTB-TYTSL</t>
  </si>
  <si>
    <t>MTBF-TYTSL</t>
  </si>
  <si>
    <t>Máy vi tính để bàn Acer</t>
  </si>
  <si>
    <t>MTĐB_CMS6</t>
  </si>
  <si>
    <t>Máy vi tính để bàn Robo</t>
  </si>
  <si>
    <t>MTĐB_ROBO7</t>
  </si>
  <si>
    <t xml:space="preserve">TTT </t>
  </si>
  <si>
    <t>việt nam</t>
  </si>
  <si>
    <t>MPĐ-TYTSL</t>
  </si>
  <si>
    <t>02/2019</t>
  </si>
  <si>
    <t>Bộ khám ngũ quan + đèn treo trán</t>
  </si>
  <si>
    <t>BKNQ+ĐTT-TYTSL</t>
  </si>
  <si>
    <t>Pakistan</t>
  </si>
  <si>
    <t>ĐÈN -TYTSL</t>
  </si>
  <si>
    <t>GRĐG-TYTSL</t>
  </si>
  <si>
    <t>Máy điện tiêm 3 kênh</t>
  </si>
  <si>
    <t>MĐT3K-TYTSL</t>
  </si>
  <si>
    <t>Hàn Quốc</t>
  </si>
  <si>
    <t>Máy hút chạy điện</t>
  </si>
  <si>
    <t>MHCĐ-TYTSL</t>
  </si>
  <si>
    <t>Đài loan</t>
  </si>
  <si>
    <t>MXNNT-TYTSL</t>
  </si>
  <si>
    <t>Tủ sấy điện</t>
  </si>
  <si>
    <t>TSĐ-TYTSL</t>
  </si>
  <si>
    <t>Tủ thuốc Đông y</t>
  </si>
  <si>
    <t>TTĐY-TYTSL</t>
  </si>
  <si>
    <t>Xe máy Wave RSX DA 82- 000.38 (TYT Sa Loong_ Y Huyền)</t>
  </si>
  <si>
    <t xml:space="preserve">Trạm Y tế Đăk Kan </t>
  </si>
  <si>
    <t xml:space="preserve">Trạm Y tế  Đăk Kan </t>
  </si>
  <si>
    <t>Thôn Tân Bình, xã Sa Loong, tỉnh Quảng Ngãi</t>
  </si>
  <si>
    <t xml:space="preserve"> Khối kỹ thuật lưu bệnh nhân</t>
  </si>
  <si>
    <t>2018/DA- ADB</t>
  </si>
  <si>
    <t xml:space="preserve">Nhà trạm </t>
  </si>
  <si>
    <t>Không còn sử dụng</t>
  </si>
  <si>
    <r>
      <t xml:space="preserve">Trạm Y tế xã Sa Loong </t>
    </r>
    <r>
      <rPr>
        <i/>
        <sz val="11"/>
        <rFont val="Times New Roman"/>
        <family val="1"/>
      </rPr>
      <t>( Thôn Giang Lố 1, xã Sa Loong, tĩnh Quảng ngãi</t>
    </r>
  </si>
  <si>
    <t>Máy tính để bàn  VSP</t>
  </si>
  <si>
    <t>10/2025/NS</t>
  </si>
  <si>
    <t>Đài Loàn</t>
  </si>
  <si>
    <t>Máy vi tính để bàn (màn hình sam sung CPU FPT)</t>
  </si>
  <si>
    <t>Máy vi tính i3 (VSP)</t>
  </si>
  <si>
    <t>2024/NS</t>
  </si>
  <si>
    <t>2019/ADB</t>
  </si>
  <si>
    <t>Máy xét nghiệm huyết học tự động</t>
  </si>
  <si>
    <t>2019/ABD</t>
  </si>
  <si>
    <t>Tủ đựng thuốc Đông y</t>
  </si>
  <si>
    <t>Xe máy Wave RSX DA 82-00041 (TYT xã Đắk Kan_A Hôn)</t>
  </si>
  <si>
    <t>Trạm Y tế Bờ Y</t>
  </si>
  <si>
    <t>Trạm Y tế xã Pờ Y</t>
  </si>
  <si>
    <t>Thôn măng tôn xã Bờ Y, tỉnh Quảng Ngãi.</t>
  </si>
  <si>
    <t xml:space="preserve">Đang sử dụng </t>
  </si>
  <si>
    <t>Nhà trạm Pờ Y</t>
  </si>
  <si>
    <t>Nhà ở Bác Sỹ</t>
  </si>
  <si>
    <t>Đã phá dỡ  xây lại</t>
  </si>
  <si>
    <t>Nhà vệ sinh</t>
  </si>
  <si>
    <t>Cổng, tường rào</t>
  </si>
  <si>
    <t>Máy tính để bàn (FPT)</t>
  </si>
  <si>
    <t>Máy vi tính để bàn (GCER)</t>
  </si>
  <si>
    <t>Máy vi tính để bàn (DELL)</t>
  </si>
  <si>
    <t>Máy vi tính để bàn (FPT)</t>
  </si>
  <si>
    <t>Máy vi tính để bàn (HP)</t>
  </si>
  <si>
    <t>Việt nam</t>
  </si>
  <si>
    <t>Máy tính để bàn VSP</t>
  </si>
  <si>
    <t xml:space="preserve">Việt nam </t>
  </si>
  <si>
    <t>Máy siêu âm chuẩn đoán lại xách tay (MSACĐLXT)</t>
  </si>
  <si>
    <t>Tủ đựng thuốc Inóc</t>
  </si>
  <si>
    <t xml:space="preserve">Tủ Sấy chạy điện </t>
  </si>
  <si>
    <t xml:space="preserve">Đức </t>
  </si>
  <si>
    <t>2019/CSSKTN</t>
  </si>
  <si>
    <t>Ấn độ</t>
  </si>
  <si>
    <t>Trạm Y tế Đăk Xú</t>
  </si>
  <si>
    <t xml:space="preserve">Trạm Y tế Đăk Xú </t>
  </si>
  <si>
    <t xml:space="preserve"> Thôn Chiên Chiết, Bờ Y, tỉnh Quảng Ngãi</t>
  </si>
  <si>
    <t>Nhà trạm (cũ)</t>
  </si>
  <si>
    <t>2018/DA- ADB/CSSKTN chủ đầu tư</t>
  </si>
  <si>
    <t>Khối kỹ thuật và lưu bệnh nhân</t>
  </si>
  <si>
    <t>vật kiến trúc trên đất</t>
  </si>
  <si>
    <t>Cổng tường rào</t>
  </si>
  <si>
    <t>Mái vòm nối 2 nhà làm việc</t>
  </si>
  <si>
    <t xml:space="preserve">Máy vi tính để bàn </t>
  </si>
  <si>
    <t>Máy  vi tính để bàn</t>
  </si>
  <si>
    <t xml:space="preserve"> Ti vi</t>
  </si>
  <si>
    <t>2023/NS</t>
  </si>
  <si>
    <t>Máy siêu âm trắng đen loại xách tay</t>
  </si>
  <si>
    <t>Kính hiển vi</t>
  </si>
  <si>
    <t>Xe máy Wave RSX DA 82-000.43</t>
  </si>
  <si>
    <t xml:space="preserve">Trạm Y tế Đăk Nông </t>
  </si>
  <si>
    <r>
      <t>Trạm Y tế Đăk Nông</t>
    </r>
    <r>
      <rPr>
        <i/>
        <sz val="11"/>
        <rFont val="Times New Roman"/>
        <family val="1"/>
      </rPr>
      <t xml:space="preserve"> </t>
    </r>
  </si>
  <si>
    <t>Thôn Nông Nội, xã Dục Nông tỉnh Quảng Ngãi)</t>
  </si>
  <si>
    <t>1. Nhà trạm (cũ)</t>
  </si>
  <si>
    <t>2018/ADB</t>
  </si>
  <si>
    <t>2018/ ADB</t>
  </si>
  <si>
    <t>2. Khối kỹ thuật và lưu bệnh nhân</t>
  </si>
  <si>
    <t>Cơ Sở dôi dư, đã xuống cấp, chuyển giao về địa phương quản lý.</t>
  </si>
  <si>
    <t>Cồng,tường rào</t>
  </si>
  <si>
    <t>Sửa chữa mái tôn nhà khám bệnh</t>
  </si>
  <si>
    <t>Máy xét nghiệm huyết học xét
nghiệm tự động  ≥18 thông số</t>
  </si>
  <si>
    <t>2019/ADB/
CCSSKTN</t>
  </si>
  <si>
    <t>MLN- ĐN</t>
  </si>
  <si>
    <t>MPĐ-TYTĐN1</t>
  </si>
  <si>
    <t>Máy tính để ban Lenovo</t>
  </si>
  <si>
    <t>GM3ASZNB</t>
  </si>
  <si>
    <t>2024/KSBT</t>
  </si>
  <si>
    <t>MTB-TYTĐN</t>
  </si>
  <si>
    <t>Máy vi tính để bàn (BH)</t>
  </si>
  <si>
    <t>MTBĐ-PTC</t>
  </si>
  <si>
    <t>MTĐB_CMS2</t>
  </si>
  <si>
    <t xml:space="preserve">Máy vi tính để bàn Acer </t>
  </si>
  <si>
    <t>MTĐ</t>
  </si>
  <si>
    <t>BKNQ+ĐTT-TYTĐN</t>
  </si>
  <si>
    <t>GRĐG-TYTĐN</t>
  </si>
  <si>
    <t>TTĐY-TYTĐN</t>
  </si>
  <si>
    <t>MĐT3K-TYTĐN</t>
  </si>
  <si>
    <t>Xe máy Wave RSX DA 82-00040 (TYT Đắk Nông_ Y Hồng Nguyệt)</t>
  </si>
  <si>
    <t>Trạm Y tế Đăk Ang</t>
  </si>
  <si>
    <t>Trạm Y tế xã Đắk Ang (cũ)</t>
  </si>
  <si>
    <t>Thôn Chả Nội 1, xã Dục Nông, tỉnh Quảng Ngãi.</t>
  </si>
  <si>
    <t xml:space="preserve">Trạm Y tế xã Đắk Ang (mới) </t>
  </si>
  <si>
    <t>Thôn Đắk Giá 1, xã Dục Nông, tỉnh Quảng Ngãi</t>
  </si>
  <si>
    <t>Đang sử dung</t>
  </si>
  <si>
    <t>Nhà trạm Y tế xây mới (Ngân hàng BIDV đầu tư)</t>
  </si>
  <si>
    <t xml:space="preserve"> Nhà phụ trợ</t>
  </si>
  <si>
    <t>Nhà lưu bệnh nhân</t>
  </si>
  <si>
    <t>Vật kiến trúc trên đất</t>
  </si>
  <si>
    <t>Bảng tên Trạm</t>
  </si>
  <si>
    <t>Mái che</t>
  </si>
  <si>
    <t>Nhà xe hai bánh</t>
  </si>
  <si>
    <t>Vườn thuốc nam</t>
  </si>
  <si>
    <t>Xe máy Wave RSX DA 82-DA 000. 58</t>
  </si>
  <si>
    <t>Máy lọc nước 3 vòi nóng lạnh</t>
  </si>
  <si>
    <t>10/2020</t>
  </si>
  <si>
    <t>Tủ lạnh</t>
  </si>
  <si>
    <t xml:space="preserve">Máy vi tính để bàn VSP </t>
  </si>
  <si>
    <t>01/2019</t>
  </si>
  <si>
    <t>Tủ sấy chạy điện</t>
  </si>
  <si>
    <r>
      <t>Nhà Bác sỹ xã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Trạm Y tế  Ngọk Wang </t>
    </r>
  </si>
  <si>
    <t>Trạm Y tế  Diên Bình</t>
  </si>
  <si>
    <t>Thôn Diên Bình 1</t>
  </si>
  <si>
    <t>Trạm Y Tế xã Diên Bình</t>
  </si>
  <si>
    <t>nhà KT+PT xã DB</t>
  </si>
  <si>
    <t>Nhà vệ sịnh</t>
  </si>
  <si>
    <t>Vật Kiến trúc</t>
  </si>
  <si>
    <t>Cổng tường rào+Sân bê tông</t>
  </si>
  <si>
    <t>Nhà để xe 2 bánh</t>
  </si>
  <si>
    <t>Xe máy Wave RSX BS 82DA-000.28</t>
  </si>
  <si>
    <t>máy vi tính Xmedia (CMS)</t>
  </si>
  <si>
    <t>Trung quốc</t>
  </si>
  <si>
    <t>2022</t>
  </si>
  <si>
    <t>máy vi tính  lenovo thnk cen tre M70s (db)</t>
  </si>
  <si>
    <t>máy vi tính  FPT elead (12)</t>
  </si>
  <si>
    <t>tủ lạnh  HBC-80</t>
  </si>
  <si>
    <t>HBC-80</t>
  </si>
  <si>
    <t>Qingdao Haier Biomedical Co.,Ltd./China</t>
  </si>
  <si>
    <t>máy lọc nước</t>
  </si>
  <si>
    <t>Máy điện tim 3 cần</t>
  </si>
  <si>
    <t>SE-3</t>
  </si>
  <si>
    <t>Edan/Trung Quốc</t>
  </si>
  <si>
    <t>CX22 LED</t>
  </si>
  <si>
    <t>Olympus/Trung Quốc</t>
  </si>
  <si>
    <t>PLC-012E</t>
  </si>
  <si>
    <t>Gemmy/Đài Loan</t>
  </si>
  <si>
    <t>Máy siêu âm CĐ loại xách tay</t>
  </si>
  <si>
    <t>DP-20</t>
  </si>
  <si>
    <t>Mindray/Trung Quốc</t>
  </si>
  <si>
    <t>Máy XN nước tiểu 11 thông số</t>
  </si>
  <si>
    <t>TC-101</t>
  </si>
  <si>
    <t>Teco Diagnostics/ Mỹ</t>
  </si>
  <si>
    <t>Máy XN sinh hóa BTĐ</t>
  </si>
  <si>
    <t>Pritest touch</t>
  </si>
  <si>
    <t>Robonik/Ấn Độ</t>
  </si>
  <si>
    <t>Tủ đựng thuốc gỗ N3 sơn PU</t>
  </si>
  <si>
    <t>TGT01</t>
  </si>
  <si>
    <t>Máy khí dung</t>
  </si>
  <si>
    <t>NE-U17</t>
  </si>
  <si>
    <t>Omron/Nhật Bản</t>
  </si>
  <si>
    <t>Trạm y tế Đăk Rơ Nga</t>
  </si>
  <si>
    <t>Nhà làm việc</t>
  </si>
  <si>
    <t>Khối nhà kỷ thuật lưu bệnh nhân xây mới. DA2</t>
  </si>
  <si>
    <t>Nhà phụ trợ xây mới. DA2</t>
  </si>
  <si>
    <t>Giếng đào. DA2</t>
  </si>
  <si>
    <t>Nhà vệ sinh và giếng nước TYT xã Đăk Rơ Nga</t>
  </si>
  <si>
    <t>Cổng tường rào. DA2</t>
  </si>
  <si>
    <t>Nhà để xe. DA2</t>
  </si>
  <si>
    <t>Sân bê tông, lối đi vườn thuốc nam</t>
  </si>
  <si>
    <t>Xe máy Wave RSX BS82  da-000.32</t>
  </si>
  <si>
    <t>Bộ máy vi tính</t>
  </si>
  <si>
    <t>máy vi tính</t>
  </si>
  <si>
    <t>máy vi tính  lenovo thnk cen tre M70s (ĐRN)</t>
  </si>
  <si>
    <t>Tủ dựng thuốc đông y . ADB</t>
  </si>
  <si>
    <t>TGT02</t>
  </si>
  <si>
    <t>Ghế răng.ĐRN1</t>
  </si>
  <si>
    <t>HY-801</t>
  </si>
  <si>
    <t>Foshan Haiyue/Trung Quốc</t>
  </si>
  <si>
    <t>Máy thu hình ADB</t>
  </si>
  <si>
    <t>Tủ lạnh ( DA Hema)</t>
  </si>
  <si>
    <t>Tủ sấy dụng cụ 32 lít</t>
  </si>
  <si>
    <t>Hasaky/Việt Nam</t>
  </si>
  <si>
    <t>Túi truyển thông (chương trình mục tiêu y tế-Dân số (Bộ thu, âm li, túi đựng, bộ USB và ổ cứng, Tv BOX)</t>
  </si>
  <si>
    <t>Nồi hấp tiệt trùng loại nhỏ</t>
  </si>
  <si>
    <t>Máy ly tâm nước tiểu. DA2</t>
  </si>
  <si>
    <t>PLC-05.</t>
  </si>
  <si>
    <t>Máy phát điện công suất tối đa&gt;7,5KVA. DA2</t>
  </si>
  <si>
    <t>EP8000CX</t>
  </si>
  <si>
    <t>Máy siêu âm chẩn đoán, đen trắng, loại xách tay 2 đầu dò + máy in</t>
  </si>
  <si>
    <t>DUS 6000</t>
  </si>
  <si>
    <t>Advanced/Mỹ</t>
  </si>
  <si>
    <t>Máy điện tim  3 cần</t>
  </si>
  <si>
    <t>MACi</t>
  </si>
  <si>
    <t>GE Healthcare/Ấn Độ</t>
  </si>
  <si>
    <t>Trạm y tế xã Văn Lem</t>
  </si>
  <si>
    <t>Trạm y tế Văn Lem</t>
  </si>
  <si>
    <t>Tê Rông</t>
  </si>
  <si>
    <t>Nhà phụ trợ+hệ thống nước</t>
  </si>
  <si>
    <t>Nhà trạm+hệ thống điện nước</t>
  </si>
  <si>
    <t>Xây mới nhà kỷ thuật và lưu bệnh nhân. DA2</t>
  </si>
  <si>
    <t>Dàn đở bồn nước</t>
  </si>
  <si>
    <t>Sân bê tông. DA2</t>
  </si>
  <si>
    <t>Xe máy Wave RSX BS82 DA 000.35</t>
  </si>
  <si>
    <t>máy vi tính  lenovo thnk cen tre M70s (Vl)</t>
  </si>
  <si>
    <t>túi truyền thông chương trình mục tiêu y tê-dân số (bộ thu, âm li. túi đựng, bộ USB, ổ cứng, tv Box</t>
  </si>
  <si>
    <t>Mấy hút dịch chạy điện</t>
  </si>
  <si>
    <t>Máy xét nghiệm nước tiểu</t>
  </si>
  <si>
    <t>Convergys Urostar 100</t>
  </si>
  <si>
    <t>HA_20 DR</t>
  </si>
  <si>
    <t>HOV-32TS</t>
  </si>
  <si>
    <t>New Emivac</t>
  </si>
  <si>
    <t>CAMI/Italy</t>
  </si>
  <si>
    <t>Máy phát điện công suât tối đa&gt;7,5KVA</t>
  </si>
  <si>
    <t>Máy siêu âm chân doán, đen trắng, loại xách tay 2 đầu dò + máy in. DA2</t>
  </si>
  <si>
    <t>Trạm y tế xã Đăk Tô</t>
  </si>
  <si>
    <t>Nhà trạm xây mới</t>
  </si>
  <si>
    <t>Nhà trạm Y tế thị trấn (cũ</t>
  </si>
  <si>
    <t>Cải tại, sữa chữa, nâng cấp cổng, tường rào</t>
  </si>
  <si>
    <t>Bộ máy vi tính DELL</t>
  </si>
  <si>
    <t>HMTL992</t>
  </si>
  <si>
    <t>máy vi tính  lenovo thnk cen tre M70s (TT)</t>
  </si>
  <si>
    <t>F20238FEO</t>
  </si>
  <si>
    <t>F22FAH</t>
  </si>
  <si>
    <t>Máy thu hình (Tivi). DA2</t>
  </si>
  <si>
    <t>L40S62</t>
  </si>
  <si>
    <t>China</t>
  </si>
  <si>
    <t>Máy lọc nước</t>
  </si>
  <si>
    <t>HQ line RO</t>
  </si>
  <si>
    <t>Trạm y tế xã Đăk Trăm</t>
  </si>
  <si>
    <t>TYT xã Đăk Trăm</t>
  </si>
  <si>
    <t>Thôn Đăk Trăm Xã Kon Đào</t>
  </si>
  <si>
    <t>Nhà công vụ</t>
  </si>
  <si>
    <t>Nhà trạm</t>
  </si>
  <si>
    <t>Nhà trạm lưu bệnh nhân</t>
  </si>
  <si>
    <t>Cổng- trường rào-sân dự án EU1</t>
  </si>
  <si>
    <t>Hố đối rác dự án EU</t>
  </si>
  <si>
    <t>Mái vồm xã Đăk trăm  DA EU</t>
  </si>
  <si>
    <t>Mương hở dự án EU</t>
  </si>
  <si>
    <t>Xe máy Wave RSX BS 82 DA-00033</t>
  </si>
  <si>
    <t>2010</t>
  </si>
  <si>
    <t>Máy vi tinh để bàn. Xsố</t>
  </si>
  <si>
    <t>MÁY VI TÍNH ĐỂ BÀN</t>
  </si>
  <si>
    <t>Máy vi tính Xmedia (CMS)</t>
  </si>
  <si>
    <t>Tủ lạnh  HBC-80</t>
  </si>
  <si>
    <t>Túi truyền thông chương trình mục tiêu y tê-dân số (bộ thu, âm li. túi đựng, bộ USB, ổ cứng, tv Box</t>
  </si>
  <si>
    <t>Bàn khám bệnh. Xsố</t>
  </si>
  <si>
    <t>Tủ đựng thuốc và dụng cụ. Xsố</t>
  </si>
  <si>
    <t>Tủ sấy. Xsố</t>
  </si>
  <si>
    <t>UN30</t>
  </si>
  <si>
    <t>Memmert/ Đức</t>
  </si>
  <si>
    <t>Máy siêu âm đen trắng xách tay 1 đầu dò kem máy in</t>
  </si>
  <si>
    <t>UF-450AX</t>
  </si>
  <si>
    <t>Fukuda Denshi Co.,Ltd/ Nhật</t>
  </si>
  <si>
    <t>Máy siêu âm đen trắng xách tay 1 đầu dò kèm máy in</t>
  </si>
  <si>
    <t>Bộ bàn ghế phòng họp. Xsố</t>
  </si>
  <si>
    <t>Đèn treo trán. Xsố</t>
  </si>
  <si>
    <t>Ri-focus LED</t>
  </si>
  <si>
    <t>Rudolf Riester GmbH - Đức</t>
  </si>
  <si>
    <t>Convergent/Đức</t>
  </si>
  <si>
    <t>Nồi hấp tiệt trùng loại nỏ</t>
  </si>
  <si>
    <t>HA-20 DR</t>
  </si>
  <si>
    <t>Máy xét nghiệm nước tiểu tự động&gt; 10 thông số. DA2</t>
  </si>
  <si>
    <t>TC- 101</t>
  </si>
  <si>
    <t>Nồi hấp tiệt trùng. Xsố</t>
  </si>
  <si>
    <t>SA-232X</t>
  </si>
  <si>
    <t>Epus</t>
  </si>
  <si>
    <t>Trạm y tế Kon Đào</t>
  </si>
  <si>
    <t>Nhà TYT Cũ xã Kon Đào</t>
  </si>
  <si>
    <t>2007</t>
  </si>
  <si>
    <t>Cổng , tường rào</t>
  </si>
  <si>
    <t>Xe máy Wave RSX BS82 DA-00030</t>
  </si>
  <si>
    <t>Tủ đựng thuốc đông y. DA2</t>
  </si>
  <si>
    <t>Gardner Denver Thomas/ Mỹ</t>
  </si>
  <si>
    <t>Convergent Technologies/ Đức</t>
  </si>
  <si>
    <t>Kính hiển vi Nikon</t>
  </si>
  <si>
    <t>L-500A</t>
  </si>
  <si>
    <t>Trạm y tế Tân Cảnh</t>
  </si>
  <si>
    <t>cải tạo nhà trạm y tế xã</t>
  </si>
  <si>
    <t>Nhà kỷ thuật và lưu bệnh nhân</t>
  </si>
  <si>
    <t>TYT xã Tân Cảnh</t>
  </si>
  <si>
    <t>Cổng sân bê tông</t>
  </si>
  <si>
    <t>Cổng tường raò</t>
  </si>
  <si>
    <t>Dàn đỡ bồn nước</t>
  </si>
  <si>
    <t>Ga ra xe máy</t>
  </si>
  <si>
    <t>Hầm tự hoại</t>
  </si>
  <si>
    <t>Cổng, sân bê tông dư án 2</t>
  </si>
  <si>
    <t>Xe máy Wave RSX BS82 Da-000.29</t>
  </si>
  <si>
    <t>Máy vi tinh. Xsố</t>
  </si>
  <si>
    <t>Bộ tăng âm di động. Xsố</t>
  </si>
  <si>
    <t>Máy siêu âm chẩn đoán loại xách tay</t>
  </si>
  <si>
    <t>Hitachi Aloka Medical/Nhật Bản</t>
  </si>
  <si>
    <t>Máy đo điện tim có phân tích 3 cần Cadico 306</t>
  </si>
  <si>
    <t>Kenz Cardico 306</t>
  </si>
  <si>
    <t>Suzuken/ Nhật</t>
  </si>
  <si>
    <t>Trạm Y tế Ngọk Tụ</t>
  </si>
  <si>
    <t>Nhà tạm Y tế Ngọk Tụ</t>
  </si>
  <si>
    <t>Nhà để xe máy</t>
  </si>
  <si>
    <t>Xe máy Wave RSX Bs 82DA.00031</t>
  </si>
  <si>
    <t>Máy vi tính bàn BHXH</t>
  </si>
  <si>
    <t>Máy vi tính lenovo thnk cen tre M70s(Nt)</t>
  </si>
  <si>
    <t>Máy vi tính FPT elead(12)</t>
  </si>
  <si>
    <t>Tủ sấy dụng cụ chạy điện</t>
  </si>
  <si>
    <t>UN110</t>
  </si>
  <si>
    <t>tủ lạnh HBC-80</t>
  </si>
  <si>
    <t>Túi truyền thông Chương trình mục tiêu Y tế-Dân số</t>
  </si>
  <si>
    <t>Kính hiển vi Olynppus</t>
  </si>
  <si>
    <t>CX23</t>
  </si>
  <si>
    <t>Philippin</t>
  </si>
  <si>
    <t>Kính hiển vi hai mặt</t>
  </si>
  <si>
    <t>CxL(9135006)</t>
  </si>
  <si>
    <t>Máy Ly Tâm EU</t>
  </si>
  <si>
    <t>Máy siêu âm xách tay+bộ máy tính EU</t>
  </si>
  <si>
    <t>Máy xêt nghiệm nước tiểu</t>
  </si>
  <si>
    <t>Urisys 1100</t>
  </si>
  <si>
    <t>Trạm Y tế Pô Kô</t>
  </si>
  <si>
    <t>Thôn Kon Tu Peng</t>
  </si>
  <si>
    <t>IV</t>
  </si>
  <si>
    <t>Không</t>
  </si>
  <si>
    <t>Đã tháo dỡ xây mới</t>
  </si>
  <si>
    <t>Nhà bác sỹ</t>
  </si>
  <si>
    <t>Không có nước</t>
  </si>
  <si>
    <t>Xe máy Wave RSX 82 da-00026</t>
  </si>
  <si>
    <t>Máy vi tinh để bàn Del 3040 MT</t>
  </si>
  <si>
    <t>Máy vi tinh để bàn Optiplex 3040MT</t>
  </si>
  <si>
    <t>máy vi tính  lenovo thnk cen tre M70s (PK)</t>
  </si>
  <si>
    <t>Kính hiển vi - Qũy toàn cầu</t>
  </si>
  <si>
    <t>CX21FS1</t>
  </si>
  <si>
    <t>TRUNG TÂM Y TẾ KON PLÔNG</t>
  </si>
  <si>
    <t>Trạm Y tế Măng Đen</t>
  </si>
  <si>
    <t>Thôn Kon Leng 1, xã Măng Đen, tỉnh Quảng Ngãi</t>
  </si>
  <si>
    <t>25/02/2019</t>
  </si>
  <si>
    <t xml:space="preserve">Nhà trạm y tế </t>
  </si>
  <si>
    <t xml:space="preserve">Cổng tường rào sân bê tông </t>
  </si>
  <si>
    <t xml:space="preserve">Giếng đào </t>
  </si>
  <si>
    <t xml:space="preserve">Khung bồn nước </t>
  </si>
  <si>
    <t>Mái vòm</t>
  </si>
  <si>
    <t>Không xác định được nguyên giá</t>
  </si>
  <si>
    <t xml:space="preserve">Máy lọc nước nóng lạnh 3 vòi </t>
  </si>
  <si>
    <t>HN84</t>
  </si>
  <si>
    <t>Foshan Haiyue- Trung Quốc</t>
  </si>
  <si>
    <t>Bộ máy vi tính và máy in</t>
  </si>
  <si>
    <t>Hư hỏng</t>
  </si>
  <si>
    <t>Máy tính RO BO- PROMASTER (NLYHGĐ</t>
  </si>
  <si>
    <t>RO BO- PROMASTER</t>
  </si>
  <si>
    <t>Tủ lạnh Toshiba</t>
  </si>
  <si>
    <t>Toshiba</t>
  </si>
  <si>
    <t>21/10/2008</t>
  </si>
  <si>
    <t>Máy thu hình ( TV)</t>
  </si>
  <si>
    <t>26/07/2019</t>
  </si>
  <si>
    <t>Máy vi tính Lenovo</t>
  </si>
  <si>
    <t>05/12/2023 </t>
  </si>
  <si>
    <t>Xe máy Wave RSX (82DA-00059)</t>
  </si>
  <si>
    <t>Wave RSX</t>
  </si>
  <si>
    <t>Trạm Y tế Hiếu</t>
  </si>
  <si>
    <t>Thôn ViChring, xã Kon Plông, tỉnh Quảng Ngãi</t>
  </si>
  <si>
    <t>Túi truyền thông (Dự án 8 SYT)</t>
  </si>
  <si>
    <t>Máy siêu âm sách tay đen trắng</t>
  </si>
  <si>
    <t>DP - 20</t>
  </si>
  <si>
    <t>Mindray -Genmeny</t>
  </si>
  <si>
    <t>Máy tính RO BO- PROMASTER (NLYHGĐ)</t>
  </si>
  <si>
    <t>Xe máy Wave RSX (82DA-00069)</t>
  </si>
  <si>
    <t>Trạm Y tế Pờ Ê</t>
  </si>
  <si>
    <t>Thôn ViK Tàu, xã Kon Plông, tỉnh Quảng Ngãi</t>
  </si>
  <si>
    <t>24/02/2001</t>
  </si>
  <si>
    <t>29/04/2022</t>
  </si>
  <si>
    <t>HY-K01</t>
  </si>
  <si>
    <t>Máy siêu âm chuẩn đoán, đen trắng, loại xách tay, hai đầu dò + máy in</t>
  </si>
  <si>
    <t>DUS6000</t>
  </si>
  <si>
    <t>Advanced- Mỹ</t>
  </si>
  <si>
    <t>PLC-05</t>
  </si>
  <si>
    <t>Gemmy - Đài loan</t>
  </si>
  <si>
    <t>Máy xét nghiệm tự động 18 thông số</t>
  </si>
  <si>
    <t>TC-Hemaxa 1000</t>
  </si>
  <si>
    <t>Teco Diagnostics - Mỹ</t>
  </si>
  <si>
    <t>Xe máy Wave RSX (82DA-00061)</t>
  </si>
  <si>
    <t>Trạm Y tế Ngọc Tem</t>
  </si>
  <si>
    <t>Thôn Đíek Not, xã Kon Plông, tỉnh Quảng Ngãi</t>
  </si>
  <si>
    <t>26/09/2006</t>
  </si>
  <si>
    <t>24/04/2013</t>
  </si>
  <si>
    <t>Máy tạo ô xy di động 5 lít/phút</t>
  </si>
  <si>
    <t>525KS</t>
  </si>
  <si>
    <t>Devilbiss - Mỹ</t>
  </si>
  <si>
    <t>AC 200</t>
  </si>
  <si>
    <t>AFA/Doctor s friend - Đài Loan</t>
  </si>
  <si>
    <t>Meca 303i</t>
  </si>
  <si>
    <t>Medigate - Hàn Quốc</t>
  </si>
  <si>
    <t>HBC - 80</t>
  </si>
  <si>
    <t>Haier - Trung Quốc</t>
  </si>
  <si>
    <t>Xe máy Wave RSX (82DA-00060)</t>
  </si>
  <si>
    <t>Trạm Y tế Măng Cành</t>
  </si>
  <si>
    <t>Thôn Kon Chênh, xã Măng Đen, tỉnh Quảng Ngãi</t>
  </si>
  <si>
    <t>Nhà tạm trạm y tế</t>
  </si>
  <si>
    <t>17/08/2017</t>
  </si>
  <si>
    <t>Đèn điều trị vàng da</t>
  </si>
  <si>
    <t>XHZ 90L, 42AIAZ05018</t>
  </si>
  <si>
    <t>Tủ bảo quản thuốc(YC395L, 191133404 Mới)</t>
  </si>
  <si>
    <t>YC-395L</t>
  </si>
  <si>
    <t>MEILING - Trung quốc</t>
  </si>
  <si>
    <t>Máy thu hình(Smart TV 49 inch Mới)</t>
  </si>
  <si>
    <t>Xe máy Wave RSX (82DA-00067)</t>
  </si>
  <si>
    <t>Trạm Y tế Đăk Tăng</t>
  </si>
  <si>
    <t>Thôn Vi Xây, xã Măng Đen, tỉnh Quảng Ngãi</t>
  </si>
  <si>
    <t>20/05/2011</t>
  </si>
  <si>
    <t>20/05/2010</t>
  </si>
  <si>
    <t>Nhà trạm y tế</t>
  </si>
  <si>
    <t>16/12/2024</t>
  </si>
  <si>
    <t>ECG-2150</t>
  </si>
  <si>
    <t>Xe máy Wave RSX (82DA-00062)</t>
  </si>
  <si>
    <t>Trạm Y tế Măng Bút</t>
  </si>
  <si>
    <t>Thôn Măng Bút, xã Măng Bút, tỉnh Quảng Ngãi</t>
  </si>
  <si>
    <t>Nhà ở tập thể</t>
  </si>
  <si>
    <t xml:space="preserve">Cổng tường rào </t>
  </si>
  <si>
    <t xml:space="preserve">Sân bê tông </t>
  </si>
  <si>
    <t>Máy vi tính DELL (CTNC)</t>
  </si>
  <si>
    <t>Máy thu hình(Smart TV 49 inch (CTNC)</t>
  </si>
  <si>
    <t>Sam sung</t>
  </si>
  <si>
    <t>Xe máy Wave RSX (82DA-00063)</t>
  </si>
  <si>
    <t>Trạm Y tế Đăk Ring</t>
  </si>
  <si>
    <t>Thôn Vác Y Nhông, xã Măng Bút, tỉnh Quảng Ngãi</t>
  </si>
  <si>
    <t xml:space="preserve">Gara để xe ô tô </t>
  </si>
  <si>
    <t>20/12/2008</t>
  </si>
  <si>
    <t>19/12/2008</t>
  </si>
  <si>
    <t xml:space="preserve">Bể lắng lọc chứa </t>
  </si>
  <si>
    <t xml:space="preserve">Bồn hoa cây xanh </t>
  </si>
  <si>
    <t xml:space="preserve">Cống thoát nước </t>
  </si>
  <si>
    <t xml:space="preserve">Gara để xe máy </t>
  </si>
  <si>
    <t xml:space="preserve">Hệ thống chống sét </t>
  </si>
  <si>
    <t xml:space="preserve">Kè đá </t>
  </si>
  <si>
    <t xml:space="preserve">San nền </t>
  </si>
  <si>
    <t>Máy siêu âm đen trắng sản/ phụ khoa , ≥ 3 đầu dò+máy in+ xe đẩy.</t>
  </si>
  <si>
    <t>Prosound 6</t>
  </si>
  <si>
    <t>Xe máy Wave RSX (82DA-00065)</t>
  </si>
  <si>
    <t>Trạm Y tế Đăk Nên</t>
  </si>
  <si>
    <t>Thôn Đăk Lúp, xã Măng Bút, tỉnh Quảng Ngãi</t>
  </si>
  <si>
    <t xml:space="preserve">Bể nước </t>
  </si>
  <si>
    <t xml:space="preserve">Hầm tự hoại </t>
  </si>
  <si>
    <t xml:space="preserve">Nhà để xe 2 bánh </t>
  </si>
  <si>
    <t>Máy siêu âm đen trắng, ≥ 2 đầu dò+máy in+ xe đẩy.</t>
  </si>
  <si>
    <t>Tủ sấy chạy điện≥ 250 độ C≥100 lít</t>
  </si>
  <si>
    <t>UN 110</t>
  </si>
  <si>
    <t>Memmert- Đức</t>
  </si>
  <si>
    <t>Xe máy Wave RSX (82DA-00064)</t>
  </si>
  <si>
    <t>TRUNG TÂM Y TẾ TU MƠ RÔNG</t>
  </si>
  <si>
    <t>Phòng khám Đa khoa khu vực Đăk Rơ Ông</t>
  </si>
  <si>
    <t>Đất( Quyền sử dụng đất)</t>
  </si>
  <si>
    <t>Thôn Ngọc Năng, xã Đăk Tờ Kan, tỉnh Quảng Ngãi</t>
  </si>
  <si>
    <t>Đang sử dụng làm cơ sở hoạt động sự nghiệp</t>
  </si>
  <si>
    <t>Khối nhà khám, điều trị cho bệnh nhân nội, ngoại trú Phòng khám ĐKKV Đắk Rơ Ông</t>
  </si>
  <si>
    <t>Bể xử lý nước thải PKĐK Đắk Rơ Ông</t>
  </si>
  <si>
    <t>Bể chứa</t>
  </si>
  <si>
    <t>Sân bê tông Phòng khám ĐKKV Đắk Rơ Ông</t>
  </si>
  <si>
    <t>Sân phới</t>
  </si>
  <si>
    <t>Nhà bảo vệ - cổng tường rào  PKĐK - Đắk Rơ Ông</t>
  </si>
  <si>
    <t>Tường rào</t>
  </si>
  <si>
    <t>Giếng nước  PKĐK - ĐRÔ</t>
  </si>
  <si>
    <t>Giếng đào</t>
  </si>
  <si>
    <t>Cải tạo kè mái taluy Phòng khám ĐKKV Đăk Rơ Ông</t>
  </si>
  <si>
    <t>VKT khác</t>
  </si>
  <si>
    <t>Hệ thống mương thoát nước - cấp nước tổng thể ngoài nhà  PKĐK - ĐRÔ</t>
  </si>
  <si>
    <t>Cải tạo, sửa chữa, nâng cấp nhà vệ sinh phòng khám Đăk Rơ Ông</t>
  </si>
  <si>
    <t>Đèn mổ 1 bóng di động- SLE-01 Sturdy</t>
  </si>
  <si>
    <t>Ghế khám và điều trị răng Mo del CQ 215</t>
  </si>
  <si>
    <t>Kính hiển vi 2 mắt CX21</t>
  </si>
  <si>
    <t>17/08/2012</t>
  </si>
  <si>
    <t>Kính hiển vi 2 mắt CX21FS1C</t>
  </si>
  <si>
    <t>Nhật Bản</t>
  </si>
  <si>
    <t>Kính hiển vi Mo del: CxL (9135002)</t>
  </si>
  <si>
    <t>Máy đo độ bão hòa o xy loại để bàn</t>
  </si>
  <si>
    <t>Mỹ</t>
  </si>
  <si>
    <t>Máy ghế nha khoa GD-DT01( 5 tay dưới)</t>
  </si>
  <si>
    <t>Máy hút đờm giải điện áp U-305P</t>
  </si>
  <si>
    <t>Đài Loan</t>
  </si>
  <si>
    <t>Máy li tâm  Model PLC-02</t>
  </si>
  <si>
    <t>Máy ly tâm điện đa năng Zentrifugen</t>
  </si>
  <si>
    <t>Đức</t>
  </si>
  <si>
    <t>Máy ly tâm điện huyết học Zentrifugen</t>
  </si>
  <si>
    <t>Máy phân tích huyết học tự động 18 thông số</t>
  </si>
  <si>
    <t>Máy siêu âm xách tay 2 đầu dò</t>
  </si>
  <si>
    <t>12/06/2015</t>
  </si>
  <si>
    <t>Máy tạo oxy di động 5 lít/ phút</t>
  </si>
  <si>
    <t>01/01/2015</t>
  </si>
  <si>
    <t>Máy tạo ô xy</t>
  </si>
  <si>
    <t>16/03/2022</t>
  </si>
  <si>
    <t>Máy theo dõi tim thai</t>
  </si>
  <si>
    <t>Ý</t>
  </si>
  <si>
    <t>Máy xét nghiệm nước tiểu (loại đơn giản)</t>
  </si>
  <si>
    <t>Máy xét ngiệm sinh hóa (loại đơn giản) BA-88A</t>
  </si>
  <si>
    <t>Nồi hấp tiệt trùng 50 lít</t>
  </si>
  <si>
    <t>Nồi hấp ướt( Nồi hấp khử trùng)</t>
  </si>
  <si>
    <t>Tủ lạnh chuyên dùng bảo quản Vắc xin</t>
  </si>
  <si>
    <t>Luxembourg</t>
  </si>
  <si>
    <t>27/12/2021</t>
  </si>
  <si>
    <t>Tủ sấy  điện 250 độ</t>
  </si>
  <si>
    <t>Tủ sấy  điện 250 độ YCO-010</t>
  </si>
  <si>
    <t>Bộ túi truyền thông cho tuyến y tế cơ sở PKĐKKV Đăk Rơ Ông</t>
  </si>
  <si>
    <t>Việt Nam, Trung Quốc, Thái Lan</t>
  </si>
  <si>
    <t>29/10/2020</t>
  </si>
  <si>
    <t>Máy lọc nước uống trực tiếp 3 vòi Nóng- Lạnh-Nguội chịu nhiệt</t>
  </si>
  <si>
    <t>Máy phát điện EP 6500 CX</t>
  </si>
  <si>
    <t>Bộ máy vi tính CPU Dual Core +  Mànhình sam sung LCD 18.5 in</t>
  </si>
  <si>
    <t>Bộ Máy vi tính CPU, Màn hình LCD 19.5 in hãng ROBO,</t>
  </si>
  <si>
    <t>08/02/2020</t>
  </si>
  <si>
    <t>Bộ máy vi tính để bàn FPT Elead</t>
  </si>
  <si>
    <t>31/12/2023</t>
  </si>
  <si>
    <t>20/12/2021</t>
  </si>
  <si>
    <t>Xe máy Future Neo 125 BS 82B1-1185</t>
  </si>
  <si>
    <t>Xe máy Future neo BS 83B1-1179</t>
  </si>
  <si>
    <t>Xe máy Wave RSX BS 82DA 000.16</t>
  </si>
  <si>
    <t>19/07/2011</t>
  </si>
  <si>
    <t>Máy xét nghiệm huyết học tự động ≥ 18 thông số</t>
  </si>
  <si>
    <t>20/06/2019</t>
  </si>
  <si>
    <t>Máy siêu âm chẩn đoán, đen trắng, loại xách tay, 02 đầu dò</t>
  </si>
  <si>
    <t>Trạm Y tế Đăk Tờ Kan</t>
  </si>
  <si>
    <t>Thôn Đăk P Rông, xã Đăk Tờ Kan, tỉnh Quảng Ngãi</t>
  </si>
  <si>
    <t>Nhà làm việc Trạm Y tế xã Đắk Tờ Kan</t>
  </si>
  <si>
    <t>Khối kỹ thuật và lưu bệnh nhân Trạm Y tế xã Đắk Tờ Kan</t>
  </si>
  <si>
    <t>Sân bê tông Trạm Y tế xã Đắk Tờ Kan</t>
  </si>
  <si>
    <t>Bãi đỗ</t>
  </si>
  <si>
    <t>Xây mới nhà vệ sinh Trạm Y tế xã Đắk Tờ Kan</t>
  </si>
  <si>
    <t>Kính hiểm vi 02 mắt</t>
  </si>
  <si>
    <t xml:space="preserve">Đài Loan </t>
  </si>
  <si>
    <t>Máy siêu âm đen trắng xách tay 1 đầu dò</t>
  </si>
  <si>
    <t>Tủ sấy điện ≥250℃, ≥100 lít</t>
  </si>
  <si>
    <t>Bộ túi truyền thông cho tuyến y tế cơ sở Trạm Y tế xã Đăk Tờ Kan</t>
  </si>
  <si>
    <t>Máy lọc nước uống trực tiếp 3 vòi Nóng- Lạnh-Nguội</t>
  </si>
  <si>
    <t>03/06/2021</t>
  </si>
  <si>
    <t>01/12/2023</t>
  </si>
  <si>
    <t>Xe máy Future Neo 125 BS 82B1-1186</t>
  </si>
  <si>
    <t>Xe máy Wave RSX BS 82DA-40001</t>
  </si>
  <si>
    <t>Trạm Y tế Đăk Sao ( Cơ sở cũ)</t>
  </si>
  <si>
    <r>
      <t>Thôn Năng Lớn 3, xã Đăk Sao, tỉnh Quảng Ngãi</t>
    </r>
    <r>
      <rPr>
        <i/>
        <sz val="11"/>
        <color rgb="FF000000"/>
        <rFont val="Times New Roman"/>
        <family val="1"/>
      </rPr>
      <t xml:space="preserve"> (Cơ sở cũ)</t>
    </r>
  </si>
  <si>
    <t>Nhà làm việc Trạm Y tế xã Đắk Sao ( Cơ sở cũ)</t>
  </si>
  <si>
    <t>Hư hỏng nặng, không sử dụng</t>
  </si>
  <si>
    <t xml:space="preserve"> Trạm Y tế  Đăk Sao ( Cơ sở mới)</t>
  </si>
  <si>
    <r>
      <t xml:space="preserve">Thôn Kạch Lớn 2, xã Đăk Sao, tỉnh Quảng Ngãi </t>
    </r>
    <r>
      <rPr>
        <i/>
        <sz val="11"/>
        <color rgb="FF000000"/>
        <rFont val="Times New Roman"/>
        <family val="1"/>
      </rPr>
      <t>(Cơ sở mới)</t>
    </r>
  </si>
  <si>
    <t>Nhà làm việc Trạm Y tế xã Đắk Sao( Cơ sở mới)</t>
  </si>
  <si>
    <t>Nhà phụ trợ Trạm Y tế xã Đắk Sao( Cơ sở mới)</t>
  </si>
  <si>
    <t>Nhà ở cho bác sỹ Trạm Y tế xã Đắk Sao( Cơ sở mới)</t>
  </si>
  <si>
    <t>Khối kỹ thuật và lưu bệnh nhân Trạm Y tế xã Đắk Sao( Cơ sở mới)</t>
  </si>
  <si>
    <t>Sân bê tông Trạm Y tế xã Đắk Sao</t>
  </si>
  <si>
    <t>Xây mới nhà vệ sinh Trạm Y tế xã Đắk Sao</t>
  </si>
  <si>
    <t xml:space="preserve"> Trạm Y tế  Đăk Sao</t>
  </si>
  <si>
    <t>Trung Quốc.</t>
  </si>
  <si>
    <t>ấn Độ</t>
  </si>
  <si>
    <t>Bộ túi truyền thông cho tuyến y tế cơ sở Trạm Y tế xã Đăk Sao</t>
  </si>
  <si>
    <t>Máy phát điện công suất tối đa ≥ 7,5KVA</t>
  </si>
  <si>
    <t>Máy thu hình (Tivi)</t>
  </si>
  <si>
    <t>Xe máy Future Neo 125 BS 82B1-1184</t>
  </si>
  <si>
    <t>Xe máy Wave RSX BS 82DA000.17</t>
  </si>
  <si>
    <t>Trạm Y tế Đăk Na</t>
  </si>
  <si>
    <t>Thôn Đăk Riếp 2, xã Đăk Sao, tỉnh Quảng Ngãi</t>
  </si>
  <si>
    <t>Nhà trạm lưu bệnh nhân Trạm Y tế xã Đăk Na ( Cơ sở mới)</t>
  </si>
  <si>
    <t>Nhà phụ trợ Trạm Y tế xã Đăk Na ( Cơ sở mới)</t>
  </si>
  <si>
    <t>Sân bê tông Trạm Y tế xã Đắk Na</t>
  </si>
  <si>
    <t>Cổng tường rào Trạm Y tế xã Đắk Na</t>
  </si>
  <si>
    <t>Giếng khoan Trạm Y tế xã Đắk Na</t>
  </si>
  <si>
    <t>Nhà để xe Trạm Y tế xã Đắk Na</t>
  </si>
  <si>
    <t>Máy siêu âm chẩn đoán hình ảnh loại xách tay 2 đầu dò</t>
  </si>
  <si>
    <t>01/06/2016</t>
  </si>
  <si>
    <t>09/12/2019</t>
  </si>
  <si>
    <t>Tủ đựng Vac xin chuyên dụng</t>
  </si>
  <si>
    <t>Bộ túi truyền thông cho tuyến y tế cơ sở Trạm Y tế xã Đăk Na</t>
  </si>
  <si>
    <t>Máy thu hình ( Smat tivi 49 inch)</t>
  </si>
  <si>
    <t>Máy phát điện 50 Hz</t>
  </si>
  <si>
    <t>Nhật</t>
  </si>
  <si>
    <t>Bộ bàn ghế ngồi phòng họp Model bàn: CT2412H5; Model ghế: SL718M</t>
  </si>
  <si>
    <t>Máy vi tính CPU: Vostro 3470SFF, Màn hình LCD E1916HV</t>
  </si>
  <si>
    <t>Xe máy Future Neo 125 BS 82B1-1183</t>
  </si>
  <si>
    <t>Xe máy Wave RSX 82DA000.19</t>
  </si>
  <si>
    <t>Trạm Y tế Đăk Hà (Cơ sở cũ)</t>
  </si>
  <si>
    <t>Thôn Mô Pả, xã Tu Mơ Rông, Tỉnh Quảng Ngãi (Cơ sở cũ)</t>
  </si>
  <si>
    <t>Nhà làm việc Trạm Y tế xã Đắk Hà( cơ sở cũ)</t>
  </si>
  <si>
    <t>Nhà ở cho bác sỹ Trạm Y tế xã Đắk Hà( cơ sở cũ)</t>
  </si>
  <si>
    <t>Trạm Y tế Đăk Hà (Cơ sở mới)</t>
  </si>
  <si>
    <t>Thôn Mô Pả, xã Tu Mơ Rông, Tỉnh Quảng Ngãi (Cơ sở mới)</t>
  </si>
  <si>
    <t>Đất hoạt động sự nghiệp</t>
  </si>
  <si>
    <t>Nhà Trạm lưu bệnh nhân Trạm Y tế xã Đắk Hà( cơ sở mới)</t>
  </si>
  <si>
    <t>Nhà phụ trợ Trạm Y tế xã Đắk Hà ( cơ sở mới)</t>
  </si>
  <si>
    <t>Sân bê tông, vườn thuốc nam Trạm Y tế xã Đắk Hà</t>
  </si>
  <si>
    <t>Sân phơi</t>
  </si>
  <si>
    <t>Cổng tường rào Trạm Y tế xã Đắk Hà</t>
  </si>
  <si>
    <t>Giếng khoan Trạm Y tế xã Đắk Hà</t>
  </si>
  <si>
    <t>Nhà để xe Trạm Y tế xã Đắk Hà</t>
  </si>
  <si>
    <t>Hố đốt rác Trạm Y tế xã Đắk Hà</t>
  </si>
  <si>
    <t>Kính hiển vi 2 mắt KRUSS</t>
  </si>
  <si>
    <t>04/12/2019</t>
  </si>
  <si>
    <t>Bộ túi truyền thông cho tuyến y tế cơ sở Trạm Y tế xã Đăk Hà</t>
  </si>
  <si>
    <t>Xe máy Future Neo 125 BS 82B1-1191</t>
  </si>
  <si>
    <t>Xe máy Wave RSX BS 82DA000.14</t>
  </si>
  <si>
    <r>
      <t>Trạm Y tế Tu Mơ Rông</t>
    </r>
    <r>
      <rPr>
        <b/>
        <i/>
        <sz val="11"/>
        <rFont val="Times New Roman"/>
        <family val="1"/>
      </rPr>
      <t>(Cơ sở  cũ)</t>
    </r>
  </si>
  <si>
    <r>
      <t>Thôn Tu Mơ Rông, xã Tu Mơ Rông, tỉnh Quảng Ngãi)</t>
    </r>
    <r>
      <rPr>
        <i/>
        <sz val="11"/>
        <rFont val="Times New Roman"/>
        <family val="1"/>
      </rPr>
      <t xml:space="preserve"> ( cơ sở cũ)</t>
    </r>
  </si>
  <si>
    <t>Khối kỹ thuật và lưu bệnh nhân Trạm Y tế xã Tu Mơ Rông</t>
  </si>
  <si>
    <t>Hư hỏng do sạt lỡ nghêm trọng</t>
  </si>
  <si>
    <t>Nhà Phụ Trợ Trạm Y tế xã Tu Mơ Rông</t>
  </si>
  <si>
    <t>Sân bê tông Trạm Y tế xã Tu Mơ Rông</t>
  </si>
  <si>
    <t>Cổng hàng rào Trạm Y tế xã Tu Mơ Rông</t>
  </si>
  <si>
    <t>Giếng đào 15m Trạm Y tế xã Tu Mơ Rông</t>
  </si>
  <si>
    <t>Nhà để xe 2 bánh Trạm Y tế xã Tu Mơ Rông</t>
  </si>
  <si>
    <t>Trạm Y tế Tu Mơ Rông(Cơ sở  mới)</t>
  </si>
  <si>
    <t>Thôn Tu Mơ Rông, xã Tu Mơ Rông, tỉnh Quảng Ngãi) ( cơ sở mới)</t>
  </si>
  <si>
    <t>Nhà trạm và lưu trú bệnh nhân, diện tích  ( cơ sở mới)</t>
  </si>
  <si>
    <t>Chưa có nguyên giá TS</t>
  </si>
  <si>
    <t>Nhà phụ trợ, diện tích ( cơ sở mới)</t>
  </si>
  <si>
    <t>Sân bê tông, bó vỉa, diện tích: 726 m2.  ( cơ sở mới)</t>
  </si>
  <si>
    <t>Giếng khoan sâu 100m. ( cơ sở mới)</t>
  </si>
  <si>
    <t>Cổng tường rào, chiều dài 172,7 m (trong đó Cổng, tường rào song sắt, dài 67,0m; tường rào kẽm gai, trụ BTCT, dài 115,7m). ( cơ sở mới)</t>
  </si>
  <si>
    <t>Nhà xe, diện tích 27 m2 ( cơ sở mới)</t>
  </si>
  <si>
    <t>Mái vòm, diện tích 120 m2 ( cơ sở mới)</t>
  </si>
  <si>
    <t>Hố xử lý rác, diện tích 12 m2 (chứa 2m3). ( cơ sở mới)</t>
  </si>
  <si>
    <t>Vườn thuốc nam, diện tích 133 m2 ( cơ sở mới)</t>
  </si>
  <si>
    <t>Kè chắn đất, chiều dài 45,47m ( cơ sở mới)</t>
  </si>
  <si>
    <t>Hệ thống điện; Hệ thống chống sét; Hệ thống cấp, thoát nước hoàn chỉnh( cơ sở mới)</t>
  </si>
  <si>
    <t>Trạm Y tế Tu Mơ Rông</t>
  </si>
  <si>
    <t>Ghế khám và điều trị răng đơn giản</t>
  </si>
  <si>
    <t>Hàn Quốc.</t>
  </si>
  <si>
    <t>Máy đo điện tâm đồ NIHON- KOHDN</t>
  </si>
  <si>
    <t>NB</t>
  </si>
  <si>
    <t>Máy siêu âm chẩn đoán xách tay</t>
  </si>
  <si>
    <t>Hà Lan</t>
  </si>
  <si>
    <t>Nồi hấp dụng cụ tiệt trùng 50 lít</t>
  </si>
  <si>
    <t>15/11/2021</t>
  </si>
  <si>
    <t>Tủ sấy khô( Tủ sấy khử trùng)</t>
  </si>
  <si>
    <t>Bộ túi truyền thông cho tuyến y tế cơ sở Trạm Y tế xã Tu Mơ Rông</t>
  </si>
  <si>
    <t>Xe máy Future Neo 125 BS  82G1-000.28</t>
  </si>
  <si>
    <t>Xe máy Wave RSX BS 82G1-000.10</t>
  </si>
  <si>
    <t>Trạm Y tế Văn Xuôi</t>
  </si>
  <si>
    <t xml:space="preserve"> Thôn Đăk Văn, xã Măng Ri, tỉnh Quảng Ngãi</t>
  </si>
  <si>
    <t>Nhà làm việc Trạm Y tế xã Văn Xuôi</t>
  </si>
  <si>
    <t>Nhà trạm và lưu trú bệnh nhân Trạm Y tế Văn Xuôi</t>
  </si>
  <si>
    <t>Làm mới giếng đào và các hạng mục phụ trợ Trạm Y tế xã Văn Xuôi</t>
  </si>
  <si>
    <t>Xây mới sân bê tông, cổng tường rào trạm Y tế xã Văn Xuôi</t>
  </si>
  <si>
    <t>Sân, tường rào</t>
  </si>
  <si>
    <t>Kè đá khắc phục tình trạng sạt lở tại Trạm Y tế xã Văn Xuôi</t>
  </si>
  <si>
    <t>Xây mới nhà vệ sinh Trạm Y tế xã Văn Xuôi</t>
  </si>
  <si>
    <t>Xây mới sân bê tông, cổng tường rào song sắt trạm Y tế Văn Xuôi chiều dài 27m</t>
  </si>
  <si>
    <t>Xây mới tường rào xây gạch, Trạm Y tế Văn Xuôi chiều dài 89,9 m</t>
  </si>
  <si>
    <t>Hệ thống điện, mạng Internet; Hệ thống cấp, thoát nước hoàn chỉnh</t>
  </si>
  <si>
    <t>Kính hiển vi 2 mắt Olympus; Model YS 100</t>
  </si>
  <si>
    <t>Việt Nam</t>
  </si>
  <si>
    <t>Máy siêu ẩm chẩn đoán hình ảnh loại xách tay 2 đầu dò</t>
  </si>
  <si>
    <t>Bộ túi truyền thông cho tuyến y tế cơ sở Trạm Y tế xã Văn Xuôi</t>
  </si>
  <si>
    <t>Xe máy Future Neo 125 BS 82B1-1160</t>
  </si>
  <si>
    <t>Xe máy Wave RSX BS82 DA000.22</t>
  </si>
  <si>
    <t>Trạm Y tế Ngọk Yêu</t>
  </si>
  <si>
    <t>Thôn Ba Tu II, xã Măng Ri, tỉnh Quảng Ngãi</t>
  </si>
  <si>
    <t>Xây dựng mới Nhà trạm và lưu trú bệnh nhân Trạm Y tế Ngọk Yêu</t>
  </si>
  <si>
    <t>Nhà lưu trú cho bệnh nhân Trạm Y tế xã Ngọk Yêu</t>
  </si>
  <si>
    <t>Giếng khoan Trạm Y tế xã Ngọk Yêu</t>
  </si>
  <si>
    <t>Cầu nối</t>
  </si>
  <si>
    <t>Sân bê tông Trạm Y tế Ngọk Yêu diện tích 150 m2</t>
  </si>
  <si>
    <t>Xây mới cổng, tường rào: Cổng tường rào song sắt chiều dài 34m và hàng rào lưới B40 chiều dài 92,41m</t>
  </si>
  <si>
    <t>Kính hiển vi 2 mắt</t>
  </si>
  <si>
    <t>Kính hiển vi 2 mắt CH21FS100</t>
  </si>
  <si>
    <t>Máy khí dung siêu âm</t>
  </si>
  <si>
    <t>Bộ túi truyền thông cho tuyến y tế cơ sở Trạm Y tế xã Ngọc Yêu</t>
  </si>
  <si>
    <t>Xe máy Future Neo 125 BS 82G1-000.11</t>
  </si>
  <si>
    <t>12/06/2008</t>
  </si>
  <si>
    <t>Xe máy Wave RSX BS 82DA000.25</t>
  </si>
  <si>
    <t>Trạm Y tế Ngọk Lây</t>
  </si>
  <si>
    <t>Thôn Đăk Kinh 1A, xã Măng Ri, tỉnh Quảng Ngãi</t>
  </si>
  <si>
    <t>Nhà  hành chính - Khám Trạm Y tế xã Ngọk Lây</t>
  </si>
  <si>
    <t>Nhà kỹ thật- lưu bệnh nhân Trạm Y tế xã Ngọk Lây</t>
  </si>
  <si>
    <t>Nhà ở tập thể Trạm Y tế xã Ngọk Lây</t>
  </si>
  <si>
    <t>Sân bê tông Trạm Y tế Ngọk Lây</t>
  </si>
  <si>
    <t>Cổng tường rào Trạm Y tế Ngọc Lây</t>
  </si>
  <si>
    <t>Nhà để xe máy Trạm Y tế xã Ngọk Lây ( Khung sắt, mái tôn)</t>
  </si>
  <si>
    <t>TQ</t>
  </si>
  <si>
    <t>26/08/2010</t>
  </si>
  <si>
    <t>01/01/2018</t>
  </si>
  <si>
    <t>Máy siêu âm đen trắng xách tay  1 đầu dò</t>
  </si>
  <si>
    <t>01/01/2014</t>
  </si>
  <si>
    <t>Nồi hấp áp lực</t>
  </si>
  <si>
    <t>Bộ túi truyền thông cho tuyến y tế cơ sở Trạm Y tế xã Ngọc Lây</t>
  </si>
  <si>
    <t>Bộ Máy vi tính CPU Intel Petium; màn hình LCD 17 in LG</t>
  </si>
  <si>
    <t>CPU Đông nam á; máy in TQ</t>
  </si>
  <si>
    <t>Xe máy Future Neo 125 82G1-000.08</t>
  </si>
  <si>
    <t>Xe máy Wave RSX BS: 82DA-000.23</t>
  </si>
  <si>
    <t>23/07/2021</t>
  </si>
  <si>
    <t>Trạm Y tế Tê Xăng</t>
  </si>
  <si>
    <t>Thôn Đăk Xong, xã Măng Ri, tỉnh Quảng Ngãi</t>
  </si>
  <si>
    <t>Nhà làm việc Trạm Y tế xã Tê Xăng</t>
  </si>
  <si>
    <t>Khối kỹ thuật và lưu bệnh nhân Trạm Y tế xã Tê Xăng</t>
  </si>
  <si>
    <t>Giếng khoan Trạm Y tế xã Tê Xăng</t>
  </si>
  <si>
    <t>Sửa chữa giếng nước Trạm Y tế Tê Xăng</t>
  </si>
  <si>
    <t>Sửa chữa cổng, tường rào Trạm Y tế xã Tê Xăng Thuộc Trung tâm Y tế huyện Tu Mơ Rông</t>
  </si>
  <si>
    <t>Bộ túi truyền thông cho tuyến y tế cơ sở Trạm Y tế xã Tê Xăng</t>
  </si>
  <si>
    <t>Xe máy Future Neo 125 BS 82B1-1190</t>
  </si>
  <si>
    <t>Xe máy Wave RSX BS 82DA000.15</t>
  </si>
  <si>
    <t>Trạm Y tế Măng Ri</t>
  </si>
  <si>
    <t>Thôn Ngọc La, xã Măng Ri, tỉnh Quảng Ngãi</t>
  </si>
  <si>
    <t>Nhà làm việc Trạm Y tế xã Măng Ri</t>
  </si>
  <si>
    <t>Xây dựng mới Nhà trạm và lưu trú bệnh nhân Trạm Y tế Măng Ri</t>
  </si>
  <si>
    <t>Nhà ở cho bác sỹ Trạm Y tế Măng Ri</t>
  </si>
  <si>
    <t>Làm giếng nước, bồn chứa nước Trạm Y tế xã Măng Ri</t>
  </si>
  <si>
    <t>Xây mới sân bê tông, cổng tường rào trạm Y tế xã Măng Ri</t>
  </si>
  <si>
    <t>Xây dựng nhà vệ sinh Trạm Y tế xã Măng Ri</t>
  </si>
  <si>
    <t>Sân bê tông diện tích 150 m2</t>
  </si>
  <si>
    <r>
      <t xml:space="preserve">Xây mới cổng, tường rào chiều dài 121,2m </t>
    </r>
    <r>
      <rPr>
        <i/>
        <sz val="11"/>
        <rFont val="Times New Roman"/>
        <family val="1"/>
      </rPr>
      <t>(trong đó: Cổng tường rào song sắt, dài 39m và hàng rào lưới B40, dài 82,2m)</t>
    </r>
  </si>
  <si>
    <t>Kè xây đá chiều dài 53,85 m</t>
  </si>
  <si>
    <t>Bộ túi truyền thông cho tuyến y tế cơ sở Trạm Y tế xã Măng Ri</t>
  </si>
  <si>
    <t>Xe máy Future Neo 125 BS 82G1-00.002</t>
  </si>
  <si>
    <t>Xe máy Wave RSX BS 82DA000.21</t>
  </si>
  <si>
    <t>TRUNG TÂM Y TẾ KON RẪY</t>
  </si>
  <si>
    <t>Phòng Khám Đa Khoa Khu vực Đăk Rve</t>
  </si>
  <si>
    <t>Đất Phòng Khám Đa Khoa Khu vực Đăk Rve</t>
  </si>
  <si>
    <t>Thôn 1, xã Đăk Rve, tỉnh Quảng Ngãi</t>
  </si>
  <si>
    <t>Khối kỹ thuật Phòng khám ĐKKV</t>
  </si>
  <si>
    <t>Nhà trạm và lưu bệnh nhân</t>
  </si>
  <si>
    <t>Theo CV số 5573/SYT-KHTC ngày 31/12/2024 của Sở Y tế tỉnh Kon Tum về việc tạm thời đưa các hạng mục công trình đã hoàn thành vào sử dụng</t>
  </si>
  <si>
    <t>Hố xử lý rác</t>
  </si>
  <si>
    <t>Vườn thuốc nam và khuôn viên trồng cây xanh</t>
  </si>
  <si>
    <t>Tường rào xây gạch</t>
  </si>
  <si>
    <t>Sân bê tông, bó vỉa</t>
  </si>
  <si>
    <t>Bộ máy tính để bàn DELL</t>
  </si>
  <si>
    <t>Bộ vi tính Dell Optiplex GX520</t>
  </si>
  <si>
    <t>Máy lọc nước uống trực tiếp 3 vòi nóng-lạnh</t>
  </si>
  <si>
    <t>Trạm Y tế Đăk Pne</t>
  </si>
  <si>
    <t>Đất Trạm Y tế Đăk Pne</t>
  </si>
  <si>
    <t>Thôn 3, xã Đăk Rve, tỉnh Quảng Ngãi</t>
  </si>
  <si>
    <t>Máy tính để bàn Lenovo Think Centre M70s (Màn hình Lenovo Think Vison E24, Bàn phím + chuột Lenovo)</t>
  </si>
  <si>
    <t>Máy tính để bàn CMS-Xmedia + tích điện</t>
  </si>
  <si>
    <t>Máy vi tính Bộ Dell Optiplex 3020</t>
  </si>
  <si>
    <t>Máy thu hình</t>
  </si>
  <si>
    <t>Tủ đựng tài liệu sắt Hòa Phát (2 cánh 8 ngăn)</t>
  </si>
  <si>
    <t>Xe máy wave RSX</t>
  </si>
  <si>
    <t>Trạm Y tế Tân Lập</t>
  </si>
  <si>
    <t>Đất Trạm Y tế Tân Lập</t>
  </si>
  <si>
    <t>Thôn 3, xã Kon BRaih, tỉnh Quảng Ngãi</t>
  </si>
  <si>
    <t>Nhà TYT xã Tân Lập</t>
  </si>
  <si>
    <t>Nhà bác sỹ xã Tân Lập</t>
  </si>
  <si>
    <t>Khối kỹ thuật và lưu bệnh nhân xây mới</t>
  </si>
  <si>
    <t>Sân bê tông TYT xã Tân Lập</t>
  </si>
  <si>
    <t>Cổng, hàng rào TYT xã Tân Lập</t>
  </si>
  <si>
    <t>Giếng đào TYT xã Tân Lập</t>
  </si>
  <si>
    <t>Mái vòm TYT xã Tân Lập</t>
  </si>
  <si>
    <t>Máy tính để bàn CMS-Xmeda + tích điện</t>
  </si>
  <si>
    <t>Bộ máy vi tính CMS</t>
  </si>
  <si>
    <t>Bộ máy vi tính Dell Optiplex 3040</t>
  </si>
  <si>
    <t>Trạm Y tế Đăk Ruồng</t>
  </si>
  <si>
    <t>Đất Trạm Y tế Đăk Ruồng</t>
  </si>
  <si>
    <t>Thôn 9, xã Kon BRaih, tỉnh Quảng Ngãi</t>
  </si>
  <si>
    <t>Khối kỹ thuật TYT xã Đăk Ruồng</t>
  </si>
  <si>
    <t>Khối phụ trợ TYT xã Đăk Ruồng</t>
  </si>
  <si>
    <t>Nhà TYT xã Đăk Ruồng</t>
  </si>
  <si>
    <t>Cổng, hàng rào, sân TYT xã ĐăkRuồng</t>
  </si>
  <si>
    <t>Mái vòm TYT xã Đăk Ruồng</t>
  </si>
  <si>
    <t>Giếng đào TYT xã Đăk Ruồng</t>
  </si>
  <si>
    <t>Ga ra xe máy TYT xã Đăk Ruồng</t>
  </si>
  <si>
    <t>Bộ máy vi tính ROBO + màn hình 19''</t>
  </si>
  <si>
    <t>Trạm Y tế Đăk Tờ Re</t>
  </si>
  <si>
    <t>Đất Trạm Y tế Đăk Tờ Re</t>
  </si>
  <si>
    <t>Thôn 6, xã Kon BRaih, tỉnh Quảng Ngãi</t>
  </si>
  <si>
    <t>Nhà TYT xã Đăk TơRe</t>
  </si>
  <si>
    <t>Nhà bác sỹ xã Đăk TơRe</t>
  </si>
  <si>
    <t>Mái vòm TYt xã Đăk Tơ Re</t>
  </si>
  <si>
    <t>Sân bê tông TYt xã Đăk Tơ Re</t>
  </si>
  <si>
    <t>Giếng đào TYT Xã Đăk Tơ Re</t>
  </si>
  <si>
    <t>Cổng, hàng rào TYt xã Đăl Tơ Re</t>
  </si>
  <si>
    <t>Tủ đựng tài liệu bằng sắt HP (2 cánh 8 ngăn)</t>
  </si>
  <si>
    <t>Trạm Y tế Đăk Kôi</t>
  </si>
  <si>
    <t>Đất Trạm Y tế Đăk Kôi</t>
  </si>
  <si>
    <t>Thôn Kon Rlong, xã Đăk Kôi, tỉnh Quảng Ngãi</t>
  </si>
  <si>
    <t>Nhà Phụ Trợ xây mới</t>
  </si>
  <si>
    <t>Giếng đào sâu 15m</t>
  </si>
  <si>
    <t>Sân Bê tông</t>
  </si>
  <si>
    <t>Cổng hàng rào</t>
  </si>
  <si>
    <t>Trạm Y tế Đăk Tơ Lung</t>
  </si>
  <si>
    <t>Đất Trạm Y tế Đăk Tơ Lung</t>
  </si>
  <si>
    <t>Thôn Kon Mong Tu, xã Đăk Kôi, tỉnh Quảng Ngãi</t>
  </si>
  <si>
    <t>Nhà bác sỹ xã Đăk Tơ Lung</t>
  </si>
  <si>
    <t>Nhà TYT xã Đăk Tơ Lung</t>
  </si>
  <si>
    <t>Mái vòm TYT xã Đăk Tơ Lung</t>
  </si>
  <si>
    <t>Giếng đào TYT xã Đăk Tơ Lung</t>
  </si>
  <si>
    <t>Cổng, hàng rào TYT xã Đăk Tơ Lung</t>
  </si>
  <si>
    <t>Sân bê tông TYT xã Đăk Tlung</t>
  </si>
  <si>
    <t>Máy vi tính để bàn CMS-Xmedia + tích điện</t>
  </si>
  <si>
    <t>Trạm Y tế thị trấn Đăk Rve (cũ)</t>
  </si>
  <si>
    <t>Bỏ trống không còn nhu cầu sử dụng</t>
  </si>
  <si>
    <t>Trạm Y tế thị trấn Đăk Rve đã sát nhập vào PKĐKKV Đăk Rve nên không còn nhu cầu sử dụng</t>
  </si>
  <si>
    <t>Đất Trạm Y tế thị trấn Đăk Rve (cũ)</t>
  </si>
  <si>
    <t>Nhà TYT thị trấn Đăk Rve</t>
  </si>
  <si>
    <t>Mái vòm TYT thị trấn Đăk Rve</t>
  </si>
  <si>
    <t>Giếng đào TYT thị trấn Đăk Rve</t>
  </si>
  <si>
    <t>Sân bê tông TYT thị trấn Đăk Rve</t>
  </si>
  <si>
    <t>Cổng, hàng rào TYT thị trấn Đăk Rve</t>
  </si>
  <si>
    <t>Trung tâm dân số (cũ)</t>
  </si>
  <si>
    <t>Đất Trung tâm dân số (cũ)</t>
  </si>
  <si>
    <t>Nhà Trung tâm dân số cũ</t>
  </si>
  <si>
    <t>Đất nhà bác sỹ</t>
  </si>
  <si>
    <t>Nhà bác sỹ thị trấn Đăk Rve (cũ)</t>
  </si>
  <si>
    <t>TRUNG TÂM Y TẾ ĐĂK GLEI</t>
  </si>
  <si>
    <t>Trạm Y tế xã Đăk Choong (cũ)</t>
  </si>
  <si>
    <t>Thôn Kon Brỏi - Xã Xốp - Tỉnh Quảng Ngãi</t>
  </si>
  <si>
    <t>Trạm y tế xã Đăk Choong (cũ VWB)</t>
  </si>
  <si>
    <t>Đề xuất phương án chuyển giao về cho địa phương quản lý, xử lý</t>
  </si>
  <si>
    <t>Chưa có giấy chứng nhận quyền sử dụng đất</t>
  </si>
  <si>
    <t>Nhà phụ trợ (TYT Đăk Choong) ADB2</t>
  </si>
  <si>
    <t>Nhà trạm lưu bệnh nhân (TYT Đăk Choong) ADB2</t>
  </si>
  <si>
    <t>Cổng tường rào (TYT Đăk Choong) ADB2</t>
  </si>
  <si>
    <t>Nhà để xe (TYT Đăk Choong) ADB2</t>
  </si>
  <si>
    <t>Vườn thuốc nam (TYT Đăk Choong) ADB2</t>
  </si>
  <si>
    <t>Hệ thống điện nước tổng thể (TYT Đăk Choong) ADB2</t>
  </si>
  <si>
    <t>Sân bê tông (TYT Đăk Choong) ADB2</t>
  </si>
  <si>
    <t>Giếng khoan (TYT Đăk Choong) ADB2</t>
  </si>
  <si>
    <t>Hố đốt rác (TYT Đăk Choong) ADB2</t>
  </si>
  <si>
    <t>Trạm Y tế xã Đăk Choong mới (dự án ADB)</t>
  </si>
  <si>
    <t>Tủ đựng thuốc đông y (ADB 2)</t>
  </si>
  <si>
    <t>Tủ sấy chạy điện (ADB2)</t>
  </si>
  <si>
    <t>Nồi hấp tiệt trùng SA-232X (ADB2)</t>
  </si>
  <si>
    <t>Tủ đựng thuốc và dụng cụ 800x400x1600mm(ADB2)</t>
  </si>
  <si>
    <t>Bộ máy vi tính để bàn  Lenovo ThnkCentre M70S</t>
  </si>
  <si>
    <t>Máy tính thương hiệu hàng Việt Nam chất lượng cao (Hpet)</t>
  </si>
  <si>
    <t>Máy lọc nước loại nóng lạnh 3 vòi</t>
  </si>
  <si>
    <t>Bộ bàn ghế phòng họp 01bàn + 8 ghế ADB2</t>
  </si>
  <si>
    <t>Bộ túi truyền thông (Dự án 8)</t>
  </si>
  <si>
    <t>Xe máy Wave RSX (Hema) 82-DA.00056</t>
  </si>
  <si>
    <t>Trạm Y tế xã Đăk Choong</t>
  </si>
  <si>
    <t>Trạm Y tế Đăk Glei</t>
  </si>
  <si>
    <t>Thôn Đăk Xanh - Xã Đăk Pék - Tỉnh Quảng Ngãi</t>
  </si>
  <si>
    <t>Nhà phụ trợ xây mới</t>
  </si>
  <si>
    <t>Nhà để xe 2 bánh TYT Thị Trấn</t>
  </si>
  <si>
    <t>Cổng tường rào TYT Thị Trấn</t>
  </si>
  <si>
    <t>Sân bê tông + vườn thuốc nam TYT Thị Trấn</t>
  </si>
  <si>
    <t>Máy thu hình (TiVi) ADB2</t>
  </si>
  <si>
    <t>Trạm Y tế Đăk Man</t>
  </si>
  <si>
    <t>Thôn Măng Khên- Xã Đăk Plô - Tỉnh Quảng Ngãi</t>
  </si>
  <si>
    <t>Trạm y tế xã Đăk Man (BGTVT viện trợ)</t>
  </si>
  <si>
    <t>Trạm Y tế xã Đăk Man</t>
  </si>
  <si>
    <t>Khối nhà kỹ thuật và lưu bệnh nhân TYT Đăk Man</t>
  </si>
  <si>
    <t>Trạm Y tế xã Đăk Man (cũ VWB)</t>
  </si>
  <si>
    <t>Hỏng</t>
  </si>
  <si>
    <t>Nhà công vụ trạm y tế Đăk Man</t>
  </si>
  <si>
    <t>Tủ đựng thuốc đông y (ADB2)</t>
  </si>
  <si>
    <t>Máy hút điện (ADB 2)</t>
  </si>
  <si>
    <t>Đèn Clar (ADB 2)</t>
  </si>
  <si>
    <t>Máy thu hình (Ti vi) ADB 2)</t>
  </si>
  <si>
    <t>Máy phát điện công suất tối đa &gt;= 7,5 KVA (ADB 2)</t>
  </si>
  <si>
    <t>Máy siêu âm chuẩn đoán, đen trắng, loại xách tay, 02 đầu dò + máy in (ADB 2)</t>
  </si>
  <si>
    <t>Xe máy Wave RSX (Hema) 82-DA.00051</t>
  </si>
  <si>
    <t>Trạm Y tế Mường Hoong</t>
  </si>
  <si>
    <t>Thôn Làng Mới - Xã Ngọc Linh - Tỉnh Quảng Ngãi</t>
  </si>
  <si>
    <t>Phòng khám ĐKKV Mường Hoong</t>
  </si>
  <si>
    <t>Trạm Y tế xã Mường Hoong (cũ VWB)</t>
  </si>
  <si>
    <t>Trạm Y tế Mường Hoong (cải tạo)</t>
  </si>
  <si>
    <t>Nhà công vụ trạm Y tế Mường Hoong</t>
  </si>
  <si>
    <t>Trạm Y tế Mường Hoong (mới)</t>
  </si>
  <si>
    <t>chưa có giấy chứng nhận quyền sử dụng đất nên không có số liệu</t>
  </si>
  <si>
    <t>Nhà phụ trợ (TYT Mường Hoong) ADB2</t>
  </si>
  <si>
    <t>Nhà trạm lưu bệnh nhân (TYT Mường Hoong) ADB2</t>
  </si>
  <si>
    <t>Cổng tường rào (TYT Mường Hoong) ADB2</t>
  </si>
  <si>
    <t>Nhà để xe (TYT Mường Hoong) ADB2</t>
  </si>
  <si>
    <t>Giếng khoan (TYT Mường Hoong) ADB2</t>
  </si>
  <si>
    <t>Vườn thuốc nam (TYT Mường Hoong) ADB2</t>
  </si>
  <si>
    <t>Sân bê tông (TYT Mường Hoong) ADB2</t>
  </si>
  <si>
    <t>Hố đốt rác (TYT Mường Hoong) ADB2</t>
  </si>
  <si>
    <t>Máy hút dịch chạy điện (ADB 2)</t>
  </si>
  <si>
    <t>Tủ sấy chạy điện (ADB 2)</t>
  </si>
  <si>
    <t>Máy điện tim 3 kênh (ADB2)</t>
  </si>
  <si>
    <t>Bộ tăng âm di dộng (ADB2)</t>
  </si>
  <si>
    <t>Máy chiếu + màn chiếu (ADB2)</t>
  </si>
  <si>
    <t>Ti vi do UNFPA hỗ trợ</t>
  </si>
  <si>
    <t>2024</t>
  </si>
  <si>
    <t>Máy in Laser (Hpet)</t>
  </si>
  <si>
    <t>Xe máy Wave RSX (Hema) 82-DA00046</t>
  </si>
  <si>
    <t>Trạm Y tế Ngọc Linh (cũ)</t>
  </si>
  <si>
    <t>Thôn Kung Rang - Xã Ngọc Linh - Tỉnh Quảng Ngãi</t>
  </si>
  <si>
    <t>Trạm Y tế xã Ngọc Linh (cũ VWB)</t>
  </si>
  <si>
    <t>Nhà công vụ Trạm Y tế xã Ngọc Linh</t>
  </si>
  <si>
    <t>Trạm Y tế Ngọc Linh (mới)</t>
  </si>
  <si>
    <t>Nhà phụ trợ TYT Ngọc Linh (ADB2) 2020</t>
  </si>
  <si>
    <t>Nhà lưu bệnh nhân TYT Ngọc Linh (ADB2) 2020</t>
  </si>
  <si>
    <t>Cổng hàng rào TYT Ngọc Linh (ABD2)</t>
  </si>
  <si>
    <t>Gara xe máy TYT Ngọc Linh (ADB2)</t>
  </si>
  <si>
    <t>Mái che TYT xã Ngọc Linh (ADB2)</t>
  </si>
  <si>
    <t>Giếng khoan (TYT Ngọc Linh) ADB2</t>
  </si>
  <si>
    <t>Hệ thống điện nước tổng thể TYT Ngọc Linh (ADB2)</t>
  </si>
  <si>
    <t>Sân bê tông (TYT Ngọc Linh) ADB2</t>
  </si>
  <si>
    <t>Hố xử lý rác TYT Ngọc Linh (ADB2)</t>
  </si>
  <si>
    <t>Vườn thuốc nam (TYT Ngọc Linh) ADB2</t>
  </si>
  <si>
    <t>Trạm Y tế Ngọc Linh</t>
  </si>
  <si>
    <t>Kính hiển vi 2 mắt (ADB 2)</t>
  </si>
  <si>
    <t>Tủ sấy chạy điện &gt;250 độ C&gt; 100 lít (ADB 2)</t>
  </si>
  <si>
    <t>Máy điện tim 3 kênh (ADB 2)</t>
  </si>
  <si>
    <t>Máy phát điện công suất tối đa &gt;7,5KVA (ADB2)</t>
  </si>
  <si>
    <t>Tủ thuốc Đông Y (ADB 2)</t>
  </si>
  <si>
    <t>Máy thu hình (ADB2)</t>
  </si>
  <si>
    <t>Xe máy Wave RSX (Hema) 82-DA00054</t>
  </si>
  <si>
    <t>Trạm Y tế Xốp</t>
  </si>
  <si>
    <t>Thôn Xốp Dùi - Xã Xốp - Tỉnh Quảng Ngãi</t>
  </si>
  <si>
    <t>Trạm y tế Xã Xốp (nhà mới)</t>
  </si>
  <si>
    <t>Nhà công vụ trạm y tế xã Xốp</t>
  </si>
  <si>
    <t>Xe máy Wave RSX (Hema) 82-DA000.50</t>
  </si>
  <si>
    <t>Trạm Y tế Đăk Nhoong</t>
  </si>
  <si>
    <t>thôn Đăk Nhoong - xã Đăk Plô - tỉnh Quảng Ngãi</t>
  </si>
  <si>
    <t>Trạm Y tế xã Đăk Nhoong (nhà khám)</t>
  </si>
  <si>
    <t>Nhà công vụ trạm y tế xã Đăk Nhoong</t>
  </si>
  <si>
    <t>Nhà bác sỹ trạm y tế Đăk nhoong (cải tạo)</t>
  </si>
  <si>
    <t>Bồn hoa cây xanh Đăk Nhoong</t>
  </si>
  <si>
    <t>Dàn đỡ bồn nước Đăk Nhoong</t>
  </si>
  <si>
    <t>Giếng nước Đăk Nhoong</t>
  </si>
  <si>
    <t>Cổng tường rào Đăk nhoong</t>
  </si>
  <si>
    <t>Gara xe máy Đăk Nhoong</t>
  </si>
  <si>
    <t>Sân đường nội bộ Đăk Nhoong</t>
  </si>
  <si>
    <t>Máy siêu âm chuẩn đoán đen trắng loại xách tay, 2 đầu dò, máy in (ADB 2)</t>
  </si>
  <si>
    <t>Xe máy Wave RSX (Hema) 82-DA000.48</t>
  </si>
  <si>
    <t>Thôn Đăk Tu - Xã Đăk Long - Tỉnh Quảng Ngãi</t>
  </si>
  <si>
    <t>Nhà phụ trợ Đăk Long</t>
  </si>
  <si>
    <t>Trạm Y tế xã Đăk Long (nhà khám)</t>
  </si>
  <si>
    <t>Bồn hoa cây xanh Đăk Long</t>
  </si>
  <si>
    <t>Dàn đỡ bồn nước Đăk Long</t>
  </si>
  <si>
    <t>Cổng tường rào Đăk Long</t>
  </si>
  <si>
    <t>Gara xe máy Đăk Long</t>
  </si>
  <si>
    <t>Sân đường nội bộ Đăk Long</t>
  </si>
  <si>
    <t>Bộ máy vi tính (ADB2)</t>
  </si>
  <si>
    <t>Trạm Y tế Đăk Kroong</t>
  </si>
  <si>
    <t xml:space="preserve"> Thôn Đăk Wâk - Xã Đăk Môn - Tỉnh Quảng Ngãi</t>
  </si>
  <si>
    <t>Trạm y tế xã Đăk Kroong (cũ VWB)</t>
  </si>
  <si>
    <t>Nhà phụ trợ Đăk Kroong (trạm mới)</t>
  </si>
  <si>
    <t>Trạm Y tế xã Đăk Krooong (nhà khám mới )</t>
  </si>
  <si>
    <t>Cổng tường rào Đăk Kroong (trạm mới)</t>
  </si>
  <si>
    <t>Dàn đỡ bồn nước Đăk Kroong (mới)</t>
  </si>
  <si>
    <t>Giếng nước Đăk Kroong (mới)</t>
  </si>
  <si>
    <t>Nhà để xe Đăk Kroong (trạm mới)</t>
  </si>
  <si>
    <t>Sân đường nội bộ Đăk Kroong (trạm mới)</t>
  </si>
  <si>
    <t>Tủ thuốc Đông y (ADB 2)</t>
  </si>
  <si>
    <t>Tủ lạnh (ADB2)</t>
  </si>
  <si>
    <t>Xe máy Wave RSX (Hema) 82DA -00055</t>
  </si>
  <si>
    <t>Trạm Y tế Xã Đăk Môn</t>
  </si>
  <si>
    <t>Thôn Nú Kon - Xã Đăk Môn - Tỉnh Quảng Ngãi</t>
  </si>
  <si>
    <t>Trạm Y tế xã Đăk Môn (nhà khám)</t>
  </si>
  <si>
    <t>Nhà phụ trợ Đăk Môn</t>
  </si>
  <si>
    <t>Cổng tường rào Đăk Môn</t>
  </si>
  <si>
    <t>Dàn đỡ bồn nước Đăk Môn</t>
  </si>
  <si>
    <t>Sân đường nội bộ Đăk Môn</t>
  </si>
  <si>
    <t>Gara xe máy ĐăkMôn</t>
  </si>
  <si>
    <t>Phòng khám ĐKKV Đăk Môn</t>
  </si>
  <si>
    <t>Thôn Broong Mỹ - Xã Đăk Môn - Tỉnh Quảng Ngãi</t>
  </si>
  <si>
    <t>Mái vòm PK Đăk Môn</t>
  </si>
  <si>
    <t>Hố rác tại PKĐK Đăk Môn</t>
  </si>
  <si>
    <t>Hỏng, sụt lún</t>
  </si>
  <si>
    <t>Máy li tâm máu</t>
  </si>
  <si>
    <t>Máy phân tích huyết học 18 thông số</t>
  </si>
  <si>
    <t>Máy siêu âm màu 3D</t>
  </si>
  <si>
    <t>Máy Dopper theo dõi tim thai</t>
  </si>
  <si>
    <t>Tủ sấy điện &gt;250 độ C &gt;100 lít (ADB 2)</t>
  </si>
  <si>
    <t>Bộ máy tính bàn</t>
  </si>
  <si>
    <t>Hệ thống lọc nước vận hành tự động trực tiếp</t>
  </si>
  <si>
    <t>Xe máy Wave RSX (Hema) 82-DA00052</t>
  </si>
  <si>
    <t xml:space="preserve">Trạm Y tế Xã Đăk Pék </t>
  </si>
  <si>
    <t>Thôn 14B - xã Đăk Pék- tỉnh Quảng Ngãi</t>
  </si>
  <si>
    <t>Trạm Y tế xã Đăk Pék (nhà khám)</t>
  </si>
  <si>
    <t>Maý hút điện (ADB 2)</t>
  </si>
  <si>
    <t>Tủ đựng thuốc Đông Y (ADB2)</t>
  </si>
  <si>
    <t>Tủ lạnh &gt;300l (ADB 2)</t>
  </si>
  <si>
    <t>Trạm Y tế Đăk Plô</t>
  </si>
  <si>
    <t>Thôn Bung Kon - Xã Đăk Plô - Tỉnh Quảng Ngãi</t>
  </si>
  <si>
    <t>Nhà phụ trợ Đăk Blô</t>
  </si>
  <si>
    <t>Trạm Y tế xã Đăk Blô (nhà khám)</t>
  </si>
  <si>
    <t>Nhà công vụ TYT xã Đăk Blô</t>
  </si>
  <si>
    <t>Dàn đỡ bồn nước Đăk Blô</t>
  </si>
  <si>
    <t>Giếng nước Đăk Blô</t>
  </si>
  <si>
    <t>Cổng tường rào Đăk Blô</t>
  </si>
  <si>
    <t>Gara xe máy ĐăkBlô</t>
  </si>
  <si>
    <t>Sân đường nội bộ Đăk Blô</t>
  </si>
  <si>
    <t>Tủ đựng thuốc Đông Y (ADB)</t>
  </si>
  <si>
    <t>Tủ lạnh &gt;300 lít (ADB 2)</t>
  </si>
  <si>
    <t>Xe máy Wave RSX (Hema) 82 -DA 000.44</t>
  </si>
  <si>
    <t>TRUNG TÂM Y TẾ SA THẦY</t>
  </si>
  <si>
    <t>Trạm Y tế Sa Nghĩa</t>
  </si>
  <si>
    <t>Đất trạm Y tế Sa Nghĩa</t>
  </si>
  <si>
    <t>Xã Sa Bình, tỉnh Quảng Ngãi</t>
  </si>
  <si>
    <t>Nhà kĩ thuật - phụ trợ trạm Y tế Sa Nghĩa</t>
  </si>
  <si>
    <t>Nhà lưu bệnh nhân Sa Nghĩa</t>
  </si>
  <si>
    <t>Trạm Y tế xã Sa Nghĩa</t>
  </si>
  <si>
    <t>Cổng + Tường rào xã Sa Nghĩa</t>
  </si>
  <si>
    <t>01/2004</t>
  </si>
  <si>
    <t>Sân bê tông + Rãnh thoát nước xã Sa Nghĩa</t>
  </si>
  <si>
    <t>Kính hiển vi Olympus</t>
  </si>
  <si>
    <t>Philipin</t>
  </si>
  <si>
    <t>Máy siêu âm xách tay hai đầu dò kèm máy in</t>
  </si>
  <si>
    <t>01/2015</t>
  </si>
  <si>
    <t>11/2023</t>
  </si>
  <si>
    <t>Máy vi tính  + Máy in Xerox</t>
  </si>
  <si>
    <t>08/2014</t>
  </si>
  <si>
    <t>Máy vi tính để bàn FPT S882 Core I3</t>
  </si>
  <si>
    <t>06/2016</t>
  </si>
  <si>
    <t>12/2017</t>
  </si>
  <si>
    <t>Máy vi tính để bàn LCD</t>
  </si>
  <si>
    <t>12/2021</t>
  </si>
  <si>
    <t>Tủ lạnh HBC -80 + ôn áp</t>
  </si>
  <si>
    <t>Autraylia</t>
  </si>
  <si>
    <t>06/2023</t>
  </si>
  <si>
    <t>Máy lọc nước + ghế băng + bảng HDSD + giá đỡ</t>
  </si>
  <si>
    <t>06/2021</t>
  </si>
  <si>
    <t>Trạm Y tế Sa Bình</t>
  </si>
  <si>
    <t>Đất trạm Sa Bình</t>
  </si>
  <si>
    <t>03/2002</t>
  </si>
  <si>
    <t>Nhà lưu bệnh nhân  Sa Bình</t>
  </si>
  <si>
    <t>03/2018</t>
  </si>
  <si>
    <t>Nàh điều trị bệnh nhân Trạm Y tế  Sa Bình</t>
  </si>
  <si>
    <t>02/2009</t>
  </si>
  <si>
    <t>02/2000</t>
  </si>
  <si>
    <t>Cổng tường rào  Sa Bình</t>
  </si>
  <si>
    <t>09/2020</t>
  </si>
  <si>
    <t>Giếng nước + khung bồn nước Sa Bình</t>
  </si>
  <si>
    <t>02/2007</t>
  </si>
  <si>
    <t>Hàng rào Trạm Y tế  Sa Bình</t>
  </si>
  <si>
    <t>01/2018</t>
  </si>
  <si>
    <t>Bộ túi truyền thông Dân số (Bộ thu, phát kèm âm ly, balo chuyên dụng, Bộ USB &amp; ổ cứng, TV box)</t>
  </si>
  <si>
    <t>08/2013</t>
  </si>
  <si>
    <t>Máy hút dịch  chạy điện &gt;= 40l/phút</t>
  </si>
  <si>
    <t>Máy siêu âm trắng đen xách tay 1 đầu dò kèm máy in</t>
  </si>
  <si>
    <t>10/2015</t>
  </si>
  <si>
    <t>Máy tính để bàn FPT Elead T12100i</t>
  </si>
  <si>
    <t>12/2023</t>
  </si>
  <si>
    <t>Tủ lạnh &gt;= 300 lít</t>
  </si>
  <si>
    <t>Trạm Y tế Hơ Moong</t>
  </si>
  <si>
    <t>Đất trạm Y tế  Hơ Moong</t>
  </si>
  <si>
    <t>03/2005</t>
  </si>
  <si>
    <t>01/2005</t>
  </si>
  <si>
    <t>Cổng + Tường rào Hơ Moong</t>
  </si>
  <si>
    <t>Giếng nước Hơ Moong</t>
  </si>
  <si>
    <t>Sân bê tông + Rãnh thoát nước  Hơ Moong</t>
  </si>
  <si>
    <t>01/2009</t>
  </si>
  <si>
    <t>Máy siêu âm đen trắng</t>
  </si>
  <si>
    <t>Mát thở Oxy khí trời</t>
  </si>
  <si>
    <t>01/1998</t>
  </si>
  <si>
    <t>10/2021</t>
  </si>
  <si>
    <t>Máy lọc nước (Gồm phụ kiện đi kèm và 2 ghế băng chờ nước)</t>
  </si>
  <si>
    <t>01/2020</t>
  </si>
  <si>
    <t>Trạm Y tế Mô Rai</t>
  </si>
  <si>
    <t>Đất trạm Y tế Mô Rai</t>
  </si>
  <si>
    <t>Xã Mo Rai, tỉnh Quảng Ngãi</t>
  </si>
  <si>
    <t>03/1987</t>
  </si>
  <si>
    <t>Nhà phụ trợ TYT  Mô Rai</t>
  </si>
  <si>
    <t>04/2020</t>
  </si>
  <si>
    <t>Nhà trạm Y tế  Mô Rai</t>
  </si>
  <si>
    <t>Trạm Y tế xã Mô Rai</t>
  </si>
  <si>
    <t>01/1987</t>
  </si>
  <si>
    <t>Sân bê tông TYT xã Mo Rai</t>
  </si>
  <si>
    <t>11/2018</t>
  </si>
  <si>
    <t>Nhà để xe TYT xã Mo Rai</t>
  </si>
  <si>
    <t>Bộ khám ngũ quan và đèn treo trán</t>
  </si>
  <si>
    <t>05/2019</t>
  </si>
  <si>
    <t>Tủ sấy chạy điện &gt;= 250 độ C, &gt;= 100 lít</t>
  </si>
  <si>
    <t>Máy siêu âm chẩn đoán, đen trắng loại xách tay, 2 đầu dò + máy in</t>
  </si>
  <si>
    <t>Đèn clar</t>
  </si>
  <si>
    <t>01/2023</t>
  </si>
  <si>
    <t>Trạm Y tế  Rờ Kơi</t>
  </si>
  <si>
    <t>Đất Trạm Y tế Rờ Kơi</t>
  </si>
  <si>
    <t>Xã Rờ Kơi, tỉnh Quảng Ngãi</t>
  </si>
  <si>
    <t>Nhà điều trị bệnh nhân Rờ Kơi (Phòng khám đa khoa khu vực Rờ Kơi cũ)</t>
  </si>
  <si>
    <t>02/2008</t>
  </si>
  <si>
    <t>Nhà lưu bệnh nhân Rờ Kơi (Phòng khám đa khoa khu vực Rờ Kơi cũ)</t>
  </si>
  <si>
    <t>Khối CĐHA Rờ Kơi (Phòng khám đa khoa khu vực Rờ Kơi cũ)</t>
  </si>
  <si>
    <t>Khối hành chính phụ trợ  Rờ Kơi (Phòng khám đa khoa khu vực Rờ Kơi cũ)</t>
  </si>
  <si>
    <t>02/2004</t>
  </si>
  <si>
    <t>Nhà để xe Trạm Y tế Rờ Kơi (PKKV cũ)</t>
  </si>
  <si>
    <t>Cổng + Tường rào  Rờ Kơi</t>
  </si>
  <si>
    <t>Cổng + Tường rào Rờ Kơi ( PKKV cũ)</t>
  </si>
  <si>
    <t>Sân bê tông + Rãnh thoát nước Rờ Kơi</t>
  </si>
  <si>
    <t>Sân bê tông Rờ K ơi ( PKKV cũ)</t>
  </si>
  <si>
    <t>Giếng nước Rờ Kơi</t>
  </si>
  <si>
    <t>Bộ dụng cụ chích chắp Rờ Kơi</t>
  </si>
  <si>
    <t>Đèn mổ 1 bóng di động-SLE-01STRUDY</t>
  </si>
  <si>
    <t>Kgế khám và điều trị trị răng đơn giản Rờ Kơi</t>
  </si>
  <si>
    <t>Kính hiển vi 2 mắt Rờ Kơi</t>
  </si>
  <si>
    <t>Philippines</t>
  </si>
  <si>
    <t>Máy li tâm điện đa năng Rờ Kơi</t>
  </si>
  <si>
    <t>Máy phân tích huyết học</t>
  </si>
  <si>
    <t>Thụy Điển</t>
  </si>
  <si>
    <t>07/2015</t>
  </si>
  <si>
    <t>Máy siêu âm đen trắng xách tay</t>
  </si>
  <si>
    <t>Medelkom</t>
  </si>
  <si>
    <t>03/2014</t>
  </si>
  <si>
    <t>Máy XN nước tiểu 11 thông số TC-101</t>
  </si>
  <si>
    <t>Nồi hấp tiệt trùng 50l</t>
  </si>
  <si>
    <t>Tủ sấy điện 250 KWh</t>
  </si>
  <si>
    <t>Bộ máy vi tính để bàn HP core I3</t>
  </si>
  <si>
    <t>12/2014</t>
  </si>
  <si>
    <t>Máy vi tính Dell core I3</t>
  </si>
  <si>
    <t>06/2014</t>
  </si>
  <si>
    <t>Trạm Y tế  Sa Nhơn</t>
  </si>
  <si>
    <t>Đất trạm Y tế xã Sa Nhơn</t>
  </si>
  <si>
    <t>Xã Sa Thầy, tỉnh Quảng Ngãi</t>
  </si>
  <si>
    <t>03/1997</t>
  </si>
  <si>
    <t>Cổng + Tường rào xã Sa Nhơn</t>
  </si>
  <si>
    <t>Sân bê tông + Rãnh thoát nước xã Sa Nhơn</t>
  </si>
  <si>
    <t>Trạm Y tế xã Sa Sơn</t>
  </si>
  <si>
    <t>Đất trạm Y tế xã Sa Sơn</t>
  </si>
  <si>
    <t>03/1999</t>
  </si>
  <si>
    <t>Nhà kĩ thuật và lưu bệnh nhân xã Sa Sơn</t>
  </si>
  <si>
    <t>Cổng + Tương rào xã Sa Sơn</t>
  </si>
  <si>
    <t>01/2010</t>
  </si>
  <si>
    <t>Sân bê tông + Rãnh thoát nước Sa Sơn</t>
  </si>
  <si>
    <t>Đất Trạm Y tế xã Sa Thầy</t>
  </si>
  <si>
    <t>Nhà kĩ thuật và lưu bệnh nhân Thị trấn</t>
  </si>
  <si>
    <t>Trạm Y tế Thị trấn</t>
  </si>
  <si>
    <t>01/2002</t>
  </si>
  <si>
    <t>Cổng + Tường rào thị trấn</t>
  </si>
  <si>
    <t>02/2017</t>
  </si>
  <si>
    <t>Sân bê tông + Rãnh thoát nước thị trấn</t>
  </si>
  <si>
    <t>Trạm Y tế xã Sa Thầy</t>
  </si>
  <si>
    <t>09/2016</t>
  </si>
  <si>
    <t>Máy thu hình (TV) TCL</t>
  </si>
  <si>
    <t>03/2019</t>
  </si>
  <si>
    <t>Trạm Y tế xã Ya Tăng</t>
  </si>
  <si>
    <t>Đất Trạm Y tế xã Ya Tăng</t>
  </si>
  <si>
    <t>Xã Ya Ly, tỉnh Quảng Ngãi</t>
  </si>
  <si>
    <t>Nhà ở bác sĩ Ya Tăng</t>
  </si>
  <si>
    <t>Trạm Y tế xã  Ya Tăng</t>
  </si>
  <si>
    <t>02/2015</t>
  </si>
  <si>
    <t>Sân bê tông + Rãnh thoát nước Ya Tăng</t>
  </si>
  <si>
    <t>Cổng + Tường rào Ya Tăng</t>
  </si>
  <si>
    <t>Trạm Y tế Ya Xiêr</t>
  </si>
  <si>
    <t>Đất Trạm Y tế xã Ya Xiêr</t>
  </si>
  <si>
    <t>Trạm Y tế xã Ya Xier ( PKKV cũ)</t>
  </si>
  <si>
    <t>Nhà để xe Trạm Y tế xã Ya Xiêr (PKKV cũ)</t>
  </si>
  <si>
    <t>Cổng + Tường rào xã Ya Xier (KKV cũ)</t>
  </si>
  <si>
    <t>Hố đốt rác Ya Xiêr</t>
  </si>
  <si>
    <t>09/2022</t>
  </si>
  <si>
    <t>Bồn nước + chân bồn Ya Xiêr</t>
  </si>
  <si>
    <t>Sân bê tông xã Ya Xier (PKKV cũ)</t>
  </si>
  <si>
    <t>Máy li tâm điện huyết học</t>
  </si>
  <si>
    <t>Ghế khám và điều trị răng đơn giản Ya Xier</t>
  </si>
  <si>
    <t>Kính hiển vi 2 mắt Ya Xiêr</t>
  </si>
  <si>
    <t>Máy điện tim 3 kênh Ya Xiêr</t>
  </si>
  <si>
    <t>Máy xét nghiệm huyết học tự động &gt;= 10 thông số</t>
  </si>
  <si>
    <t>Tủ sấy điện 250</t>
  </si>
  <si>
    <t>Cái</t>
  </si>
  <si>
    <t>Bộ máy vi tính HP core I5</t>
  </si>
  <si>
    <t>01/2011</t>
  </si>
  <si>
    <t>Máy vi tính FPT S882 core I3 4130/4Gb/500G/M0.18.5</t>
  </si>
  <si>
    <t>Máy Xquang Sbhimadzu</t>
  </si>
  <si>
    <t xml:space="preserve">Giường châm cưú
 xoa  bóp bấm huyệt </t>
  </si>
  <si>
    <t xml:space="preserve">Đèn hồng ngoại điều trị </t>
  </si>
  <si>
    <t>Trạm Y tế  Ya Ly</t>
  </si>
  <si>
    <t>Đất Trạm Y tế Ya Ly</t>
  </si>
  <si>
    <t>Nhà kĩ thuật và lưu bệnh nhân xã Ya Ly</t>
  </si>
  <si>
    <t>Nhà ở bác sỹ Ya Ly</t>
  </si>
  <si>
    <t>Nhà phụ trợ Trạm Y tế xã Ya Ly</t>
  </si>
  <si>
    <t>Trạm Y tế Ya Ly</t>
  </si>
  <si>
    <t>01/2006</t>
  </si>
  <si>
    <t>Cổng + Tường rào Ya Ly</t>
  </si>
  <si>
    <t>02/2006</t>
  </si>
  <si>
    <t>Giếng nước Ya Ly</t>
  </si>
  <si>
    <t>Sân bê tông + Rãnh thoát nước Ya Ly</t>
  </si>
  <si>
    <t>Máy phát điện công suất tối đa &gt;=7.5KVA</t>
  </si>
  <si>
    <t>I</t>
  </si>
  <si>
    <t>TRUNG TÂM Y TẾ KON TUM</t>
  </si>
  <si>
    <t>TYT Đăk Năng</t>
  </si>
  <si>
    <t>Thôn Rơ Wăk, xã Ia chim, tỉnh Quảng Ngãi</t>
  </si>
  <si>
    <t>Đất (Quyền sở hữu đất)</t>
  </si>
  <si>
    <t>Trạm Y tế xã Đăk Năng</t>
  </si>
  <si>
    <t>Nhà Cấp III</t>
  </si>
  <si>
    <t>01/01/2010</t>
  </si>
  <si>
    <t>Nhà kỹ thuật - lưu bệnh nhân Trạm Y tế xã Đăk Năng</t>
  </si>
  <si>
    <t>10/10/2014</t>
  </si>
  <si>
    <t>Bể nước</t>
  </si>
  <si>
    <t/>
  </si>
  <si>
    <t>Hầm thông nước</t>
  </si>
  <si>
    <t>Mái vòm để xe máy</t>
  </si>
  <si>
    <t>Bộ máy vi tính đề bàn FPT Elead</t>
  </si>
  <si>
    <t>Máy vi tính để bàn (HP 3330)</t>
  </si>
  <si>
    <t>Máy vi tính đề bàn CORE I5</t>
  </si>
  <si>
    <t>Máy vi tính để bàn intel Core I5 (ROBO PRO MASTER)</t>
  </si>
  <si>
    <t>Máy vi tính để bàn intel Core I5 (X-Media XM5L-F66)</t>
  </si>
  <si>
    <t>Việt Nam/Trung Quốc</t>
  </si>
  <si>
    <t>Bộ máy vi tính đề bàn Lenovo</t>
  </si>
  <si>
    <t>TYT Iachim</t>
  </si>
  <si>
    <t>Thôn Nghĩa An, xã Ia Chim, tỉnh Quảng Ngãi</t>
  </si>
  <si>
    <t>Trạm Y tế xã TYT Iachim</t>
  </si>
  <si>
    <t>1999</t>
  </si>
  <si>
    <t>01/01/2000</t>
  </si>
  <si>
    <t>Khối nhà Trạm Y tế xã TYT Iachim</t>
  </si>
  <si>
    <t>30/10/2011</t>
  </si>
  <si>
    <t>Nhà phụ trợ xã TYT Iachim</t>
  </si>
  <si>
    <t>Cổng tường rào và sân bê tông</t>
  </si>
  <si>
    <t>Khung đỡ bồn nước</t>
  </si>
  <si>
    <t>TYT Đoàn Kết</t>
  </si>
  <si>
    <t>Thôn 5, xã Ia chim, tỉnh Quảng Ngãi</t>
  </si>
  <si>
    <t>Nhà phụ trợ TYT xã Đoàn Kết</t>
  </si>
  <si>
    <t>2006</t>
  </si>
  <si>
    <t>27/10/2006</t>
  </si>
  <si>
    <t>Nhà làm việc TYT Đoàn Kết</t>
  </si>
  <si>
    <t>20/05/2007</t>
  </si>
  <si>
    <t>Khối nhà kỹ thuật và lưu bệnh nhân TYT xã Đoàn Kết</t>
  </si>
  <si>
    <t>13/12/2018</t>
  </si>
  <si>
    <t>Cổng, tường rào Trạm Y tế xã Đoàn Kết</t>
  </si>
  <si>
    <t>Giếng khoan 60m</t>
  </si>
  <si>
    <t>Khung bồn cấp nước</t>
  </si>
  <si>
    <t>Mái vòm Trạm Y tế xã Đoàn Kết</t>
  </si>
  <si>
    <t>Máy vi tính để bàn Samsung dự án GaVi</t>
  </si>
  <si>
    <t>Máy vi tính để bàn Core I5</t>
  </si>
  <si>
    <t>TYT Nguyễn Trãi</t>
  </si>
  <si>
    <t>Khối nhà làm việc TYT P.Nguyễn Trãi</t>
  </si>
  <si>
    <t>04/07/2011</t>
  </si>
  <si>
    <t>Nhà kho + WC Nguyễn Trãi</t>
  </si>
  <si>
    <t>Nhà lưu bệnh nhân TYT P.Nguyễn Trãi</t>
  </si>
  <si>
    <t>Mái vòm Trạm Y tế P.Nguyễn Trãi</t>
  </si>
  <si>
    <t>Mái vòm để xe</t>
  </si>
  <si>
    <t>Tổ 3, phường ĐăkBla, tỉnh Quảng Ngãi</t>
  </si>
  <si>
    <t>Bộ Máy Tính Để Bàn HP (Intel Core-i5)</t>
  </si>
  <si>
    <t>TYT Trần Hưng Đạo</t>
  </si>
  <si>
    <t xml:space="preserve"> Tổ 3, Phường ĐăkBla, tỉnh Quảng Ngãi</t>
  </si>
  <si>
    <t>Nhà làm việc TYT Trần Hưng Đạo</t>
  </si>
  <si>
    <t>08/10/2012</t>
  </si>
  <si>
    <t>Nhà phụ trợ TYT Trần Hưng Đạo</t>
  </si>
  <si>
    <t>Hố rác</t>
  </si>
  <si>
    <t>Máy vi tính để bàn HP 3330</t>
  </si>
  <si>
    <t>TYT Lê Lợi</t>
  </si>
  <si>
    <t>Làng Pleirơ hai I, phường ĐăkBla, tỉnh Quảng Ngãi</t>
  </si>
  <si>
    <t>Trụ sở làm việc TYT Lê Lợi</t>
  </si>
  <si>
    <t>31/12/2002</t>
  </si>
  <si>
    <t>TYT Hòa Bình</t>
  </si>
  <si>
    <t xml:space="preserve"> Thôn 4, xã Đăk rơ wa, tỉnh Quảng Ngãi</t>
  </si>
  <si>
    <t>Nhà cửa làm việc TYT xã Hòa Bình</t>
  </si>
  <si>
    <t>Nhà cửa phụ trợ TYT xã Hòa Bình</t>
  </si>
  <si>
    <t>Khối Nhà cửa làm việc mở rộng TYT Hòa Bình</t>
  </si>
  <si>
    <t>Mái vòm Trạm Y tế xã Hòa Bình</t>
  </si>
  <si>
    <t>Máy tính để bàn Acer (Trường THYT)</t>
  </si>
  <si>
    <t>TYT Chư Hreng</t>
  </si>
  <si>
    <t>Máy lọc nước  loại nóng lạnh 3 vòi</t>
  </si>
  <si>
    <t>Máy vi tính để bàn (HP3330)</t>
  </si>
  <si>
    <t>TYT Đăk rơ wa</t>
  </si>
  <si>
    <t>Thôn Konklor, xã Đăk rơ wa, tỉnh Quảng Ngãi</t>
  </si>
  <si>
    <t>Khối nhà kỹ thuật và lưu bệnh nhân TYT xã Đăk Rơ Wa</t>
  </si>
  <si>
    <t>19/09/2018</t>
  </si>
  <si>
    <t>Nhà phụ trợ TYT xã Đăk Rơ Wa</t>
  </si>
  <si>
    <t>Cổng - tường rào, sân bê tông</t>
  </si>
  <si>
    <t>Giếng đào 15m</t>
  </si>
  <si>
    <t>Mái vòm Trạm Y tế xã Đăk Rơ Wa</t>
  </si>
  <si>
    <t>Hợp tác xã Đăk Rơ Wa</t>
  </si>
  <si>
    <t>Nhà làm việc trạm Y tế xã Đăk Rơ Wa (cũ)</t>
  </si>
  <si>
    <t>2000</t>
  </si>
  <si>
    <t>Nhà phụ trợ xã TYT Đăk Rơ Wa (cũ)</t>
  </si>
  <si>
    <t>30/10/2013</t>
  </si>
  <si>
    <t>Nhà vệ sinh TYT ĐăkRơWa</t>
  </si>
  <si>
    <t>Cổng, tương rào</t>
  </si>
  <si>
    <t>Hệ thống điện</t>
  </si>
  <si>
    <t>TYT Đăk rơ wa (Cũ)</t>
  </si>
  <si>
    <t>TYT Đăk Blà</t>
  </si>
  <si>
    <t xml:space="preserve"> Thôn Kon Tu 2, xã Đăk rơ wa, tỉnh Quảng Ngãi</t>
  </si>
  <si>
    <t>Nhà làm việc TYT Đăk Blà</t>
  </si>
  <si>
    <t>Nhà lưu bệnh nhân TYT Đăk Blà</t>
  </si>
  <si>
    <t>28/08/2012</t>
  </si>
  <si>
    <t>Nhà kỹ thuật TYT Đăk Blà</t>
  </si>
  <si>
    <t>22/07/2014</t>
  </si>
  <si>
    <t>Nhà vệ sinh TYT ĐăkBlà</t>
  </si>
  <si>
    <t>Giếng khoan TYT xã Đăk Blà</t>
  </si>
  <si>
    <t>Máy vi tính để bàn HP Core I5</t>
  </si>
  <si>
    <t>Máy tính để bàn HP</t>
  </si>
  <si>
    <t>Máy vi tính để bàn (DA Gavi)</t>
  </si>
  <si>
    <t>TYT Đăk Cấm</t>
  </si>
  <si>
    <t>Thôn 9, phường Đăk Cấm, tỉnh Quảng Ngãi</t>
  </si>
  <si>
    <t>Nhà phụ trợ trạm Y tế xã Đăk Cấm</t>
  </si>
  <si>
    <t>31/12/2010</t>
  </si>
  <si>
    <t>Nhà trạm Y tế xã Đăk Cấm</t>
  </si>
  <si>
    <t>Bộ máy vi tính Core I5</t>
  </si>
  <si>
    <t>TYT Duy Tân</t>
  </si>
  <si>
    <t xml:space="preserve"> 27 Mai Hắc Đế, phường Đăk Cấm, tỉnh Quảng Ngãi</t>
  </si>
  <si>
    <t>Khối Nhà cửa làm việc 2 tầng TYT Phường Duy Tân</t>
  </si>
  <si>
    <t>31/12/2009</t>
  </si>
  <si>
    <t>TYT Ngô Mây</t>
  </si>
  <si>
    <t>20 Nguyễn Hữu Thọ, phường Đăk Cấm, tỉnh Quảng Ngãi</t>
  </si>
  <si>
    <t>Nhà làm việc trạm Y tế P.Ngô Mây</t>
  </si>
  <si>
    <t>Nhà phụ trợ trạm Y tế P.Ngô Mây</t>
  </si>
  <si>
    <t>21/08/2009</t>
  </si>
  <si>
    <t>Khối nhà kỹ thuật và lưu bệnh nhân TYT P.Ngô Mây</t>
  </si>
  <si>
    <t>Cổng, tường rào Trạm Y tế P.Ngô Mây</t>
  </si>
  <si>
    <t>Giá bồn nước</t>
  </si>
  <si>
    <t>Phòng khám Đa khoa KV Ngô Mây (Cũ)</t>
  </si>
  <si>
    <t>Phan Kế Bính, Phường Đăk Cấm, tỉnh Quảng Ngãi</t>
  </si>
  <si>
    <t>Trung tâm Kiểm soát bệnh tật tỉnh đang mượn sử dụng</t>
  </si>
  <si>
    <t>17/07/2018</t>
  </si>
  <si>
    <t>TYT Ngok Bay</t>
  </si>
  <si>
    <t>Thôn Măng La Ktu, xã Ngọc Bay, tỉnh Quảng Ngãi</t>
  </si>
  <si>
    <t>Khối Nhà cửa làm việc TYT Ngọc Bay</t>
  </si>
  <si>
    <t>01/07/2011</t>
  </si>
  <si>
    <t>Giếng khoan TYT xã Ngok Bay</t>
  </si>
  <si>
    <t>Máy tính Acer</t>
  </si>
  <si>
    <t>TYT Kroong</t>
  </si>
  <si>
    <t>Khối nhà kỹ thuật và lưu bệnh nhân TYT xã Kroong</t>
  </si>
  <si>
    <t xml:space="preserve"> Nhà phụ trợ TYT xã Kroong</t>
  </si>
  <si>
    <t>Giếng khoan TYT xã Kroong</t>
  </si>
  <si>
    <t>Hệ thống lọc nước sinh hoạt bồn lắng</t>
  </si>
  <si>
    <t>Hệ thống điện tổng thể</t>
  </si>
  <si>
    <t>Mái vòm Trạm Y tế xã Kroong</t>
  </si>
  <si>
    <t>Thôn 2, xã Ngok Bay, tỉnh Quảng Ngãi</t>
  </si>
  <si>
    <t>Máy tính để bàn FPT</t>
  </si>
  <si>
    <t>TYT Vinh Quang</t>
  </si>
  <si>
    <t>Nhà cửa làm việc trạm y tế xã Vinh Quang</t>
  </si>
  <si>
    <t>04/06/2008</t>
  </si>
  <si>
    <t>Khối Nhà cửa kỹ thuật-lưu bệnh nhân TYT Vinh Quang</t>
  </si>
  <si>
    <t>Cổng + tường rào</t>
  </si>
  <si>
    <t>Hệ thống nước tổng thể</t>
  </si>
  <si>
    <t>Mái vòm Trạm Y tế xã Vinh Quang</t>
  </si>
  <si>
    <t>Thôn Phương Quý II, xã Ngok Bay, tỉnh Quảng Ngãi</t>
  </si>
  <si>
    <t>Bộ tăng âm di động</t>
  </si>
  <si>
    <t>Máy thu hình (Loại Smart LED tivi, màn hình 49inch)</t>
  </si>
  <si>
    <t>Bộ bàn ghế phòng họp (gồm 01 bàn + 08 ghế)</t>
  </si>
  <si>
    <t>TYT Quyết Thắng</t>
  </si>
  <si>
    <t>195 Lê Hồng Phong, phường Kon Tum, tỉnh Quảng Ngãi</t>
  </si>
  <si>
    <t>Nhà cửa làm việc 2 tầng TYT Quyết Thắng</t>
  </si>
  <si>
    <t>2001</t>
  </si>
  <si>
    <t>31/12/2001</t>
  </si>
  <si>
    <t>Bộ máy vi tính để bàn Core I5</t>
  </si>
  <si>
    <t xml:space="preserve">TYT Trường Chinh </t>
  </si>
  <si>
    <t>Tổ 1, phường Kon Tum, tỉnh Quảng Ngãi</t>
  </si>
  <si>
    <t>Trạm Y tế P.Trường Chinh</t>
  </si>
  <si>
    <t>31/12/2005</t>
  </si>
  <si>
    <t>Nhà phụ trợ TYT P.Trường Chinh</t>
  </si>
  <si>
    <t>01/01/2007</t>
  </si>
  <si>
    <t>Khối nhà kỹ thuật và lưu bệnh nhân TYT P.Trường Chinh</t>
  </si>
  <si>
    <t xml:space="preserve"> 408 Đào Duy Từ, phường Kon Tum, tỉnh Quảng Ngãi</t>
  </si>
  <si>
    <t>TYT Thống Nhất</t>
  </si>
  <si>
    <t>Nhà cửa làm việc 2 tầng TYT Thống Nhất</t>
  </si>
  <si>
    <t>2003</t>
  </si>
  <si>
    <t>31/12/2003</t>
  </si>
  <si>
    <t>TYT Thắng Lợi</t>
  </si>
  <si>
    <t xml:space="preserve"> 03 Phan Chu Trinh, phường Kon Tum, tỉnh Quảng Ngãi</t>
  </si>
  <si>
    <t>Nhà phụ trợ làm việc TYT P.Thắng Lợi</t>
  </si>
  <si>
    <t>27/10/2004</t>
  </si>
  <si>
    <t>Khối nhà chính làm việc TYT P.Thắng Lợi</t>
  </si>
  <si>
    <t>31/12/2007</t>
  </si>
  <si>
    <t>Hội trường Trạm Y Tế P.Thắng Lợi</t>
  </si>
  <si>
    <t>1997</t>
  </si>
  <si>
    <t>Nhà vệ sinh TYT Thắng Lợi</t>
  </si>
  <si>
    <t>Máy vi tính để bàn CORE I5</t>
  </si>
  <si>
    <t>TYT Quang Trung</t>
  </si>
  <si>
    <t>Số 60 Mạc Đĩnh Chi, phường Kon Tum, tỉnh Quảng Ngãi</t>
  </si>
  <si>
    <t>Trụ sở làm việc 2 tầng TYT Quang Trung</t>
  </si>
  <si>
    <t>31/12/1999</t>
  </si>
  <si>
    <t>Máy vi tính Samsung (DA Gavi)</t>
  </si>
  <si>
    <t>Máy tính để bàn Acer (Trường THYT cấp)</t>
  </si>
  <si>
    <t>TRUNG TÂM Y TẾ QUẢNG NGÃI</t>
  </si>
  <si>
    <t>Trạm Y tế Quảng Phú</t>
  </si>
  <si>
    <t xml:space="preserve">Đất (Quyền sử dụng đất): Giấy CNQSDĐ số CT00069, quyển số BA849290 cấp ngày 16/07/2010 </t>
  </si>
  <si>
    <t>Cấp IV</t>
  </si>
  <si>
    <t>Sửa chữa TYT P. Quảng Phú</t>
  </si>
  <si>
    <t>Sửa chữa TYT phường Quảng Phú năm 2024</t>
  </si>
  <si>
    <t>Sửa chữa mái hiên TYT Quảng Phú</t>
  </si>
  <si>
    <t>Sửa chữa Hệ thống điện TYT Quảng Phú năm 2024</t>
  </si>
  <si>
    <t>Nồi hấp tiệt trùng (16 lít)</t>
  </si>
  <si>
    <t>NHU20L</t>
  </si>
  <si>
    <t>Tủ lạnh bảo quản vắc xin (chuyên dụng HBC-80)</t>
  </si>
  <si>
    <t>Trung 
Quốc</t>
  </si>
  <si>
    <t>Tủ sấy (32 lít)</t>
  </si>
  <si>
    <t>Hệ thống máy vi tính để bàn + máy in</t>
  </si>
  <si>
    <t>Máy vi tính FPT Elead T5440</t>
  </si>
  <si>
    <t>Bộ truyền thông (Tivi LG, loa kéo Nanomax KN 8-3, bộ âm thanh)</t>
  </si>
  <si>
    <t>Tivi: 55UR801COSB, Loa kéo Nanomax: KN 8-3, Bộ âm thanh: DS-UCV-S10</t>
  </si>
  <si>
    <t>Trạm Y tế Trần Phú</t>
  </si>
  <si>
    <t>Trụ sở tại số 45 Trương Định, tổ 27 phường Nghĩa Lộ, tỉnh Quảng Ngãi</t>
  </si>
  <si>
    <t xml:space="preserve">Đất (Quyền sử dụng đất): Giấy CNQSDĐ số CT00696, quyển số BE059715 cấp ngày 09/11/2011 </t>
  </si>
  <si>
    <t>Năm 2011</t>
  </si>
  <si>
    <t>ECG1503</t>
  </si>
  <si>
    <t>Máy xét nghiệm nước tiểu đơn giản</t>
  </si>
  <si>
    <t>7E-A</t>
  </si>
  <si>
    <t>Máy vi tính utb vp326u-b85</t>
  </si>
  <si>
    <t>M1913D</t>
  </si>
  <si>
    <t>S6500DS-1</t>
  </si>
  <si>
    <t>Trạm Y tế Nghĩa Lộ</t>
  </si>
  <si>
    <t>Trụ sở tại số 110 Nguyễn Công Phương, tổ 6 phường Nghĩa Lộ, tỉnh Quảng Ngãi</t>
  </si>
  <si>
    <t>Đất (Quyền sử dụng đất): Giấy CNQSDĐ số CT12557, quyển số CP421772 ngày 28/06/2019</t>
  </si>
  <si>
    <t>Sửa chữa Nhà làm việc TYT Nghĩa Lộ</t>
  </si>
  <si>
    <t>Trạm Y tế Lê Hồng Phong</t>
  </si>
  <si>
    <t>Trụ sở tại số 05 Nguyễn Cư Trinh, tổ 30 phường Nghĩa Lộ, tỉnh Quảng Ngãi</t>
  </si>
  <si>
    <t>Đất (Quyền sử dụng đất): Giấy CNQSDĐ quyển số CP583974 ngày 28/06/2019</t>
  </si>
  <si>
    <t xml:space="preserve">Gia công khung sắt mái hiên lợp tôn lạnh </t>
  </si>
  <si>
    <t>Tủ bảo quản vắc-xin</t>
  </si>
  <si>
    <t>Trạm Y tế Chánh Lộ</t>
  </si>
  <si>
    <t>Trụ sở tại số 191 Võ Thị Sáu, phường Cẩm Thành, tỉnh Quảng Ngãi</t>
  </si>
  <si>
    <t>Đất (Quyền sử dụng đất): Giấy CNQSDĐsố T01790, quyển số 798219 ngày 09/12/2009</t>
  </si>
  <si>
    <t>Tủ lạnh Panasonic NR-SV280BPKV</t>
  </si>
  <si>
    <t>Trạm Y tế Nghĩa Chánh</t>
  </si>
  <si>
    <t>Trụ sở tại số 133 Lê Thánh Tôn, tổ 5 phường Cẩm Thành, tỉnh Quảng Ngãi</t>
  </si>
  <si>
    <t>Đất (Quyền sử dụng đất): Giấy CNQSDĐ số CT00079, quyển số BC387905  ngày 29/07/2010</t>
  </si>
  <si>
    <t>Sửa chữa Nhà làm việc TYT Nghĩa Chánh</t>
  </si>
  <si>
    <t>Sữa chữa nhà làm việc TYT Nghĩa Chánh</t>
  </si>
  <si>
    <t>Trạm Y tế Nguyễn Nghiêm</t>
  </si>
  <si>
    <t>Trụ sở tại số 212 Nguyễn Nghiêm, tổ 17 phường Cẩm thành, tỉnh Quảng Ngãi</t>
  </si>
  <si>
    <t>Đất (Quyền sử dụng đất): Giấy CNQSDĐ số CT01197, quyển số BI 110995 ngày 19/04/2012</t>
  </si>
  <si>
    <t>Trạm Y tế Trần Hưng Đạo</t>
  </si>
  <si>
    <t xml:space="preserve">Trụ sở 1: tại số 02 Ngô Quyền, tổ 22 phường Cẩm Thành, tỉnh Quảng Ngãi </t>
  </si>
  <si>
    <t xml:space="preserve">Đất (Quyền sử dụng đất): Chưa có QSDĐ; Căn cứ theo Quyết định số 806/QĐ-UBND ngày 17/10/2019 của UBND tỉnh là giấy CNQSD: Thửa đất số 76, tờ bản đồ 09 và căn cứ theo Quyết định số 722/QĐ-UBND ngày 21/05/2021 của UBND tỉnh Quảng Ngãi là giấy CNQSDĐ quyển số BE059298 ngày 20/06/2011 </t>
  </si>
  <si>
    <t>Trạm Y tế Nghĩa Dõng</t>
  </si>
  <si>
    <t>Trụ sở tại Thôn 8, xã An Phú, tỉnh Quảng Ngãi</t>
  </si>
  <si>
    <t>Đất (Quyền sử dụng đất): Giấy CNQSDĐ số CT00522, quyển số BE059373  ngày 04/08/2011</t>
  </si>
  <si>
    <t>Làm mái hiên TYT Nghĩa Dõng</t>
  </si>
  <si>
    <t>Máy điện tim</t>
  </si>
  <si>
    <t>Trạm Y tế Nghĩa Dũng</t>
  </si>
  <si>
    <t>Trụ sở tại 210 Trần Anh Tông, thôn 3, xã An Phú, tỉnh Quảng Ngãi</t>
  </si>
  <si>
    <t>Đất (Quyền sử dụng đất): Giấy CNQSDĐ số CT12468, quyển số CP551201  ngày 28/06/2019</t>
  </si>
  <si>
    <t>Sửa chữa nhà làm việc, vườn thuốc nam, mái hiên TYT Nghĩa Dũng</t>
  </si>
  <si>
    <t>Máy siêu âm (in nhiệt trắng đen Sony)</t>
  </si>
  <si>
    <t>Máy siêu âm</t>
  </si>
  <si>
    <t>Máy diện tim 3 kênh</t>
  </si>
  <si>
    <t>Máy vi tính VTB VP 3264-B85</t>
  </si>
  <si>
    <t>Trạm Y tế Nghĩa Hà</t>
  </si>
  <si>
    <t>Trụ sở tại Thôn Kim Thạch, xã An Phú, tỉnh Quảng Ngãi</t>
  </si>
  <si>
    <t>Đất (Quyền sử dụng đất): Giấy CNQSDĐ số CT09133, quyển số CG865727 ngày 24/04/2017</t>
  </si>
  <si>
    <t>Trụ sở  Trạm Y tế xã Nghĩa Hà</t>
  </si>
  <si>
    <t>Sửa chữa TYT Nghĩa Hà năm 2024</t>
  </si>
  <si>
    <t>Sửa chữa Hệ thống điện TYT Nghĩa Hà năm 2024</t>
  </si>
  <si>
    <t>Sửa chữa mái hiên TYT Nghĩa Hà năm 2024</t>
  </si>
  <si>
    <t xml:space="preserve">Ghế răng đơn giản </t>
  </si>
  <si>
    <t>Máy điện tim 3 kênh EPG</t>
  </si>
  <si>
    <t>Máy siêu âm trắng đen 1 đầu dò</t>
  </si>
  <si>
    <t>Tủ đựng thuốc cổ truyền</t>
  </si>
  <si>
    <t xml:space="preserve">Trạm Y tế An Phú </t>
  </si>
  <si>
    <t>Trụ sở 1: tại Thôn Phổ Trung, xã An Phú, tỉnh Quảng Ngãi (Trạm Y tế xã Nghĩa An cũ)</t>
  </si>
  <si>
    <t>Đất (Quyền sử dụng đất): Giấy CNQSDĐ số 00004 QSDĐ/1, quyển số  E0123475 ngày 17/02/1997</t>
  </si>
  <si>
    <t>Xây tường, rào TYT Nghĩa An</t>
  </si>
  <si>
    <t>Sửa chửa nhà làm việc, mái hiên TYT Nghĩa An</t>
  </si>
  <si>
    <t>Sữa chữa nhà làm việc TYT Nghĩa An</t>
  </si>
  <si>
    <t>Máy Phát Điện SAMDI S6500</t>
  </si>
  <si>
    <t>Trạm Y tế Trương Quang Trọng</t>
  </si>
  <si>
    <t>Trụ sở tại số 366 Nguyễn Văn Linh, phường Trương Quang Trọng, tỉnh Quảng Ngãi</t>
  </si>
  <si>
    <t>Đất (Quyền sử dụng đất): Giấy CNQSDĐ số QSDĐ/1491/QĐ-UBND, quyển số K222490 ngày 26/05/1997</t>
  </si>
  <si>
    <t>Sửa chữa Trụ sở TYT phường Trương Quang Trọng</t>
  </si>
  <si>
    <t>Máy vi tính+ máy in+ bàn</t>
  </si>
  <si>
    <t>Bàn họp giao ban +10 ghế</t>
  </si>
  <si>
    <t>Trạm Y tế Tịnh Ấn Tây</t>
  </si>
  <si>
    <t>Trụ sở tại Thôn Độc Lập, phường Trương Quang Trọng, tỉnh Quảng Ngãi</t>
  </si>
  <si>
    <t>Đất (Quyền sử dụng đất): Giấy CNQSDĐ số CT00515, quyển số BE059379 ngày 28/07/2011</t>
  </si>
  <si>
    <t>Sữa chữa TYT Tịnh Ấn Tây</t>
  </si>
  <si>
    <t>Làm mái hiên TYT Tịnh Ấn Tây</t>
  </si>
  <si>
    <t>Sửa chữa tường rào, nhà xe TYT Tịnh Ấn Tây</t>
  </si>
  <si>
    <t>Bàn họp giao ban + 8 ghế</t>
  </si>
  <si>
    <t>Trạm Y tế Tịnh Ấn Đông</t>
  </si>
  <si>
    <t>Trụ sở tại Thôn Bình Đẳng, phường Trương Quang Trọng, tỉnh Quảng Ngãi</t>
  </si>
  <si>
    <t>Đất (Quyền sử dụng đất): Giấy CNQSDĐ số CT09256, quyển số CG865787 ngày 09/05/2017</t>
  </si>
  <si>
    <t>Nồi hấp khử trùng</t>
  </si>
  <si>
    <t>Bàn họp giao ban + 10 ghế</t>
  </si>
  <si>
    <t>Máy vi tính + Máy in</t>
  </si>
  <si>
    <t>Tivi: 55UR801COSB
Loa kéo Nanomax: KN 8-3
Bộ âm thanh: DS-UCV-S10</t>
  </si>
  <si>
    <t>Trạm Y tế Tịnh An</t>
  </si>
  <si>
    <t>Trụ sở 1: tại Đội 7, thôn Long Bàn, phường Trương Quang Trọng, tỉnh Quảng Ngãi</t>
  </si>
  <si>
    <t>Đất (Quyền sử dụng đất): Căn cứ theo Công văn số 810/UBND ngày 23/03/2016 của UBND thành phố Quảng Ngãi</t>
  </si>
  <si>
    <t>Bàn họp giao + 09 ghế</t>
  </si>
  <si>
    <t xml:space="preserve">Bộ máy vi tính </t>
  </si>
  <si>
    <t>Trạm Y tế Tịnh Châu</t>
  </si>
  <si>
    <t>Trụ sở tại Thôn Phú Bình, xã Tịnh Khê, tỉnh Quảng Ngãi</t>
  </si>
  <si>
    <t>Đất (Quyền sử dụng đất): Giấy CNQSDĐ số CT02563, quyển số BO515048 ngày 25/09/2013</t>
  </si>
  <si>
    <t>Xây dựng tường rào, cổng ngõ (2011) TYT Tịnh Châu</t>
  </si>
  <si>
    <t>Sửa chửa nhà lưu bệnh nhân, nhà bếp, lò ... TYT Tịnh Châu</t>
  </si>
  <si>
    <t>Sửa chửa tường rào, cổng ngõ, ... (2012) TYT Tịnh Châu</t>
  </si>
  <si>
    <t>Sửa chửa nâng cấp Nhà để xe bệnh nhân, mái che (2013) TYT Tịnh Châu</t>
  </si>
  <si>
    <t>Bàn ghế giao ban + 10 ghế</t>
  </si>
  <si>
    <t>Trạm Y tế Tịnh Long</t>
  </si>
  <si>
    <t>Trụ sở tại Đội 5, thôn Tăng Long, xã Tịnh Khê, tỉnh Quảng Ngãi</t>
  </si>
  <si>
    <t>Đất (Quyền sử dụng đất): Giấy CNQSDĐ số CT01884, quyển số BK626991 ngày 30/10/2012</t>
  </si>
  <si>
    <t>Sửa chữa tường rào, cổng ngõ, ... TYT Tịnh Long</t>
  </si>
  <si>
    <t>Sữa chữa mái hiên TYT Tịnh Long</t>
  </si>
  <si>
    <t>Máy đo điện tim</t>
  </si>
  <si>
    <t>Bộ máy vi tính + tich điện</t>
  </si>
  <si>
    <t>Máy phát điện IZAWA FUJIKI</t>
  </si>
  <si>
    <t>Trạm Y tế Tịnh Thiện</t>
  </si>
  <si>
    <t>Trụ sở tại Thôn Long Thành, xã Tịnh Khê, tỉnh Quảng Ngãi</t>
  </si>
  <si>
    <t>Đất (Quyền sử dụng đất): Giấy CNQSDĐ số CT05251, quyển số BR047712 ngày 26/02/2015</t>
  </si>
  <si>
    <t>Sửa chữa Nhà làm việc TYT Tịnh Thiện</t>
  </si>
  <si>
    <t>Trạm Y tế Tịnh Khê</t>
  </si>
  <si>
    <t>Trụ sở tại Thôn Mỹ Lai, xã Tịnh Khê, tỉnh Quảng Ngãi</t>
  </si>
  <si>
    <t>Đất (Quyền sử dụng đất): Giấy CNQSDĐ cấp cho Trường Mẫu giáo Tịnh Khê số T165449, quyển số T00047 QSDĐ/2797/QĐ-UB ngày 03/8/2001</t>
  </si>
  <si>
    <t>Sửa chữa mái hiên, sân, rèm che nắng TYT Tịnh Khê</t>
  </si>
  <si>
    <t>Bàn ghế họp giao ban +10 ghế</t>
  </si>
  <si>
    <t>Trạm Y tế Tịnh Kỳ</t>
  </si>
  <si>
    <t>Trụ sở tại Thôn An Kỳ, xã Tịnh Khê, tỉnh Quảng Ngãi</t>
  </si>
  <si>
    <t>Đất (Quyền sử dụng đất): Giấy CNQSDĐsố CT12480, quyển số CL355121 ngày 28/06/2019</t>
  </si>
  <si>
    <t>Làm mái hiên, nhà để xe, nhà kho TYT Tịnh Kỳ</t>
  </si>
  <si>
    <t>Máy siêu âm (in nhiệt trắng đên Sony)</t>
  </si>
  <si>
    <t>Trạm Y tế An Phú</t>
  </si>
  <si>
    <t>Trụ sở 2: tại Thôn Cổ Lũy Nam, xã An Phú, tỉnh Quảng Ngãi (Trạm Y tế xã Nghĩa Phú cũ)</t>
  </si>
  <si>
    <t>Đất (Quyền sử dụng đất): Giấy CNQSDĐ số CT08025, quyển số CE289403 ngày 09/11/2016</t>
  </si>
  <si>
    <t>Trụ sở 2: tại số 99 Nguyễn Bá Loan, phường Cẩm Thành, tỉnh Quảng Ngãi (cơ sở cũ)</t>
  </si>
  <si>
    <t>Ban bảo bệ dân phố của phường Cẩm Thành (UBND phường Trần Hưng Đạo cũ) đang tạm mượn sử dụng</t>
  </si>
  <si>
    <t>Đất (Quyền sử dụng đất): Giấy CNQSDĐ số CT04170, quyển số BK 569795 ngày 09/12/2013</t>
  </si>
  <si>
    <t>Trụ sở 2: tại Thôn Ngọc Thạch, phường Trương Quang Trọng, tỉnh Quảng Ngãi (cơ sở cũ)</t>
  </si>
  <si>
    <t>Đất (Quyền sử dụng đất): Giấy CNQSDĐ số CT00583, quyển số BE059666 ngày 22/09/2011</t>
  </si>
  <si>
    <t>Sửa chữa Nhà làm việc Tịnh An</t>
  </si>
  <si>
    <t>TRUNG TÂM Y TẾ BA TƠ</t>
  </si>
  <si>
    <t xml:space="preserve"> Trạm Y tế Ba Vì: Xã Ba Vì  – Tỉnh Quảng Ngãi</t>
  </si>
  <si>
    <t>Máy Siêu âm trắng đen 01 đầu dò</t>
  </si>
  <si>
    <t>Máy Doppler theo dõi tim thai</t>
  </si>
  <si>
    <t>Tủ vắc xin chuyên dụng ( Điều chuyển từ Ba Xa)</t>
  </si>
  <si>
    <t>Máy tính để bàn + máy in  ( Điều chuyển PKĐKKVBV)</t>
  </si>
  <si>
    <t>Máy vi tính để bàn (VT cấp)</t>
  </si>
  <si>
    <t>Máy điều hòa ( Máy điều chuyển từ Ba Chùa cũ)</t>
  </si>
  <si>
    <t>Bộ Máy tính để bàn</t>
  </si>
  <si>
    <t>Bộ truyền thông, TTB, CNTT (Tivi, loa, bộ âm thanh)</t>
  </si>
  <si>
    <t>Indonesia</t>
  </si>
  <si>
    <t>Tủ bảo quản vắc xin</t>
  </si>
  <si>
    <t>Máy Doppler tim thai Minidop ES-100VII(TQ)</t>
  </si>
  <si>
    <t>Máy Phát điện</t>
  </si>
  <si>
    <t>Máy tính để bàn MB2</t>
  </si>
  <si>
    <t>Trạm Y tế Ba Ngạc: Thôn Ka Rên – Xã Ba Vì – Tỉnh Quảng Ngãi</t>
  </si>
  <si>
    <t>Máy doppler tim thai</t>
  </si>
  <si>
    <t>Máy vi tính để bàn + máy in</t>
  </si>
  <si>
    <t>Máy vi tính để bàn (Viettel)+ máy in</t>
  </si>
  <si>
    <t>Máy vi tính để bàn MB2</t>
  </si>
  <si>
    <t>Tủ lạnh HBC 80 + Ôn áp kèm theo</t>
  </si>
  <si>
    <t>Trạm Y tế Ba Tô:  Thôn Trà Nô – Xã Ba Tô –  Tỉnh Quảng Ngãi</t>
  </si>
  <si>
    <t>Máy đo điện tim 3 kênh</t>
  </si>
  <si>
    <t>Máy Siêu âm trắng đen 1 đầu dò</t>
  </si>
  <si>
    <t>Kính hiển vi 1 mắt</t>
  </si>
  <si>
    <t>Máy Doppler tim thai</t>
  </si>
  <si>
    <t>Tủ lạnh HBC80 + Ổn áp kèm theo</t>
  </si>
  <si>
    <t>Trạm Y tế Ba Nam:  Thôn Xà Râu – Xã Ba Tô – Tỉnh Quảng Ngãi</t>
  </si>
  <si>
    <t>Kính hiển vi hai mắt CX 22 LED</t>
  </si>
  <si>
    <t>Trạm Y tế Ba Lế:  Thôn Đồng Lâu – Xã Ba Tô – Tỉnh Quảng Ngãi</t>
  </si>
  <si>
    <t>Máy điệm tim 3 kênh</t>
  </si>
  <si>
    <t>Tủ lạnh bảo quản vắc xin chuyên dụng</t>
  </si>
  <si>
    <t>Ghế phòng chờ 4 chổ màu xanh (Hòa Phát)</t>
  </si>
  <si>
    <t xml:space="preserve"> Trạm Y tế Ba Giang: Thôn Ba Nhà – Xã Ba Dinh – Tỉnh Quảng Ngãi</t>
  </si>
  <si>
    <t>Kính hiển vi 2 mắt Nikon E 100</t>
  </si>
  <si>
    <t>Máy tinh để bàn MB2 + CPU; màn hình led 21,5; 01 Bàn phím giao tiếp cổng USB</t>
  </si>
  <si>
    <t>Trạm Y tế Ba Dinh:  Thôn Nước Lang – Xã Ba Dinh –  Tỉnh Quảng Ngãi</t>
  </si>
  <si>
    <t>Tủ lạnh bảo quản vắc xin</t>
  </si>
  <si>
    <t xml:space="preserve"> Trạm Y tế Ba Tơ: Thôn Đồng Chùa – Xã Ba Tơ  – Tỉnh Quảng Ngãi</t>
  </si>
  <si>
    <t>Máy vi tính để bàn (Vietter cấp) + 01 máy in</t>
  </si>
  <si>
    <t>Máy vi tính để bàn (Máy tính + 01 máy in)</t>
  </si>
  <si>
    <t xml:space="preserve"> Trạm y tế Ba Bích: Thôn Con Rả – Xã Ba Tơ – Tỉnh Quảng Ngãi</t>
  </si>
  <si>
    <t>Bộ truyền thông Plan cấp gồm: 1 TV 32 in, 21 loa thùng, 1 tăng âm</t>
  </si>
  <si>
    <t xml:space="preserve">Máy phát điện </t>
  </si>
  <si>
    <t>Máy vi tính(thánh gióng)</t>
  </si>
  <si>
    <t xml:space="preserve">Máy điều hòa nhiệt độ </t>
  </si>
  <si>
    <t>Malaysia</t>
  </si>
  <si>
    <t>Trạm Y tế Ba Cung:  Thôn Dốc Mốc 1 – Xã Ba Tơ – Tỉnh Quảng Ngãi</t>
  </si>
  <si>
    <t>Máy vi tính (Nguồn sốt rét cấp) 
+ bộ lưu điện</t>
  </si>
  <si>
    <t xml:space="preserve"> Trạm Y tế Ba Điền: Thôn Gò Nghênh – Xã Ba Vinh – Tỉnh Quảng Ngãi</t>
  </si>
  <si>
    <t>Máy siêu âm trắng đen 2 đầu dò Prosound2</t>
  </si>
  <si>
    <t>Máy vi tính để bàn ( số hiệu TSCĐ MVT201703) + 01 máy in</t>
  </si>
  <si>
    <t>Máy vi tính để bàn MB2 ( Số hiệu MVT012024)</t>
  </si>
  <si>
    <t xml:space="preserve"> Máy tính Dell Optiplex 3040 ( màn hình Dell + chuột, bàn phím) + 01 máy in</t>
  </si>
  <si>
    <t xml:space="preserve"> Trạm Y tế Ba Vinh: Thôn Nước Y – Xã Ba Vinh – Tỉnh Quảng Ngãi</t>
  </si>
  <si>
    <t>Tủ bảo quản vắc xin + máy tích điện</t>
  </si>
  <si>
    <t>Máy vi tính + máy in để bàn Vietcombank</t>
  </si>
  <si>
    <t>Trạm Y tế Ba Xa:  Thôn Nước Như – Xã Ba Xa – Tỉnh Quảng Ngãi</t>
  </si>
  <si>
    <t>Đầu dò máy Siêu âm (Linear 7.5)</t>
  </si>
  <si>
    <t xml:space="preserve"> Tủ lạnh chuyên dụng (Haier HBC-80) + Ổn áp kèm theo</t>
  </si>
  <si>
    <t>Máy vi tính để bàn ( Thánh gióng )</t>
  </si>
  <si>
    <t>Máy phát điện Hoda 5,5 KVA</t>
  </si>
  <si>
    <t xml:space="preserve"> Trạm Y tế Ba Liên: Thôn Đá Chát – Xã Ba Động – Tỉnh Quảng Ngãi</t>
  </si>
  <si>
    <t>Máy vi tính để bàn
(Máy tính + 01 máy in)</t>
  </si>
  <si>
    <t>Máy vi tính để bàn (Viettel cấp) + 01 máy in</t>
  </si>
  <si>
    <t xml:space="preserve"> Trạm Y tế Ba Thành: Thôn Làng Tăng – Xã Ba Động – Tỉnh Quảng Ngãi</t>
  </si>
  <si>
    <t>Máy Siêu âm đen trắng xách tay Prosound 2</t>
  </si>
  <si>
    <t>Máy điện tim 3 kênh ECG - 2150</t>
  </si>
  <si>
    <t>Kính hiển vi hai mắt CX 23 LED</t>
  </si>
  <si>
    <t>Máy vi tính để bàn (Vitter cấp + 01 máy in )</t>
  </si>
  <si>
    <t>Máy tính FPTLED  (Dự án RAIE cấp)                            (kèm màng hình 19,5 incn )</t>
  </si>
  <si>
    <t>Trạm y tế Ba Động: Thôn Tân Long Thượng – Xã Ba Động – Tỉnh Quảng Ngãi</t>
  </si>
  <si>
    <t xml:space="preserve">Máy Siêu âm trắng đen 1 đầu dò </t>
  </si>
  <si>
    <t>Máy tính để bàn BM2</t>
  </si>
  <si>
    <t>Tủ Lạnh HBC 80 + Ổn áp kèm theo</t>
  </si>
  <si>
    <t xml:space="preserve">  Trạm Y tế Ba Trang: Thôn Con Riêng – Xã Đặng Thuỳ Trâm – Tỉnh Quảng Ngãi</t>
  </si>
  <si>
    <t>Lò đốt rác y tế</t>
  </si>
  <si>
    <t>Tủ lạnh HBC80 + Ôn áp kèm theo</t>
  </si>
  <si>
    <t>Máy vi tính để bàn + Máy in canon 2900</t>
  </si>
  <si>
    <t>Máy vi tính để bàn FPTELED (kèm màng hình 19,5 inch)</t>
  </si>
  <si>
    <t>Máy vi tính+ loa</t>
  </si>
  <si>
    <t>TRUNG TÂM Y TẾ SƠN TÂY</t>
  </si>
  <si>
    <t>Trạm y tế xã Ba Ngạc</t>
  </si>
  <si>
    <t>Thôn Ka Rên – Xã Ba Vì – Tỉnh Quảng Ngãi</t>
  </si>
  <si>
    <t>Nhà Cấp IV</t>
  </si>
  <si>
    <t>Trạm Y tế xã Ba Tiêu</t>
  </si>
  <si>
    <t>Thôn Làng Trui – Xã Ba vì – Tỉnh Quảng Ngãi</t>
  </si>
  <si>
    <t>01/01/2011</t>
  </si>
  <si>
    <t>Trạm Y tế xã Ba Vì</t>
  </si>
  <si>
    <t>Xã Ba Vì  – Tỉnh Quảng Ngãi</t>
  </si>
  <si>
    <t>01/01/2017</t>
  </si>
  <si>
    <t>Trạm y tế xã Ba Xa</t>
  </si>
  <si>
    <t>23/08/2022</t>
  </si>
  <si>
    <t>Trạm Y tế xã Ba Tô</t>
  </si>
  <si>
    <t>Thôn Trà Nô – Xã Ba Tô  – Tỉnh Quảng Ngãi</t>
  </si>
  <si>
    <t>Trạm Y tế xã Ba Nam</t>
  </si>
  <si>
    <t>Thôn Xà râu – Xã Ba Tô  – Tỉnh Quảng Ngãi</t>
  </si>
  <si>
    <t>24/8/2023</t>
  </si>
  <si>
    <t>Trạm Y tế xã Ba Lế</t>
  </si>
  <si>
    <t xml:space="preserve"> Thôn Đồng Lâu – Xã Ba Tô – Tỉnh Quảng Ngãi</t>
  </si>
  <si>
    <t>01/01/2013</t>
  </si>
  <si>
    <t>Trạm Y tế xã Ba Dinh</t>
  </si>
  <si>
    <t xml:space="preserve"> Thôn Nước Lang – Xã Ba Dinh – Tỉnh Quảng Ngãi</t>
  </si>
  <si>
    <t>31/12/2024</t>
  </si>
  <si>
    <t>Trạm Y tế xã Ba Giang</t>
  </si>
  <si>
    <t>Thôn Ba Nhà – Xã Ba Dinh – Tỉnh Quảng Ngãi</t>
  </si>
  <si>
    <t>01/01/2009</t>
  </si>
  <si>
    <t>Trạm Y tế xã Ba Chùa</t>
  </si>
  <si>
    <t>Thôn Đá Bàn-Xã Ba Tơ – Tỉnh Quảng Ngãi</t>
  </si>
  <si>
    <t>Trạm Y tế Ba Tơ</t>
  </si>
  <si>
    <t>01/01/2001</t>
  </si>
  <si>
    <t>Trạm Y tế xã Ba Bích</t>
  </si>
  <si>
    <t>Thôn Đồng Chùa – Xã Ba Tơ– Tỉnh Quảng Ngãi</t>
  </si>
  <si>
    <t>Trạm Y tế xã Ba Cung</t>
  </si>
  <si>
    <t>Thôn Con Rả – Xã Ba Tơ – Tỉnh Quảng Ngãi</t>
  </si>
  <si>
    <t>01/01/2012</t>
  </si>
  <si>
    <t>Trạm Y tế xã Ba Điền</t>
  </si>
  <si>
    <t>Thôn Dốc Mốc 1 – Xã Ba Tơ – Tỉnh Quảng Ngãi</t>
  </si>
  <si>
    <t>Trạm Y tế xã Ba Vinh</t>
  </si>
  <si>
    <t xml:space="preserve"> Thôn Gò Nghênh – Xã Ba Vinh – Tỉnh Quảng Ngãi</t>
  </si>
  <si>
    <t>24/08/2023</t>
  </si>
  <si>
    <t>Trạm Y tế xã Ba Thành</t>
  </si>
  <si>
    <t>Thôn Nước Y – Xã Ba Vinh– Tỉnh Quảng Ngãi</t>
  </si>
  <si>
    <t>Trạm Y tế xã Ba Động</t>
  </si>
  <si>
    <t>Thôn Làng Tăng – Xã Ba Động – Tỉnh Quảng Ngãi</t>
  </si>
  <si>
    <t>Trạm Y tế xã Ba Liên</t>
  </si>
  <si>
    <t>Thôn Tân Long Thượng – Xã Ba Động– Tỉnh Quảng Ngãi</t>
  </si>
  <si>
    <t>Trạm Y tế xã Ba Trang</t>
  </si>
  <si>
    <t>Thôn Đá Chát – Xã Ba Động – Tỉnh Quảng Ngãi</t>
  </si>
  <si>
    <t>01/01/2016</t>
  </si>
  <si>
    <t>Trạm Y tế xã Ba Khâm</t>
  </si>
  <si>
    <t>Thôn Con Riêng – Xã Đặng Thùy Trâm – Tỉnh Quảng Ngãi</t>
  </si>
  <si>
    <t>Thôn Vảy Ốc – Xã Đặng Thùy Trâm – Tỉnh Quảng Ngãi</t>
  </si>
  <si>
    <t xml:space="preserve"> Thôn Nước Như – Xã Ba Xa  – Tỉnh Quảng Ngãi</t>
  </si>
  <si>
    <t>Trạm Y tế Sơn Lập</t>
  </si>
  <si>
    <t>Xã Sơn Tây Hạ</t>
  </si>
  <si>
    <t>Đang SD</t>
  </si>
  <si>
    <t>Trạm Y tế Sơn Liên</t>
  </si>
  <si>
    <t>Xã Sơn Tây Thượng</t>
  </si>
  <si>
    <t>Trạm Y tế Sơn Long</t>
  </si>
  <si>
    <t>Xã Sơn Tây</t>
  </si>
  <si>
    <t>SC nhà trạm chính Slong</t>
  </si>
  <si>
    <t>Trạm Y tế Sơn Màu</t>
  </si>
  <si>
    <t>Trạm Y tế Sơn Bua</t>
  </si>
  <si>
    <t>Trạm Y tế Sơn Mùa</t>
  </si>
  <si>
    <t>Trạm Y tế Sơn Tân</t>
  </si>
  <si>
    <t>Trạm Y tế Sơn Tinh</t>
  </si>
  <si>
    <t>Thay mái tôn chống thấm TYT Sơn Tinh</t>
  </si>
  <si>
    <t>TRUNG TÂM Y TẾ SƠN HÀ</t>
  </si>
  <si>
    <t>Nồi hấp tiệt trùng (16 lít))</t>
  </si>
  <si>
    <t xml:space="preserve">Máy vi tính </t>
  </si>
  <si>
    <t>Ti vi</t>
  </si>
  <si>
    <t>Bộ bàn ghế</t>
  </si>
  <si>
    <t>Máy siêu âm trắng đen 1 đầu dò Prosound</t>
  </si>
  <si>
    <t>Nồi hấp tiệt trùng ( 16 lít)</t>
  </si>
  <si>
    <t>Tủ sấy 32 lít</t>
  </si>
  <si>
    <t>Máy tính thánh gióng</t>
  </si>
  <si>
    <t>Máy điều hòa</t>
  </si>
  <si>
    <t>Máy nghe tim thai</t>
  </si>
  <si>
    <t>11/2016</t>
  </si>
  <si>
    <t>Máy Doppler tim thai 
cầm tay FD1</t>
  </si>
  <si>
    <t>Máy vi tính (đủ bộ)</t>
  </si>
  <si>
    <t>Máy vi tính và máy in canon</t>
  </si>
  <si>
    <t>Nồi hấp tiệt trùng (16l)</t>
  </si>
  <si>
    <t xml:space="preserve">Tủ đựng thuốc y học cổ truyền </t>
  </si>
  <si>
    <t>Tủ sấy ( 32 lít)</t>
  </si>
  <si>
    <t>TRẠM Y TẾ SƠN DUNG</t>
  </si>
  <si>
    <t>Kính hiển vi  OLYMPUS CX23</t>
  </si>
  <si>
    <t>TRUNG TÂM Y TẾ ĐỨC PHỔ</t>
  </si>
  <si>
    <t>Tên cơ sở: Trạm Y tế Phổ Châu
Địa chỉ: TDP Châu Me – Phường Sa Huỳnh - Tỉnh Quảng Ngãi.</t>
  </si>
  <si>
    <t xml:space="preserve"> Máy điện tim</t>
  </si>
  <si>
    <t>ECG 2150</t>
  </si>
  <si>
    <t>JAPAN</t>
  </si>
  <si>
    <t xml:space="preserve"> Máy siêu âm trắng đen 1 đầu dò</t>
  </si>
  <si>
    <t>PROSOUD 2</t>
  </si>
  <si>
    <t xml:space="preserve">Nồi hấp tiệt trùng </t>
  </si>
  <si>
    <t>Tủ sấy(32 lít)</t>
  </si>
  <si>
    <t>VMTS 32L</t>
  </si>
  <si>
    <t>CxL</t>
  </si>
  <si>
    <t>ẤN ĐỘ</t>
  </si>
  <si>
    <t>TRUNG QUỐC</t>
  </si>
  <si>
    <t>Tên cơ sở: Trạm Y tế Phổ Thạnh
Địa chỉ: TDP Thạch Bi 2 – Phường Sa Huỳnh - Tỉnh Quảng Ngãi.</t>
  </si>
  <si>
    <t>Máy siêu âm xách tay</t>
  </si>
  <si>
    <t>Máy vinh tính</t>
  </si>
  <si>
    <t>Tên cơ sở: Trạm Y tế Phổ Khánh
Địa chỉ: Thôn Trung Sơn – xã Khánh Cường - Tỉnh Quảng Ngãi.</t>
  </si>
  <si>
    <t>Máy tinh</t>
  </si>
  <si>
    <t>Tên cơ sở: Bệnh xá Đặng Thùy Trâm
Địa chỉ: Thôn Nga Mân – xã Khánh Cường - Tỉnh Quảng Ngãi.</t>
  </si>
  <si>
    <t>Đầu dò máy siêu âm 7,5MHz</t>
  </si>
  <si>
    <t>PVG-720S</t>
  </si>
  <si>
    <t>Máy siêu âm Tosiba</t>
  </si>
  <si>
    <t>JUSTVISON 200/400</t>
  </si>
  <si>
    <t>Bộ máy tính Dell</t>
  </si>
  <si>
    <t>Tên cơ sở: Trạm Y tế Nguyễn Nghiêm
Địa chỉ: Tổ dân phố 1 – Phường Đức Phổ - Tỉnh Quảng Ngãi.</t>
  </si>
  <si>
    <t>Tên cơ sở: Trạm Y tế Phổ Vinh
Địa chỉ: TDP Trung Lý – Phường Đức Phổ - Tỉnh Quảng Ngãi.</t>
  </si>
  <si>
    <t>Máy siêu âm trắng đen</t>
  </si>
  <si>
    <t>ECG 1503</t>
  </si>
  <si>
    <t>USA</t>
  </si>
  <si>
    <t>Tên cơ sở: Trạm Y tế Phổ Minh
Địa chỉ: Tổ dân phố 1 – Phường Đức Phổ - Tỉnh Quảng Ngãi.</t>
  </si>
  <si>
    <t>Fukuda</t>
  </si>
  <si>
    <t>Tủ đựng cổ truyền</t>
  </si>
  <si>
    <t>TDY-24</t>
  </si>
  <si>
    <t>Tên cơ sở: Trạm Y tế Phổ Hòa
Địa chỉ: TDP Hòa Thạnh – Phường Đức Phổ - Tỉnh Quảng Ngãi.</t>
  </si>
  <si>
    <t>Máy siêu âm trắng đen 1 đầu do</t>
  </si>
  <si>
    <t>Tên cơ sở: Trạm Y tế Phổ Ninh
Địa chỉ: TDP An Trường – Phường Đức Phổ - Tỉnh Quảng Ngãi.</t>
  </si>
  <si>
    <t>Tên cơ sở: Trạm Y tế Phổ Văn
Địa chỉ: TDP Đông Quang – Phường Trà Câu - Tỉnh Quảng Ngãi.</t>
  </si>
  <si>
    <t>Máy đo nồng độ oxy</t>
  </si>
  <si>
    <t>OXY 210 (JPD-500D)</t>
  </si>
  <si>
    <t>Tên cơ sở: Trạm Y tế Phổ Quang
Địa chỉ: TDP Bàn An – Phường Trà Câu - Tỉnh Quảng Ngãi.</t>
  </si>
  <si>
    <t>Máy siêu âm trắng đen 2 đầu dò</t>
  </si>
  <si>
    <t>Tên cơ sở: Trạm Y tế Phổ Thuận
Địa chỉ: Vùng 4 – Phường Trà Câu - Tỉnh Quảng Ngãi.</t>
  </si>
  <si>
    <t>Prosound2</t>
  </si>
  <si>
    <t>Tên cơ sở: Trạm Y tế Phổ An
Địa chỉ: TDP An Thạch- phường Trà Câu - Tỉnh Quảng Ngãi.</t>
  </si>
  <si>
    <t>Tokyo, Japan</t>
  </si>
  <si>
    <t>Tên cơ sở: Trạm Y tế Phổ Nhơn
Địa chỉ: Thôn Phước Lợi – xã Nguyễn Nghiêm - Tỉnh Quảng Ngãi.</t>
  </si>
  <si>
    <t>Newwtech ECG1503</t>
  </si>
  <si>
    <t>NHU 20L</t>
  </si>
  <si>
    <t>HBC 80</t>
  </si>
  <si>
    <t>Tên cơ sở: Trạm Y tế Phổ Phong
Địa chỉ: Thôn Hùng Nghĩa – xã Nguyễn Nghiêm - Tỉnh Quảng Ngãi.</t>
  </si>
  <si>
    <t>TRUNG TÂM Y TẾ TƯ NGHĨA</t>
  </si>
  <si>
    <t>Trung tâm Y tế Tư Nghĩa</t>
  </si>
  <si>
    <t>Số 32 Đặng Thuỳ Trâm, 
xã Tư Nghĩa</t>
  </si>
  <si>
    <t>III, IV</t>
  </si>
  <si>
    <t>2-3</t>
  </si>
  <si>
    <t>Trạm Y tế Nghĩa Sơn</t>
  </si>
  <si>
    <t>Thôn Đá Bàn, xã Trà Giang</t>
  </si>
  <si>
    <t>2.122,7</t>
  </si>
  <si>
    <t>179,2</t>
  </si>
  <si>
    <t>358,44</t>
  </si>
  <si>
    <t>Trạm Y tế Nghĩa Lâm</t>
  </si>
  <si>
    <t>Thôn 3, xã Trà Giang</t>
  </si>
  <si>
    <t>Trạm Y tế Nghĩa Thắng</t>
  </si>
  <si>
    <t>Thôn An Hoà Nam, 
xã Trà Giang</t>
  </si>
  <si>
    <t>4761,5</t>
  </si>
  <si>
    <t>Trạm Y tế Nghĩa Thuận</t>
  </si>
  <si>
    <t>Thôn Mỹ Thạnh Bắc,
xã Nghĩa Giang</t>
  </si>
  <si>
    <t>252,5</t>
  </si>
  <si>
    <t>Trạm Y tế Nghĩa Kỳ</t>
  </si>
  <si>
    <t>Thôn An Bình, 
xã Nghĩa Giang</t>
  </si>
  <si>
    <t>1027,3</t>
  </si>
  <si>
    <t>Trạm Y tế Nghĩa Điền</t>
  </si>
  <si>
    <t>Thôn Điền Chánh, 
xã Nghĩa Giang</t>
  </si>
  <si>
    <t>Trạm Y tế Nghĩa Trung</t>
  </si>
  <si>
    <t>Thôn An Hà 3, xã Tư Nghĩa</t>
  </si>
  <si>
    <t>Trạm Y tế Nghĩa Thương</t>
  </si>
  <si>
    <t>Thôn La Hà 4, xã Tư Nghĩa</t>
  </si>
  <si>
    <t>Trạm Y tế Nghĩa Hoà</t>
  </si>
  <si>
    <t>Thôn Thu Xà, xã Tư Nghĩa</t>
  </si>
  <si>
    <t>Trạm Y tế La Hà</t>
  </si>
  <si>
    <t>Số 34 Lê Quý Đôn, 
xã Tư Nghĩa</t>
  </si>
  <si>
    <t>Trạm Y tế Nghĩa Phương</t>
  </si>
  <si>
    <t>Thôn Năng Tây 2,
xã Vệ Giang</t>
  </si>
  <si>
    <t>Trạm Y tế Nghĩa Hiệp</t>
  </si>
  <si>
    <t>Thôn Đồng Viên,
xã Vệ Giang</t>
  </si>
  <si>
    <t>Trạm Y tế Sông Vệ</t>
  </si>
  <si>
    <t>Số 05 Phạm Văn Đồng,
xã Vệ Giang</t>
  </si>
  <si>
    <t>Thôn Phú Mỹ, xã Vệ Giang</t>
  </si>
  <si>
    <t>Trạm Y tế Sông Vệ Cơ sở 1</t>
  </si>
  <si>
    <t>TRUNG TÂM Y TẾ MỘ ĐỨC</t>
  </si>
  <si>
    <t>Máy siêu âm  trắng đen</t>
  </si>
  <si>
    <t>Đầu dò Linear</t>
  </si>
  <si>
    <t>Máy Dopler tim thai cầm tay</t>
  </si>
  <si>
    <t>Trạm Y tế Sông Vệ (Cơ sở 2)</t>
  </si>
  <si>
    <t>Trạm y tế Nghĩa Phương</t>
  </si>
  <si>
    <t>Máy điện tim (2015) nhận từ TYT Nghĩa Sơn</t>
  </si>
  <si>
    <t>Máy điều hòa nhiệt độ (2010)</t>
  </si>
  <si>
    <t>Trạm y tế Nghĩa Hiệp</t>
  </si>
  <si>
    <t>Trạm y tế  Nghĩa Sơn</t>
  </si>
  <si>
    <t>Máy in nhiệt SONY</t>
  </si>
  <si>
    <t>Máy điều hòa LG 1.0 HP</t>
  </si>
  <si>
    <t>Kính hiển vi 2 mắt ( DA RAI2E)</t>
  </si>
  <si>
    <t>Trạm Y tế Nghĩa Thắng (Nghĩa Thọ cũ)</t>
  </si>
  <si>
    <t>Trạm y tế Nghĩa Thuận</t>
  </si>
  <si>
    <t>Máy điều hòa hòa YuiKi</t>
  </si>
  <si>
    <t xml:space="preserve">Bộ máy vi tính + máy in </t>
  </si>
  <si>
    <t>Trạm y tế Nghĩa Kỳ</t>
  </si>
  <si>
    <t>Bộ</t>
  </si>
  <si>
    <t>Trạm y tế xã Nghĩa Điền</t>
  </si>
  <si>
    <t>Trạm y tế xã Nghĩa Trung</t>
  </si>
  <si>
    <t>Máy siêu âm ALOKA</t>
  </si>
  <si>
    <t>Máy nghe tim thai Moniter</t>
  </si>
  <si>
    <t>Máy điện tim 3 cần ECG1503</t>
  </si>
  <si>
    <t xml:space="preserve">Máy điện tim 3 cần </t>
  </si>
  <si>
    <t>Máy phát điện (2024)</t>
  </si>
  <si>
    <t>Máy vi tính để bàn(2017)</t>
  </si>
  <si>
    <t>Bộ máy vi tính để bàn+ Máy in (2024)</t>
  </si>
  <si>
    <t>Trạm Y tế xã Nghĩa Thương</t>
  </si>
  <si>
    <t>Trạm Y tế xã Nghĩa Hòa</t>
  </si>
  <si>
    <t>Thôn Lương Nông Bắc, xã Mỏ Cày, tỉnh Quảng Ngãi</t>
  </si>
  <si>
    <t>Trạm Y tế Đức Thạnh</t>
  </si>
  <si>
    <t>Trạm y tế  Đức Chánh</t>
  </si>
  <si>
    <t>Thôn 4, xã  Mỏ Cày, tỉnh Quảng Ngãi</t>
  </si>
  <si>
    <t>Trạm Y tế Đức Minh</t>
  </si>
  <si>
    <t>Thôn Minh Tân Nam, xã Mỏ Cày, tỉnh Quảng Ngãi</t>
  </si>
  <si>
    <t>Trạm y tế Đức Phú</t>
  </si>
  <si>
    <t>Thôn Phước Thuận, xã Mộ Đức, tỉnh Quảng Ngãi</t>
  </si>
  <si>
    <t>Trạm y tế Đức Tân</t>
  </si>
  <si>
    <t>Thôn 4, xã Mộ Đức, tỉnh Quảng Ngãi</t>
  </si>
  <si>
    <t>Trạm y tế Đức Hòa</t>
  </si>
  <si>
    <t>Thôn Phước Mỹ, xã Mộ Đức, tỉnh Quảng Ngãi</t>
  </si>
  <si>
    <t>Trạm y tế  Mộ Đức</t>
  </si>
  <si>
    <t>TDP2, xã Mộ Đức, tỉnh Quảng Ngãi</t>
  </si>
  <si>
    <t>Trạm Y tế Đức Hiệp</t>
  </si>
  <si>
    <t>Thôn Phước Sơn, xã Long Phụng, tỉnh Quảng Ngãi</t>
  </si>
  <si>
    <t>Trạm y tế Đức Nhuận</t>
  </si>
  <si>
    <t>Thôn 4, Xã Long Phụng, tỉnh Quảng Ngãi</t>
  </si>
  <si>
    <t>Trạm y tế Thắng Lợi</t>
  </si>
  <si>
    <t>Thôn Mỹ Khánh,  Xã Long Phụng, tỉnh Quảng Ngãi</t>
  </si>
  <si>
    <t>Trạm Y tế Đức Lân</t>
  </si>
  <si>
    <t>Thôn Thạch Trụ Tây, Xã Lân Phong, Tỉnh Quảng Ngãi</t>
  </si>
  <si>
    <t>Trạm y tế Đức Phong</t>
  </si>
  <si>
    <t>Thôn Văn Hà, xã Lân Phong, tỉnh Quảng Ngãi</t>
  </si>
  <si>
    <t>TRUNG TÂM Y TẾ SƠN TỊNH</t>
  </si>
  <si>
    <t>TRUNG TÂM Y TẾ TRÀ BỒNG</t>
  </si>
  <si>
    <t xml:space="preserve">Trạm  Y tế Trà Bình </t>
  </si>
  <si>
    <t>Đất: QSD đất số: BO 000303 ngày 31/02/2001</t>
  </si>
  <si>
    <t>xã Đông Trà Bồng - Quảng Ngãi</t>
  </si>
  <si>
    <t xml:space="preserve">đang sử dụng </t>
  </si>
  <si>
    <t>Nhà làm việc Trạm Y tế Trà Bình</t>
  </si>
  <si>
    <t>Nhà cấp IV</t>
  </si>
  <si>
    <t>Trạm y tế Trà Phú</t>
  </si>
  <si>
    <t>Đất: QSD đất số: BO 507208 ngày 09/08/2013</t>
  </si>
  <si>
    <t>Nhà làm việc Trạm Y tế Trà Phú</t>
  </si>
  <si>
    <t>Trạm y tế Trà Giang</t>
  </si>
  <si>
    <t>Đất: QSD đất số: BE 059683 ngày 03/10/2011</t>
  </si>
  <si>
    <t>Nhà làm việc Trạm Y tế Trà Giang</t>
  </si>
  <si>
    <t>Trạm  Y tế Trà Xinh</t>
  </si>
  <si>
    <t xml:space="preserve">Đất: </t>
  </si>
  <si>
    <t>Xã Tây Trà - Quảng Ngãi</t>
  </si>
  <si>
    <t>Nhà làm việc Trạm Y tế Trà Xinh</t>
  </si>
  <si>
    <t>Trạm y tế Trà Phong</t>
  </si>
  <si>
    <t>Nhà làm việc Trạm Y tế Trà Phong</t>
  </si>
  <si>
    <t>Phòng lưu trữ, nhà xe Trà Phong</t>
  </si>
  <si>
    <t>Trạm y tế Sơn Trà</t>
  </si>
  <si>
    <t>Nhà làm việc Trạm Y tế Sơn Trà</t>
  </si>
  <si>
    <t>Nhà làm việc Trạm Y tế Trà Quân</t>
  </si>
  <si>
    <t>Trạm  Y tế Trà Tân</t>
  </si>
  <si>
    <t>Xã Cà Đam - Quảng Ngãi</t>
  </si>
  <si>
    <t>Nhà làm việc Trạm Y tế Trà Tân</t>
  </si>
  <si>
    <t>Trạm y tế Trà Bùi</t>
  </si>
  <si>
    <t>Đất: QSD đất số BO507013 ngày 13/06/2013</t>
  </si>
  <si>
    <t>Nhà làm việc Trạm Y tế Trà Bùi</t>
  </si>
  <si>
    <t>Trạm  Y tế Trà Tây</t>
  </si>
  <si>
    <t>Xã Tây Trà Bồng - Quảng Ngãi</t>
  </si>
  <si>
    <t>Nhà làm việc Trạm Y tế Trà Tây</t>
  </si>
  <si>
    <t>Trạm y tế Hương Trà</t>
  </si>
  <si>
    <t>Nhà làm việc Trạm Y tế Hương Trà</t>
  </si>
  <si>
    <t>Nhà làm việc Trạm Y tế Trà Nham</t>
  </si>
  <si>
    <t>Trạm  Y tế Trà Lâm</t>
  </si>
  <si>
    <t>Đất: QSD đất số: BE 059390 ngày 18/08/2011</t>
  </si>
  <si>
    <t>Nhà làm việc Trạm Y tế Trà Lâm</t>
  </si>
  <si>
    <t>Trạm y tế Trà Hiệp</t>
  </si>
  <si>
    <t>Đất: QSD đất số CY 095955 ngày 19/01/2021</t>
  </si>
  <si>
    <t>Nhà làm việc Trạm Y tế Trà Hiệp</t>
  </si>
  <si>
    <t>Trạm y tế Trà Thanh</t>
  </si>
  <si>
    <t>Nhà làm việc Trạm Y tế Trà Thanh</t>
  </si>
  <si>
    <t>Trạm  Y tế Trà Xuân</t>
  </si>
  <si>
    <t>Đất: QSD đất số: BE 059391 ngày 24/03/2011)</t>
  </si>
  <si>
    <t>Xã Trà Bồng - Quảng Ngãi</t>
  </si>
  <si>
    <t>Nhà làm việc Trạm Y tế Trà Xuân</t>
  </si>
  <si>
    <t>Trạm y tế Trà Sơn</t>
  </si>
  <si>
    <t>Nhà làm việc Trạm Y tế Trà Sơn</t>
  </si>
  <si>
    <t>Trạm y tế Trà Thủy</t>
  </si>
  <si>
    <t>Nhà làm việc Trạm Y tế Trà Thủy</t>
  </si>
  <si>
    <t>Trạm Y tế xã Trà Bình</t>
  </si>
  <si>
    <t xml:space="preserve"> Bộ máy vi tính</t>
  </si>
  <si>
    <t>Máy điều hòa  Mishubichi</t>
  </si>
  <si>
    <t>Tủ bảo quản vắcxin</t>
  </si>
  <si>
    <t>Tủ sấy 32L</t>
  </si>
  <si>
    <t>Trạm Y tế xã Trà Phú</t>
  </si>
  <si>
    <t xml:space="preserve"> Điều hòa Daikin  25AXV1</t>
  </si>
  <si>
    <t>Máy siêu âm đen trắng 2 đầu dò</t>
  </si>
  <si>
    <t>Doppler tim thai</t>
  </si>
  <si>
    <t>Máy siêu âm đen trắng 1 đầu dò</t>
  </si>
  <si>
    <t>Tủ bảo quản văxin</t>
  </si>
  <si>
    <t>Trạm Y tế xã Trà Giang</t>
  </si>
  <si>
    <t>Trạm Y tế xã Trà Phong</t>
  </si>
  <si>
    <t>Máy khí dung trà phong</t>
  </si>
  <si>
    <t>Trạm Y tế xã Trà Xinh</t>
  </si>
  <si>
    <t xml:space="preserve"> Làm vườn thuốc nam</t>
  </si>
  <si>
    <t>Bộ máy tính để bàn loại I</t>
  </si>
  <si>
    <t>Máy điều hòa nhiệt độ</t>
  </si>
  <si>
    <t>Máy điện tim trà xinh</t>
  </si>
  <si>
    <t>Máy khí dung trà xinh</t>
  </si>
  <si>
    <t>Tủ bảo quản Vắcxin</t>
  </si>
  <si>
    <t>Trạm Y tế xã Sơn Trà</t>
  </si>
  <si>
    <t xml:space="preserve"> Mái hiên Trạm, lò đót rác</t>
  </si>
  <si>
    <t>Bộ máy vi tính để bàn</t>
  </si>
  <si>
    <t>Tivi Panasonic 43" D410</t>
  </si>
  <si>
    <t>Máy Dopplter tim thai</t>
  </si>
  <si>
    <t>Trạm Y tế xã Trà Tân</t>
  </si>
  <si>
    <t>Trạm Y tế xã Trà Bùi</t>
  </si>
  <si>
    <t xml:space="preserve"> Vườn thuốc nam </t>
  </si>
  <si>
    <t>01/0/3/2024</t>
  </si>
  <si>
    <t>Trạm Y tế xã Hương Trà</t>
  </si>
  <si>
    <t>Máy khí dung trà nham (cũ)</t>
  </si>
  <si>
    <t>Máy siêu âm trà nham (cũ)</t>
  </si>
  <si>
    <t>Máy điện tim trà nham ( cũ)</t>
  </si>
  <si>
    <t>Máy điện tim trà lãnh( cũ)</t>
  </si>
  <si>
    <t>Trạm Y tế xã Trà Tây</t>
  </si>
  <si>
    <t>Tivi Panasonic 43in D410</t>
  </si>
  <si>
    <t>Máy điện tim trà trung (cũ)</t>
  </si>
  <si>
    <t>Máy hủy bơm kim tiêm</t>
  </si>
  <si>
    <t>Trạm Y tế xã Trà Hiệp</t>
  </si>
  <si>
    <t>Trạm Y tế xã Trà Lâm</t>
  </si>
  <si>
    <t>Trạm Y tế xã Trà Thanh</t>
  </si>
  <si>
    <t>Máy điện tim Trà Thanh</t>
  </si>
  <si>
    <t>Trạm Y tế xã Trà Xuân</t>
  </si>
  <si>
    <t xml:space="preserve"> Mái che mặt trước Trạm y tế Trà xuân</t>
  </si>
  <si>
    <t>Máy điều hòa  Daikin Invartor 2HP</t>
  </si>
  <si>
    <t>Máy Doppler tim thai cầm tay</t>
  </si>
  <si>
    <t>Máy siêu âm đen trắng 2 đàu dò</t>
  </si>
  <si>
    <t xml:space="preserve"> Máy siêu âm và máy điện tim</t>
  </si>
  <si>
    <t>Tủ bảo quản Văxin</t>
  </si>
  <si>
    <t>Trạm Y tế xã Trà Sơn</t>
  </si>
  <si>
    <t>Trạm Y tế xã Trà Thủy</t>
  </si>
  <si>
    <t>TRUNG TÂM Y TẾ BÌNH SƠN</t>
  </si>
  <si>
    <t>Trạm Y tế Bình Minh</t>
  </si>
  <si>
    <t>Thôn Tân Phước, xã Bình Minh, tỉnh Quảng Ngãi.</t>
  </si>
  <si>
    <t>Nhà trên đất</t>
  </si>
  <si>
    <t>Nhà Trạm</t>
  </si>
  <si>
    <t>Dự án YTCS sc 2022-2023 đưa vào sử dụng 2024</t>
  </si>
  <si>
    <t xml:space="preserve"> Nhà trụ sở TYT xã Bình Minh (cũ)</t>
  </si>
  <si>
    <t>Sữa chữa các HM: lăn sơn toàn bộ nhà(1459m2); chống thấm sê nô(41,160m2) - Trạm y tế xã Bình Minh</t>
  </si>
  <si>
    <t>Trạm Y tế Bình An</t>
  </si>
  <si>
    <t>Thôn Tây Phước 2, xã Bình Minh, tỉnh Quảng Ngãi.</t>
  </si>
  <si>
    <t>Dự án YTCS sc 2021-2022 đưa vào sử dụng 2023</t>
  </si>
  <si>
    <t>Tường rào cổng ngõ, sân bô tông, nhà bếp Bình An</t>
  </si>
  <si>
    <t>Trạm Y tế Bình Khương</t>
  </si>
  <si>
    <t xml:space="preserve"> Thôn Thanh Trà, xã Bình Minh, tỉnh Quảng Ngãi.</t>
  </si>
  <si>
    <t>Tường rào, cổng ngõ, nhà xe, lò đốt rác Bình Khương</t>
  </si>
  <si>
    <t>Trạm Y tế Bình Chương</t>
  </si>
  <si>
    <t>Thôn An Điềm 2, xã Bình Chương, tỉnh Quảng Ngãi.</t>
  </si>
  <si>
    <t>Chưa có GCN quyền sử dụng đất</t>
  </si>
  <si>
    <t xml:space="preserve"> Nhà tránh lũ, phòng tiêm chủng B Chương</t>
  </si>
  <si>
    <t>Nhà bếp</t>
  </si>
  <si>
    <t>1- Sữa chữa các HM: lăn sơn toàn bộ nhà(775,315m2); đóng trần nhà VS(5,359m2); sơn lại cửa(52,020m2)- Trạm y tế xã Bình Chương</t>
  </si>
  <si>
    <t>Thi công mái tôn trạm xã Bình Chương</t>
  </si>
  <si>
    <t>Trạm Y tế Bình Mỹ</t>
  </si>
  <si>
    <t>Thôn Phước Tích, xã Bình Chương, tỉnh Quảng Ngãi.</t>
  </si>
  <si>
    <t>Nhà làm việc Trạm YT</t>
  </si>
  <si>
    <t>Nhà bếp trạm Bình Mỹ</t>
  </si>
  <si>
    <t>Mái hiên tiêm chủng Bình Mỹ</t>
  </si>
  <si>
    <t>Trạm Y tế Bình Thạnh</t>
  </si>
  <si>
    <t>Thôn Vĩnh An, xã Bình Sơn, tỉnh Quảng Ngãi.</t>
  </si>
  <si>
    <t>Trụ sở UBND xã Bình Thạnh (cũ)</t>
  </si>
  <si>
    <t>Chống dột, quét sơn phòng TCMR Bình Thạnh</t>
  </si>
  <si>
    <t>Trạm Y tế Bình Chánh</t>
  </si>
  <si>
    <t>Thôn Bình An Nội, Xã Bình Sơn, Tỉnh Quảng Ngãi</t>
  </si>
  <si>
    <t xml:space="preserve">
450</t>
  </si>
  <si>
    <t>1- Sửa chữa, cải tạo khối nhà khám và điều trị 2 tầng Trạm Y tế xã Bình Chánh-các HM: nhà khám(59,85m2);nhà 2 tầng(230,042m2); cửa(21m2); lăn sơn(1.170,075m2), nhà tiêm chủng</t>
  </si>
  <si>
    <t>Trạm Y tế Bình Dương</t>
  </si>
  <si>
    <t>Thôn Mỹ Huệ 3, xã Bình Sơn, tỉnh Quảng Ngãi,</t>
  </si>
  <si>
    <t>1- Sửa chữa, cải tạo khối nhà khám và điều trị 2 tầng Trạm Y tế xã Bình Dương - các HM: lát nền(186,01m2); ốp tường(116,48m2), chống thấm sê nô(43,77m2)</t>
  </si>
  <si>
    <t>2018, 2020</t>
  </si>
  <si>
    <t>2- Sửa chữa TYT Bình Dương; 
HM: Sửa chữa, thay tole, đóng trần,  sửa hệ thống điện khối nhà khám và điều trị (nguồn Hỗ trợ)</t>
  </si>
  <si>
    <t>Trạm Y tế Bình Nguyên</t>
  </si>
  <si>
    <t>Thôn Nam Bình 2, xã Bình Sơn, tỉnh Quảng Ngãi</t>
  </si>
  <si>
    <t>Nhà ăn Trạm Bình Nguyên</t>
  </si>
  <si>
    <t>746- Sữa chữa các HM: lát gạch nền(80,955m2); trán bê tông sân(30m2) - Trạm y tế xã Bình Nguyên</t>
  </si>
  <si>
    <t>Trạm Y tế Bình Trung</t>
  </si>
  <si>
    <t>Thôn Đông Thuận, xã Bình Sơn, Tỉnh Quảng Ngãi</t>
  </si>
  <si>
    <t>738- Sửa chữa các HM: Nhà bếp (14m2); sân bê tông (200m2); mái hiên (30m2) - Bình Trung</t>
  </si>
  <si>
    <t>Tường rào, cổng ngõ trạm Bình Trung</t>
  </si>
  <si>
    <t>Mái hiên Bình Trung</t>
  </si>
  <si>
    <t>Nâng cấp sửa chữa vườn thuốc nam Bình Trung</t>
  </si>
  <si>
    <t>Mái che tôn, khung sắt Bình Trung</t>
  </si>
  <si>
    <t>Trạm Y tế Châu Ổ</t>
  </si>
  <si>
    <t>Số 32/1 Huỳnh Tấu, thôn 1, xã Bình Sơn, tỉnh Quảng Ngãi.</t>
  </si>
  <si>
    <t>Sửa chữa Trạm y tế TT Châu Ổ</t>
  </si>
  <si>
    <t>Mái hiên tiêm chủng</t>
  </si>
  <si>
    <t>Trạm Y tế Bình Long</t>
  </si>
  <si>
    <t xml:space="preserve">Thôn Long Hội, xã Bình Sơn, tỉnh Quảng Ngãi </t>
  </si>
  <si>
    <t>Sữa chữa các HM: lăn sơn toàn bộ nhà(1528m2); chống thấm sê nô(77,415m2) - Trạm y tế xã Bình Long</t>
  </si>
  <si>
    <t>Mái hiên tiêm chủng Bình Long</t>
  </si>
  <si>
    <t>Thi công mái tôn trạm Bình Long</t>
  </si>
  <si>
    <t>Trạm Y tế Bình Thuận</t>
  </si>
  <si>
    <t>Thôn tuyết Diêm 3, xã Vạn Tường, tỉnh Quảng Ngãi</t>
  </si>
  <si>
    <t>Trạm Y tế Bình Đông</t>
  </si>
  <si>
    <t>Thôn Tân Hy 2, xã Vạn Tường, tỉnh ,Quảng Ngãi.</t>
  </si>
  <si>
    <t xml:space="preserve"> S/chữa mái và sê nô, cửa nhôm, hệ thống điện TYT Bình Đông</t>
  </si>
  <si>
    <t>Trạm Y tế Bình Trị</t>
  </si>
  <si>
    <t>Thôn An Lộc Nam, xã Vạn Tường, tỉnh Quảng Ngãi.</t>
  </si>
  <si>
    <t>Trạm Y tế Bình Hải</t>
  </si>
  <si>
    <t>Thôn Vạn Tường, xã Vạn Tường, tỉnh Quảng Ngãi.</t>
  </si>
  <si>
    <t>Nâng cấp sửa chữa nhà để xe + lo đốt rác thải Bình Hải</t>
  </si>
  <si>
    <t xml:space="preserve">Tường rào Bình Hải </t>
  </si>
  <si>
    <t>Mái tôn trạm Bình hải</t>
  </si>
  <si>
    <t>Trạm Y tế Bình Hòa</t>
  </si>
  <si>
    <t>Thôn 5, xã Vạn Tường, tỉnh, Quảng Ngãi</t>
  </si>
  <si>
    <t xml:space="preserve"> Sửa chữa các HM: Nhà bếp (21m2); tường rào phía trước (70m); đóng la phông nhà tiêm chủng (40m2); nhà vệ sinh (10m2) - Bình Hòa</t>
  </si>
  <si>
    <t>Phòng tiêm chủng Bình Hoà</t>
  </si>
  <si>
    <t>Mái hiên tiêm chủng Bình Hoà</t>
  </si>
  <si>
    <t>Trạm Y tế Bình Phước</t>
  </si>
  <si>
    <t>Thôn Phú Long 2, xã Vạn Tường, tỉnh Quảng Ngãi</t>
  </si>
  <si>
    <t>1- Sửa chữa TYT Bình Phước; 
HM: sửa chữa nhà làm việc, cải tạo vườn thuốc nam, nâng cấp sân đổ bê tông đường ra lò đốt rác và làm nhà để xe cho nhân viên</t>
  </si>
  <si>
    <t>Tường rào, cổng ngõ, đường đi nội bộ Bình Phước</t>
  </si>
  <si>
    <t>Mái hiên tiêm chủng Bình Phước</t>
  </si>
  <si>
    <t>Mái tôn trạm (Bình minh chuyển xuống)</t>
  </si>
  <si>
    <t>Trạm Y tế Bình Hiệp</t>
  </si>
  <si>
    <t>Thôn Xuân Yên Đông, xã Đông Sơn, tỉnh Quảng Ngãi</t>
  </si>
  <si>
    <t>Trạm Y tế Bình Thanh</t>
  </si>
  <si>
    <t>Thôn Phước Hoà, xã Đông Sơn, tỉnh Quảng Ngãi.</t>
  </si>
  <si>
    <t>Nhà Bếp ăn</t>
  </si>
  <si>
    <t>Nâng cấp sửa chữa tường rào+ bê tông sân đường Bình Thanh</t>
  </si>
  <si>
    <t>Mái hiên Bình Thanh</t>
  </si>
  <si>
    <t>Trạm Y tế Bình Tân Phú (Trạm mới)</t>
  </si>
  <si>
    <t>Chưa có 
GCN quyền sử dụng đất và hồ sơ về nhà, đất (Công trình do UBND xã Bình Tân Phú cũ làm chủ đầu tư; đưa vào sử dụng ngày 27/5/2025)</t>
  </si>
  <si>
    <t>Thôn Liêm Quang,xã Đông Sơn, tỉnh Quảng Ngãi.</t>
  </si>
  <si>
    <t>Trạm Y tế Bình Tân Phú (Bình Tân cũ)</t>
  </si>
  <si>
    <t>Thôn Nhơn Hòa 1, xã , Đông Sơn, tỉnh Quảng Ngãi</t>
  </si>
  <si>
    <t>Bỏ không
 (không còn nhu cầu sử dụng)</t>
  </si>
  <si>
    <t>Sửa chữa chống thấm sê nô(223,700m2); thay tôn(24m2), sơn trần tầng 2 nhà khám và điều trị(265,640m2); sửa nhà để xe(29,4m2)-  Trạm Y tế xã Bình Tân</t>
  </si>
  <si>
    <t>Sửa chữa Trạm y tế Bình Tân Phú</t>
  </si>
  <si>
    <t>Lò đốt rác Bình Tân cũ</t>
  </si>
  <si>
    <t xml:space="preserve">Tường rào Bình Tân Phú </t>
  </si>
  <si>
    <t>Trạm Y tế Bình Tân Phú (Bình Phú cũ)</t>
  </si>
  <si>
    <t xml:space="preserve"> Thôn Phú Nhiêu, xã Đông Sơn, tỉnh Quảng Ngãi</t>
  </si>
  <si>
    <t>460,5</t>
  </si>
  <si>
    <t>Sửa chữa các HM:quét vô và lăn sơn(564m2), thay mái tôn (104m2) -Trạm Y tế xã Bình Phú</t>
  </si>
  <si>
    <t>Sửa chữa nhà để xe; lò đốt rác thải  Bình Tân Phú</t>
  </si>
  <si>
    <t>Trạm Y tế Bình Châu</t>
  </si>
  <si>
    <t>Thôn Tân Đức, xã Đông Sơn, tỉnh Quảng Ngãi.</t>
  </si>
  <si>
    <t>Nhà làm việc, chống dột, sửa nền quét vôi Bình Châu</t>
  </si>
  <si>
    <t>Phòng tiêm chủng Bình Châu</t>
  </si>
  <si>
    <t>Vườn thuốc nam + mái hiên Bình Châu</t>
  </si>
  <si>
    <t>Trạm Y tế Tịnh Hòa</t>
  </si>
  <si>
    <t>Thôn Hoà Thuận, xã Đông Sơn, tỉnh Quảng Ngãi.</t>
  </si>
  <si>
    <t>2021-2022</t>
  </si>
  <si>
    <t>Sửa  chửa tường rào cổng ngõ, nhà ăn, nhà bếp, sân .... TYT Tịnh Hòa</t>
  </si>
  <si>
    <t>Làm mái hiên + điện TYT Tịnh Hòa</t>
  </si>
  <si>
    <t>Sửa chữa mái hiên TYT Tịnh Hòa năm 2024</t>
  </si>
  <si>
    <t>TRUNG TÂM Y TẾ MINH LONG</t>
  </si>
  <si>
    <t>Trạm y tế  Bình Minh</t>
  </si>
  <si>
    <t xml:space="preserve">Máy điện tim 3 kênh </t>
  </si>
  <si>
    <t>Máy siêu âm trắng đen Bình Minh</t>
  </si>
  <si>
    <t>Trạm y tế  Bình An</t>
  </si>
  <si>
    <t>Máy điện tim 3 kênh PROGETTI  Bình An</t>
  </si>
  <si>
    <t>Máy điện tim 3 kênh ( B An)</t>
  </si>
  <si>
    <t>Trạm y tế  Bình Khương</t>
  </si>
  <si>
    <t>Máy siêu âm trắng đen ALOKA + máy 
in nhiệt SONY</t>
  </si>
  <si>
    <t>Trạm y tế xã Bình Chương</t>
  </si>
  <si>
    <t>Máy siêu âm Bình Chương</t>
  </si>
  <si>
    <t>Máy điện tim 3 kênh Bình Chương</t>
  </si>
  <si>
    <t>Trạm y tế xã Bình Mỹ</t>
  </si>
  <si>
    <t>Máy siêu âm trăng đen hai đầu dò (Bình Mỹ)</t>
  </si>
  <si>
    <t>Máy điện tim 3 kênh Bình Mỹ</t>
  </si>
  <si>
    <t>Trạm y tế Bình Thạnh</t>
  </si>
  <si>
    <t xml:space="preserve">Máy tính FPT TS422SN </t>
  </si>
  <si>
    <t>Trạm y tế Bình Chánh</t>
  </si>
  <si>
    <t xml:space="preserve">Máy điện tim Bình Chánh </t>
  </si>
  <si>
    <t>Máy điện tim 3 kênh PROGETTI</t>
  </si>
  <si>
    <t>Trạm y tế  Bình Dương</t>
  </si>
  <si>
    <t>Trạm y tế Bình Nguyên</t>
  </si>
  <si>
    <t>Máy điện tim 3 kênh(BNguyên)</t>
  </si>
  <si>
    <t>Máy siêu âm trắng đen Bình Nguyên</t>
  </si>
  <si>
    <t>Máy vi tính ( B Nguyên)</t>
  </si>
  <si>
    <t>Trạm y tế Bình Trung</t>
  </si>
  <si>
    <t>Panasonic CU/CS-RU12AKH-8</t>
  </si>
  <si>
    <t>Trạm y tế  Châu Ổ</t>
  </si>
  <si>
    <t>Trạm y tế Bình Long</t>
  </si>
  <si>
    <t>Trạm y tế xã Bình Thuận</t>
  </si>
  <si>
    <t xml:space="preserve"> Máy điện tim 3 kênh ( BThuận)</t>
  </si>
  <si>
    <t>Trạm y tế xã Bình Đông</t>
  </si>
  <si>
    <t>Trạm y tế xã Bình Trị</t>
  </si>
  <si>
    <t>Trạm y tế xã Bình Hải</t>
  </si>
  <si>
    <t>Máy điện tim 3 kênh Bình Hải</t>
  </si>
  <si>
    <t xml:space="preserve">Máy siêu âm </t>
  </si>
  <si>
    <t>Trạm y tế xã Bình Hòa</t>
  </si>
  <si>
    <t>Máy siêu âm Bình Hòa</t>
  </si>
  <si>
    <t>Trạm y tế xã Bình Phước</t>
  </si>
  <si>
    <t>Máy điện tim 3 kênh Bình Phước</t>
  </si>
  <si>
    <t>Trạm y tế Bình Hiệp</t>
  </si>
  <si>
    <t>Máy điện tim Bình Hiệp</t>
  </si>
  <si>
    <t>Trạm y tế Bình Thanh</t>
  </si>
  <si>
    <t>Máy điện tim 3 kênh (Châu Ổ chuyển B.Thanh)</t>
  </si>
  <si>
    <t>Trạm y tế  Bình Tân Phú</t>
  </si>
  <si>
    <t xml:space="preserve">Máy siêu âm trắng đen 1 đầu dò </t>
  </si>
  <si>
    <t>Trạm y tế Bình Châu</t>
  </si>
  <si>
    <t>Máy điện tim 3 kênh ( B Châu)</t>
  </si>
  <si>
    <t>Máy siêu âm trắng đen 2 đầu dò+máy in</t>
  </si>
  <si>
    <t>Máy siêu âm trắng đen 1 đầu dò Prosound2</t>
  </si>
  <si>
    <t>Bàn họp giao giao ban +10 ghế</t>
  </si>
  <si>
    <t>Bộ truyền thông (Tivi LG, loa kéo Nanomax 
KN 8-3, bộ âm thanh)</t>
  </si>
  <si>
    <t>Indonesia/
Việt Nam</t>
  </si>
  <si>
    <t>Trạm y tế Long Môn</t>
  </si>
  <si>
    <t>Thôn Làng Trê,
xã Minh Long, tỉnh Quảng Ngãi</t>
  </si>
  <si>
    <t>chưa có giấy chứng nhận QSD đất</t>
  </si>
  <si>
    <t>Làm trụ sở làm việc</t>
  </si>
  <si>
    <t xml:space="preserve"> Trạm y tế Thanh An</t>
  </si>
  <si>
    <t>Thôn Làng Đố, xã Minh Long, tỉnh Quảng Ngãi</t>
  </si>
  <si>
    <t>giấy chứng nhận số BR 089407, ngày 25/8/2014</t>
  </si>
  <si>
    <t>Trạm y tế Long Hiệp</t>
  </si>
  <si>
    <t>Thôn 3, xã Minh Long, tỉnh Quảng Ngãi</t>
  </si>
  <si>
    <t>giấy chứng nhận số BR 047977, ngày 25/11/2014</t>
  </si>
  <si>
    <t>Trạm y tế Long Mai</t>
  </si>
  <si>
    <t>Thôn Mai Lãnh Hạ, xã Sơn Mai, tỉnh Quảng Ngãi</t>
  </si>
  <si>
    <t>Trạm y tế Long Sơn</t>
  </si>
  <si>
    <t>Thôn Lạc Sơn, xã Sơn Mai, tỉnh Quảng Ngãi</t>
  </si>
  <si>
    <t>giấy chứng nhận
 số BR 089406, ngày 22/9/2014</t>
  </si>
  <si>
    <t>TRUNG TÂM Y TẾ NGHĨA HÀNH</t>
  </si>
  <si>
    <t>1.1 Máy vi tính để bàn</t>
  </si>
  <si>
    <t> 60101-4903050</t>
  </si>
  <si>
    <t> TQ</t>
  </si>
  <si>
    <t>2023 </t>
  </si>
  <si>
    <t> 21/12/2023</t>
  </si>
  <si>
    <t> X</t>
  </si>
  <si>
    <t>1 bộ máy tính để bàn</t>
  </si>
  <si>
    <t>Máy điều hòa khoa ( BQL d.an cấp)</t>
  </si>
  <si>
    <t>Panasonic</t>
  </si>
  <si>
    <t>Malaisia</t>
  </si>
  <si>
    <t>Nagakawa</t>
  </si>
  <si>
    <t xml:space="preserve">    TQ</t>
  </si>
  <si>
    <t>LG55UR</t>
  </si>
  <si>
    <t>In Đônê xi a</t>
  </si>
  <si>
    <t>VN</t>
  </si>
  <si>
    <t>60302-5847929</t>
  </si>
  <si>
    <t> 60101-4902975</t>
  </si>
  <si>
    <t> 2023</t>
  </si>
  <si>
    <t> 21/122023</t>
  </si>
  <si>
    <t>1 bộ máy tính để bàn ( bql D.an cấp)</t>
  </si>
  <si>
    <t xml:space="preserve"> TQ</t>
  </si>
  <si>
    <t>60302-5487115</t>
  </si>
  <si>
    <t>Ti vi LG ( BQL D.an cấp)</t>
  </si>
  <si>
    <r>
      <t xml:space="preserve">Ti vi LG </t>
    </r>
    <r>
      <rPr>
        <sz val="9"/>
        <color rgb="FF000000"/>
        <rFont val="Times New Roman"/>
        <family val="1"/>
      </rPr>
      <t>( BQL D.an cấp)</t>
    </r>
  </si>
  <si>
    <t>Trạm Y tế Chợ Chùa</t>
  </si>
  <si>
    <t>120 Phạm Văn Đồng - xã Nghĩa Hành,tỉnh Quảng Ngãi</t>
  </si>
  <si>
    <t>1787,4</t>
  </si>
  <si>
    <t>Nhà làm việc trạm y tế Chợ Chùa</t>
  </si>
  <si>
    <t>Cơ sở hoạt động sự nghiệp</t>
  </si>
  <si>
    <t>Trạm Y tế Hành Thuận</t>
  </si>
  <si>
    <t>Thôn Đại An Tây, xã Nghĩa Hành,tỉnh Quảng Ngãi</t>
  </si>
  <si>
    <t>Nhà làm việc trạm y tế Hành Thuận</t>
  </si>
  <si>
    <t>Tường rào, cổng ngõ sân bê tông Trạm Hành Thuận</t>
  </si>
  <si>
    <t>Khu để xe trạm Hành Thuận</t>
  </si>
  <si>
    <t>Khu vệ sinh trạm Hành Thuận</t>
  </si>
  <si>
    <t>Trạm Y tế Hành Trung</t>
  </si>
  <si>
    <t>Thôn Hiệp Phổ Tây, xã Nghĩa Hành,tỉnh Quảng Ngãi</t>
  </si>
  <si>
    <t>Nhà Trạm Y tế  Hành Trung</t>
  </si>
  <si>
    <t>Trạm Y tế Hành Minh</t>
  </si>
  <si>
    <t>Thôn Tình Phú Nam, xã Phước Giang, tỉnh Quảng Ngãi</t>
  </si>
  <si>
    <t>1071,4</t>
  </si>
  <si>
    <t>Nhà làm việc trạm y tế  Hành Minh</t>
  </si>
  <si>
    <t>Nhà bếp trạm Hành Minh</t>
  </si>
  <si>
    <t>Khu để xe trạm Hành Minh</t>
  </si>
  <si>
    <t>Trạm Y tế Hành Nhân</t>
  </si>
  <si>
    <t>Thôn Tân Lập, xã Phước Giang, tỉnh Quảng Ngãi</t>
  </si>
  <si>
    <t>Nhà làm việc trạm y tế  Hành Nhân</t>
  </si>
  <si>
    <t>Nhà ăn trạm Hành Nhân</t>
  </si>
  <si>
    <t>Hệ thống tường rào cổng ngõ Hành Nhân</t>
  </si>
  <si>
    <t>Khu để xe trạm Hành Nhân</t>
  </si>
  <si>
    <t>Trạm Y tế Hành Dũng</t>
  </si>
  <si>
    <t>Thôn An Phước, xã Phước Giang, tỉnh Quảng Ngãi</t>
  </si>
  <si>
    <t>Nhà làm việc trạm y tế Hành Dũng</t>
  </si>
  <si>
    <t>Trạm Y tế Hành Đức</t>
  </si>
  <si>
    <t>Thôn Xuân Vinh, xã Đình Cương, tỉnh Quảng Ngãi</t>
  </si>
  <si>
    <t>Nhà làm việc trạm y tế Hành Đức</t>
  </si>
  <si>
    <t>Nhà bếp trạm Hành Đức</t>
  </si>
  <si>
    <t>Hệ thống tường rào cổng ngõ Hành Đức</t>
  </si>
  <si>
    <t>Khu để xe trạm Hành Đức</t>
  </si>
  <si>
    <t>Trạm Y tế Hành Phước</t>
  </si>
  <si>
    <t>Thôn Hòa Vinh, xã Đình Cương, tỉnh Quảng Ngãi</t>
  </si>
  <si>
    <t>Nhà làm việc trạm y tế  Hành Phước</t>
  </si>
  <si>
    <t>Đài nước trạm y tế Hành Phước</t>
  </si>
  <si>
    <t>Vườn thuốc Nam trạm y tế Hành Phước</t>
  </si>
  <si>
    <t>Trạm Y tế Hành Thịnh</t>
  </si>
  <si>
    <t>Thôn Mỹ Hưng, xã Đình Cương, tỉnh Quảng Ngãi</t>
  </si>
  <si>
    <t>Nhà làm việc trạm y tế  Hành Thịnh ( cũ)</t>
  </si>
  <si>
    <t xml:space="preserve">Nhà làm việc trạm y tế  Hành Thịnh </t>
  </si>
  <si>
    <t>Nhà bếp trạm Hành Thịnh</t>
  </si>
  <si>
    <t>Tường rào, cổng ngõ trạm Hành Thịnh</t>
  </si>
  <si>
    <t>Khu để xe trạm Hành Thịnh</t>
  </si>
  <si>
    <t>Vườn thuốc Nam trạm y tế Hành Thịnh</t>
  </si>
  <si>
    <t>Trạm Y tế Hành Thiện</t>
  </si>
  <si>
    <t>Thôn Bàn Thới, xã Thiện Tín, tỉnh Quảng Ngãi</t>
  </si>
  <si>
    <t>Nhà làm việc trạm y tế xã Hành Thiện</t>
  </si>
  <si>
    <t>Nhà Đông Y trạm Hành Thiện</t>
  </si>
  <si>
    <t>Nhà bếp, kho, vệ sinh trạm Hành Thiện</t>
  </si>
  <si>
    <t>Khu để xe trạm Hành Thiện</t>
  </si>
  <si>
    <t>Trạm Y tế Hành Tín Đông</t>
  </si>
  <si>
    <t>Thôn Đồng Giữa, xã Thiện Tín, tỉnh Quảng Ngãi</t>
  </si>
  <si>
    <t>Nhà làm việc trạm y tế  Hành Tín Đông</t>
  </si>
  <si>
    <t>Nhà bếp trạm Hành Tín Đông</t>
  </si>
  <si>
    <t>Khu để xe trạm Hành Tín Đông</t>
  </si>
  <si>
    <t>Trạm Y tế Hành Tín Tây</t>
  </si>
  <si>
    <t>Thôn Đồng Miếu, xã Thiện Tín, tỉnh Quảng Ngãi</t>
  </si>
  <si>
    <t>Đất Trạm Y tế Hành Tín Tây</t>
  </si>
  <si>
    <t>Đất UBND Hành Tín Tây ( cũ)</t>
  </si>
  <si>
    <t>Nhà làm việc trạm y tế  Hành Tín Tây</t>
  </si>
  <si>
    <t>Nhà bếp trạm Hành Tín Tây</t>
  </si>
  <si>
    <t>Trụ sở UBND  Hành Tín Tây (cũ)</t>
  </si>
  <si>
    <t>Nhận bàn giao năm 2024</t>
  </si>
  <si>
    <t xml:space="preserve">Trạm Y tế Chợ Chùa </t>
  </si>
  <si>
    <t xml:space="preserve">Máy tính để bàn </t>
  </si>
  <si>
    <t xml:space="preserve">Trạm Y tế Hành Thuận </t>
  </si>
  <si>
    <t>Máy điện tim 3 kênh(Trạm H Thuận)</t>
  </si>
  <si>
    <t>Máy siêu âm xách tay 1 đầu dò(Trạm H Thuận)</t>
  </si>
  <si>
    <t>Máy oxy khí trời ( Hành Thuận)</t>
  </si>
  <si>
    <t>Tủ bảo quản vacxin</t>
  </si>
  <si>
    <t xml:space="preserve">Trạm Y tế Hành Trung </t>
  </si>
  <si>
    <t>Máy điện tim 3 kênh(Trạm H Trung)</t>
  </si>
  <si>
    <t>Máy siêu âm xách tay 1 đầu dò(Trạm H Trung)</t>
  </si>
  <si>
    <t>Máy tạo oxy khí trời NuVO LITE(Trạm H Trung)</t>
  </si>
  <si>
    <t>Nội hấp khô tiệt trùng SA232</t>
  </si>
  <si>
    <t>Máy điều hòa nhiệt độ Panasonic</t>
  </si>
  <si>
    <t>Malaixia</t>
  </si>
  <si>
    <t xml:space="preserve">Trạm Y tế Hành Minh </t>
  </si>
  <si>
    <t xml:space="preserve">Trạm Y tế Hành Nhân </t>
  </si>
  <si>
    <t>Máy siêu âm xách tay 1 đầu dò(Trạm H Nhân)</t>
  </si>
  <si>
    <t>Máy oxy khí trời (Hành Nhân)</t>
  </si>
  <si>
    <t xml:space="preserve">Trạm Y tế Hành Dũng </t>
  </si>
  <si>
    <t>Máy điện tim 3 kênh(Trạm H Dũng)</t>
  </si>
  <si>
    <t>Kính hiển vi CX2</t>
  </si>
  <si>
    <t xml:space="preserve">Trạm Y tế Hành Đức </t>
  </si>
  <si>
    <t>Máy điện tim 3 kênh(Trạm H đức)</t>
  </si>
  <si>
    <t>Máy siêu âm xách tay 1 đầu dò(Trạm H đức)</t>
  </si>
  <si>
    <t>Máy oxy khí trời  ( Hành Đức)</t>
  </si>
  <si>
    <t>Máy vi tính trạm H Đức</t>
  </si>
  <si>
    <t>Máy điện tim 3 kênh(Trạm H Phước)</t>
  </si>
  <si>
    <t>Máy siêu âm xách tay 1 đầu dò(Trạm H Phước)</t>
  </si>
  <si>
    <t>Máy tạo oxy khí trời NuVO LITE(Trạm H Phước)</t>
  </si>
  <si>
    <t xml:space="preserve">Trạm Y tế Hành Thịnh </t>
  </si>
  <si>
    <t>Máy điện tim 3 kênh(Trạm H Thịnh)</t>
  </si>
  <si>
    <t>Máy in nhiệt trắng đen SONY(Trạm H Thịnh)</t>
  </si>
  <si>
    <t>Máy siêu âm xách tay 1 đầu dò(Trạm H Thịnh)</t>
  </si>
  <si>
    <t xml:space="preserve">Đầu dò Linear - Model: UST-5551 </t>
  </si>
  <si>
    <t>Máy tạo oxy khí trời NuVO LITE(Trạm H Thịnh)</t>
  </si>
  <si>
    <t xml:space="preserve">Trạm Y tế Hành Thịện </t>
  </si>
  <si>
    <t>Máy in nhiệt trắng đen SONY(Trạm H Thiện)</t>
  </si>
  <si>
    <t>Máy điện tim 3 kênh(Trạm H Thiện)</t>
  </si>
  <si>
    <t>Máy siêu âm xách tay 1 đầu dò(Trạm H Thiện)</t>
  </si>
  <si>
    <t xml:space="preserve">Máy tạo oxy khí trời </t>
  </si>
  <si>
    <t>Máy điện tim 3 kênh(Trạm H T Đông)</t>
  </si>
  <si>
    <t>Máy in nhiệt trắng đen SONY(Trạm H T Đông)</t>
  </si>
  <si>
    <t>Máy siêu âm xách tay 1 đầu dò(Trạm HT Đông )</t>
  </si>
  <si>
    <t>Máy tạo oxy khí trời NuVO LITE(Trạm H Đông)</t>
  </si>
  <si>
    <t>Kính hiển vi Primo star</t>
  </si>
  <si>
    <t>Máy vi tính trạm HT Đông</t>
  </si>
  <si>
    <t>Máy vi tính trạm H T Đông</t>
  </si>
  <si>
    <t>Máy điện tim 3 kênh(Trạm HT Tây)</t>
  </si>
  <si>
    <t>Máy siêu âm xách tay 1 đầu dò(Trạm H T Tây)</t>
  </si>
  <si>
    <t>Máy tạo oxy khí trời NuVO LITE(Trạm H Tây)</t>
  </si>
  <si>
    <t>Máy vi tính trạm HT Tây</t>
  </si>
  <si>
    <t>Trạm Y tế  Phổ Châu</t>
  </si>
  <si>
    <t>TDP Châu Me – Phường Sa Huỳnh- Tỉnh Quảng Ngãi.</t>
  </si>
  <si>
    <t xml:space="preserve">Trạm Y tế  PhổThạnh </t>
  </si>
  <si>
    <t xml:space="preserve">TDP Thạch Bi 2
 – Phường Sa Huỳnh 
- Tỉnh Quảng Ngãi. </t>
  </si>
  <si>
    <t>Trạm Y tế Phổ Khánh</t>
  </si>
  <si>
    <t>Thôn Trung Sơn 
– xã Khánh Cường
 - Tỉnh Quảng Ngãi</t>
  </si>
  <si>
    <t xml:space="preserve">Bệnh xá Đặng Thùy Trâm </t>
  </si>
  <si>
    <t>Thôn Nga Mân
– xã Khánh Cường
 - Tỉnh Quảng Ngãi</t>
  </si>
  <si>
    <t>Tổ dân phố 1
 – Phường Đức Phổ 
- Tỉnh Quảng Ngãi</t>
  </si>
  <si>
    <t>Trạm Y tế  Phổ Hòa</t>
  </si>
  <si>
    <t>TDP Hòa Thạnh
 – Phường Đức Phổ
- Tỉnh Quảng Ngãi</t>
  </si>
  <si>
    <t xml:space="preserve">Trạm Y tế  Phổ Vinh </t>
  </si>
  <si>
    <t>TDP Trung Lý
 – Phường Đức Phổ
 - Tỉnh Quảng Ngãi</t>
  </si>
  <si>
    <t>Trạm Y tế  Phổ Minh</t>
  </si>
  <si>
    <t>TDP Tân Tự
 – Phường Đức Phổ
 - Tỉnh Quảng Ngãi</t>
  </si>
  <si>
    <t>Trạm Y tế Phổ Ninh</t>
  </si>
  <si>
    <t>TDP Vĩnh Bình
 – Phường Đức Phổ
 - Tỉnh Quảng Ngãi</t>
  </si>
  <si>
    <t>Trạm Y tế  Phổ Văn</t>
  </si>
  <si>
    <t>TDP Đông Quang
 – Phường Trà Câu
 - Tỉnh Quảng Ngãi</t>
  </si>
  <si>
    <t>Trạm Y tế  Phổ Quang</t>
  </si>
  <si>
    <t>TDP Bàn An
 – Phường Trà Câu
 - Tỉnh Quảng Ngãi</t>
  </si>
  <si>
    <t>Trạm Y tế  Phổ Thuận</t>
  </si>
  <si>
    <t>TDP Vùng 4
 – Phường Trà Câu
 - Tỉnh Quảng Ngãi</t>
  </si>
  <si>
    <t>Trạm Y tế Phổ An</t>
  </si>
  <si>
    <t>TDP An Thạch
 – Phường Trà Câu
 - Tỉnh Quảng Ngãi</t>
  </si>
  <si>
    <t>Trạm Y tế  Phổ Nhơn</t>
  </si>
  <si>
    <t>Thôn An Lợi 
– xã Nguyễn Nghiêm
 - Tỉnh Quảng Ngãi</t>
  </si>
  <si>
    <t>Trạm Y tế  Phổ Phong</t>
  </si>
  <si>
    <t>Thôn Hùng Nghĩa
 – xã Nguyễn Nghiêm
- Tỉnh Quảng Ngãi</t>
  </si>
  <si>
    <t>Trạm Y tế  PhổThạnh</t>
  </si>
  <si>
    <t>Trạm Y tế Phổ khánh</t>
  </si>
  <si>
    <t>Bệnh xá Đặng Thùy Trâm  (nhà 1)</t>
  </si>
  <si>
    <t>Bệnh xá Đặng Thùy Trâm  (Nhà 2)</t>
  </si>
  <si>
    <t>Trạm Y tế  Nguyễn Nghiêm</t>
  </si>
  <si>
    <t>Trạm Y tế  Phổ Hòa (nhà 1)</t>
  </si>
  <si>
    <t>Trạm Y tế  Phổ Hòa (nhà 2)</t>
  </si>
  <si>
    <t>Trạm Y tế  Phổ Hòa (nhà 3)</t>
  </si>
  <si>
    <t xml:space="preserve">Trạm Y tế  Phổ Ninh </t>
  </si>
  <si>
    <t>Trạm Y tế  Phổ An( nhà 1)</t>
  </si>
  <si>
    <t>Trạm Y tế  Phổ An( nhà 2)</t>
  </si>
  <si>
    <t>Trạm Y tế  Phổ An( nhà 3)</t>
  </si>
  <si>
    <t>Tường rào Trạm Y tế  Phổ Khánh</t>
  </si>
  <si>
    <t>Tường rào Trạm Y tế  Phổ Ninh</t>
  </si>
  <si>
    <t>Tường rào Trạm Y tế  Phổ Minh</t>
  </si>
  <si>
    <t>Tường rào Trạm Y tế  Phổ Văn</t>
  </si>
  <si>
    <t>Lò đốt rác thải Y tế TYT  Phổ Hòa</t>
  </si>
  <si>
    <t>Lò đốt rác thải Y tế TYT  Phổ Minh</t>
  </si>
  <si>
    <t>Lò đốt rác thải Y tế TYT  Phổ Vinh</t>
  </si>
  <si>
    <t>Lò đốt rác thải Y tế TYT  Phổ Ninh</t>
  </si>
  <si>
    <t>Lò đốt rác thải Y tế TYT Phổ Văn</t>
  </si>
  <si>
    <t>Lò đốt rác thải Y tế TYT  Phổ Thuận</t>
  </si>
  <si>
    <t>Lò đốt rác thải Y tế TYT Phổ An</t>
  </si>
  <si>
    <t>Lò đốt rác thải Y tế TYT Phổ Nhơn</t>
  </si>
  <si>
    <t>Lò đốt rác thải Y tế TYT  Phổ Phong</t>
  </si>
  <si>
    <t>Nhà xe Bệnh xá Đặng Thùy Trâm</t>
  </si>
  <si>
    <t>Mái hiên</t>
  </si>
  <si>
    <t>Phòng khám Đa khoa KV Tịnh Bắc</t>
  </si>
  <si>
    <t>Xã Ba Gia, Quảng Ngãi</t>
  </si>
  <si>
    <t>Trạm Y tế Tịnh Giang</t>
  </si>
  <si>
    <t>Xã Trường Giang, Quảng Ngãi</t>
  </si>
  <si>
    <t>Trạm Y tế Tịnh Đông</t>
  </si>
  <si>
    <t>Trạm Y tế Tịnh Minh</t>
  </si>
  <si>
    <t>Trạm Y tế Tịnh Bắc</t>
  </si>
  <si>
    <t>Trạm Y tế Tịnh Hiệp</t>
  </si>
  <si>
    <t>Trạm Y tế Tịnh Trà</t>
  </si>
  <si>
    <t>Trạm Y tế Tịnh Bình</t>
  </si>
  <si>
    <t>Xã Sơn Tịnh, Quảng Ngãi</t>
  </si>
  <si>
    <t>Trạm Y tế Tịnh Sơn</t>
  </si>
  <si>
    <t>Trạm Y tế Tịnh Hà</t>
  </si>
  <si>
    <t>Trạm Y tế Tịnh thọ</t>
  </si>
  <si>
    <t>Xã Thọ Phong, Quảng Ngãi</t>
  </si>
  <si>
    <t>Trạm Y tế Tịnh Phong</t>
  </si>
  <si>
    <t>26/8/2022</t>
  </si>
  <si>
    <t>1983</t>
  </si>
  <si>
    <t>1995</t>
  </si>
  <si>
    <t>1994</t>
  </si>
  <si>
    <t xml:space="preserve">Trạm Y tế TT Di Lăng </t>
  </si>
  <si>
    <t>Trạm Y tế xã Sơn Thượng</t>
  </si>
  <si>
    <t>Xã Sơn Hà, tỉnh Quảng Ngãi</t>
  </si>
  <si>
    <t>Trạm Y tế xã Sơn Bao</t>
  </si>
  <si>
    <t>Xã Sơn Thuỷ, tỉnh Quảng Ngãi</t>
  </si>
  <si>
    <t>Trạm Y tế xã Sơn Thủy</t>
  </si>
  <si>
    <t>Trạm Y tế xã Sơn Kỳ (Mới)</t>
  </si>
  <si>
    <t>Xã Sơn Kỳ, tỉnh Quảng Ngãi</t>
  </si>
  <si>
    <t>Trạm Y tế xã Sơn Kỳ (Cũ)</t>
  </si>
  <si>
    <t>Trạm Y tế xã Sơn Ba</t>
  </si>
  <si>
    <t>Trạm Y tế xã Sơn Hạ</t>
  </si>
  <si>
    <t>Xã Sơn Hạ, tỉnh Quảng Ngãi</t>
  </si>
  <si>
    <t>Trạm Y tế xã Sơn Thành</t>
  </si>
  <si>
    <t>Trạm Y tế xã Sơn Thành (cũ)</t>
  </si>
  <si>
    <t>Trạm Y tế xã Sơn Cao</t>
  </si>
  <si>
    <t>Xã Sơn Linh, tỉnh Quảng Ngãi</t>
  </si>
  <si>
    <t>Trạm Y tế xã Sơn Cao (cũ)</t>
  </si>
  <si>
    <t>Trạm Y tế xã Sơn Linh</t>
  </si>
  <si>
    <t>Trạm Y tế xã Sơn Giang</t>
  </si>
  <si>
    <t>Trạm Y tế xã  Tịnh Bắc</t>
  </si>
  <si>
    <t>DP.XÃ TỊNH BẮC. Máy điện tim  3 kênh EPG Project</t>
  </si>
  <si>
    <t>đang sử dụng</t>
  </si>
  <si>
    <t xml:space="preserve">DP.XÃ TỊNH BẮC.Máy  vi tính + máy in </t>
  </si>
  <si>
    <t>DP.XÃ TỊNH BẮC.Máy  vi tính + máyin</t>
  </si>
  <si>
    <t xml:space="preserve">DP.XÃ TỊNH BẮC.Máy in nhiệt trắng, đen hiệu Sony -2014 
</t>
  </si>
  <si>
    <t>DP.XÃ TỊNH BẮC.Máy Phát Điện</t>
  </si>
  <si>
    <t xml:space="preserve">DP.XÃ TỊNH BẮC.Máy siêu âm trắng ,đen 01 đầu dò -2014
</t>
  </si>
  <si>
    <t>DP.XÃ TỊNH BẮC.Máy tính CPU i3 4150(3.5GHZ)-3/1150</t>
  </si>
  <si>
    <t xml:space="preserve">DP.XÃ TỊNH BẮC.Máy xét nghiệm nước tiểu -2017 </t>
  </si>
  <si>
    <t>DP.XÃ TỊNH BẮC.Nồi Hấp Tiệt Trùng</t>
  </si>
  <si>
    <t>DP.XÃ TỊNH BẮC.Tủ Bảo Quản Vacxin</t>
  </si>
  <si>
    <t>DP.XÃ TỊNH BẮC.Tủ Đựng Thuốc Cổ Truyền</t>
  </si>
  <si>
    <t>DP.XÃ TỊNH BẮC.Tủ Sấy 32 lít</t>
  </si>
  <si>
    <t>Trạm Y tế xã  Tịnh Bình</t>
  </si>
  <si>
    <t>DP.XÃ TỊNH BÌNH Máy điện tim  3 kênh EPG Project</t>
  </si>
  <si>
    <t>DP.XÃ TỊNH BÌNH.Bộ bàn giao ban, ghế tựa đàu bò</t>
  </si>
  <si>
    <t>DP.XÃ TỊNH BÌNH.Máy Phát Điện</t>
  </si>
  <si>
    <t>DP.XÃ TỊNH BÌNH.Máy siêu âm trắng, đen 01 đầu dò -2015</t>
  </si>
  <si>
    <t>DP.XÃ TỊNH BÌNH.Nồi Hấp Tiệt Trùng</t>
  </si>
  <si>
    <t>DP.XÃ TỊNH BÌNH.Tủ Bảo Quản Vacxin</t>
  </si>
  <si>
    <t>DP.XÃ TỊNH BÌNH.Tủ Đựng Thuốc Cổ Truyền</t>
  </si>
  <si>
    <t>Trạm Y tế xã  Tịnh Đông</t>
  </si>
  <si>
    <t>DP.XÃ TỊNH ĐÔNG. Máy điện tim  3 kênh EPG Project</t>
  </si>
  <si>
    <t xml:space="preserve">DP.XÃ TỊNH ĐÔNG.Máy  vi tính + máy in </t>
  </si>
  <si>
    <t>DP.XÃ TỊNH ĐÔNG.Máy  vi tính + máyin</t>
  </si>
  <si>
    <t xml:space="preserve">DP.XÃ TỊNH ĐÔNG.Máy in nhiệt trắng, đen hiệu Sony -2014 
</t>
  </si>
  <si>
    <t>DP.XÃ TỊNH ĐÔNG.Máy Phát Điện</t>
  </si>
  <si>
    <t xml:space="preserve">DP.XÃ TỊNH ĐÔNG.Máy siêu âm trắng ,đen 01 đầu dò -2014
</t>
  </si>
  <si>
    <t>DP.XÃ TỊNH ĐÔNG.Máy tính CPU i3 4150(3.5GHZ)-3/1150</t>
  </si>
  <si>
    <t>DP.XÃ TỊNH ĐÔNG.Nồi Hấp Tiệt Trùng</t>
  </si>
  <si>
    <t>DP.XÃ TỊNH ĐÔNG.Tủ Bảo Quản Vacxin</t>
  </si>
  <si>
    <t>DP.XÃ TỊNH ĐÔNG.Tủ Đựng Thuốc Cổ Truyền</t>
  </si>
  <si>
    <t>DP.XÃ TỊNH ĐÔNG.Tủ Sấy 32 lít</t>
  </si>
  <si>
    <t>Trạm Y tế xã  Tịnh Giang</t>
  </si>
  <si>
    <t>DP.XÃ TỊNH GIANG. Máy điện tim  3 kênh EPG Project</t>
  </si>
  <si>
    <t xml:space="preserve">DP.XÃ TỊNH GIANG.Máy  vi tính + máy in </t>
  </si>
  <si>
    <t>DP.XÃ TỊNH GIANG.Máy Điều hòa nhiệt độ</t>
  </si>
  <si>
    <t>DP.XÃ TỊNH GIANG.Nồi Hấp Tiệt Trùng</t>
  </si>
  <si>
    <t>DP.XÃ TỊNH GIANG.Tủ Bảo Quản Vacxin</t>
  </si>
  <si>
    <t>DP.XÃ TỊNH GIANG.Tủ Đựng Thuốc Cổ Truyền</t>
  </si>
  <si>
    <t>DP.XÃ TỊNH GIANG.Tủ Sấy 32 lít</t>
  </si>
  <si>
    <t>Trạm Y tế xã  Tịnh Hà</t>
  </si>
  <si>
    <t>DP.XÃ TỊNH HÀ. Máy điện tim  3 kênh EPG Project</t>
  </si>
  <si>
    <t>DP.XÃ TỊNH HÀ.Bộ bàn giao ban, ghế tựa đàu bò</t>
  </si>
  <si>
    <t>DP.XÃ TỊNH HÀ.Máy Điều hòa nhiệt độ</t>
  </si>
  <si>
    <t>DP.XÃ TỊNH HÀ.Máy Phát Điện</t>
  </si>
  <si>
    <t xml:space="preserve">DP.XÃ TỊNH HÀ.Máy siêu âm trắng, đen 01 đầu dò -2017
</t>
  </si>
  <si>
    <t>DP.XÃ TỊNH HÀ.Nồi Hấp Tiệt Trùng</t>
  </si>
  <si>
    <t>DP.XÃ TỊNH HÀ.Tủ Bảo Quản Vacxin</t>
  </si>
  <si>
    <t>Trạm Y tế xã  Tịnh Hiệp</t>
  </si>
  <si>
    <t xml:space="preserve">DP.XÃ TỊNH HIỆP.Máy  vi tính + máy in </t>
  </si>
  <si>
    <t>DP.XÃ TỊNH HIỆP.Máy Phát Điện</t>
  </si>
  <si>
    <t>DP.XÃ TỊNH HIỆP.Máy siêu âm trắng, đen 01 đầu dò -2015</t>
  </si>
  <si>
    <t>DP.XÃ TỊNH HIỆP.Nồi Hấp Tiệt Trùng</t>
  </si>
  <si>
    <t>DP.XÃ TỊNH HIỆP.Tủ Bảo Quản Vacxin</t>
  </si>
  <si>
    <t>DP.XÃ TỊNH HIỆP.Tủ Đựng Thuốc Cổ Truyền</t>
  </si>
  <si>
    <t>DP.XÃ TỊNH HIỆP.Tủ Sấy 32 lít</t>
  </si>
  <si>
    <t>DP.XÃTỊNH HIỆP .Bộ bàn giao ban, ghế tựa đàu bò</t>
  </si>
  <si>
    <t>Trạm Y tế xã  Tịnh Minh</t>
  </si>
  <si>
    <t>DP.XÃ TỊNH MINH Máy điện tim  3 kênh EPG Project</t>
  </si>
  <si>
    <t>DP.XÃ TỊNH MINH.Máy Phát Điện</t>
  </si>
  <si>
    <t xml:space="preserve">DP.XÃ TỊNH MINH.Máy siêu âm trắng ,đen 01 đầu dò -2014
</t>
  </si>
  <si>
    <t>DP.XÃ TỊNH MINH.Máy tính FPT 393OF</t>
  </si>
  <si>
    <t>DP.XÃ TỊNH MINH.Nồi Hấp Tiệt Trùng</t>
  </si>
  <si>
    <t>DP.XÃ TỊNH MINH.Tủ Bảo Quản Vacxin</t>
  </si>
  <si>
    <t>DP.XÃ TỊNH MINH.Tủ Đựng Thuốc Cổ Truyền</t>
  </si>
  <si>
    <t>Trạm Y tế xã  Tịnh Phong</t>
  </si>
  <si>
    <t>DP.XÃ TỊNH PHONG.Bộ bàn giao ban, ghế tựa đàu bò</t>
  </si>
  <si>
    <t>DP.XÃ TỊNH PHONG.Máy Điều hòa nhiệt độ</t>
  </si>
  <si>
    <t>DP.XÃ TỊNH PHONG.Máy Phát Điện</t>
  </si>
  <si>
    <t xml:space="preserve">DP.XÃ TỊNH PHONG.Máy siêu âm trắng, đen 01 đầu dò -2016 </t>
  </si>
  <si>
    <t>DP.XÃ TỊNH PHONG.Nồi Hấp Tiệt Trùng</t>
  </si>
  <si>
    <t xml:space="preserve">DP.XÃ TỊNH PHONG.Tủ đựng thuốc đông Y </t>
  </si>
  <si>
    <t>Trạm Y tế xã  Tịnh Sơn</t>
  </si>
  <si>
    <t>DP.XÃ TỊNH SƠN. Máy điện tim  3 kênh EPG Project</t>
  </si>
  <si>
    <t>DP.XÃ TỊNH SƠN.Bộ bàn giao ban, ghế tựa đàu bò</t>
  </si>
  <si>
    <t xml:space="preserve">DP.XÃ TỊNH SƠN.Máy  vi tính + máy in </t>
  </si>
  <si>
    <t>DP.XÃ TỊNH SƠN.Máy Điều hòa nhiệt độ</t>
  </si>
  <si>
    <t xml:space="preserve">DP.XÃ TỊNH SƠN.Máy siêu âm trắng, đen 01 đầu dò -2017
</t>
  </si>
  <si>
    <t>DP.XÃ TỊNH SƠN.Máy vi tính</t>
  </si>
  <si>
    <t>DP.XÃ TỊNH SƠN.Nồi hấp triệt trùng -2017</t>
  </si>
  <si>
    <t>DP.XÃ TỊNH SƠN.Tủ Bảo Quản Vacxin</t>
  </si>
  <si>
    <t>DP.XÃ TỊNH SƠN.Tủ Đựng Thuốc Cổ Truyền</t>
  </si>
  <si>
    <t>Trạm Y tế xã  Tịnh Thọ</t>
  </si>
  <si>
    <t>DP.XÃ TỊNH THỌ .Máy điện tim  3 kênh EPG Project -2017</t>
  </si>
  <si>
    <t>DP.XÃ TỊNH THỌ.Bộ bàn giao ban, ghế tựa đàu bò</t>
  </si>
  <si>
    <t>DP.XÃ TỊNH THỌ.Máy tính FPT 393OF</t>
  </si>
  <si>
    <t>DP.XÃ TỊNH THỌ.Máy vi tính</t>
  </si>
  <si>
    <t>DP.XÃ TỊNH THỌ.Nồi Hấp Tiệt Trùng</t>
  </si>
  <si>
    <t>DP.XÃ TỊNH THỌ.Tủ Bảo Quản Vacxin</t>
  </si>
  <si>
    <t>DP.XÃ TỊNH THỌ.Tủ Đựng Thuốc Cổ Truyền</t>
  </si>
  <si>
    <t>Trạm Y tế xã  Tịnh Trà</t>
  </si>
  <si>
    <t>DP.XÃ TỊNH TRÀ Máy điện tim  3 kênh EPG Project</t>
  </si>
  <si>
    <t>DP.XÃ TỊNH TRÀ.Bộ bàn giao ban, ghế tựa đàu bò</t>
  </si>
  <si>
    <t>DP.XÃ TỊNH TRÀ.Máy Phát Điện</t>
  </si>
  <si>
    <t xml:space="preserve">DP.XÃ TỊNH TRÀ.Máy siêu âm trắng, đen 01 đầu dò -2016 </t>
  </si>
  <si>
    <t>DP.XÃ TỊNH TRÀ.Nồi Hấp Tiệt Trùng</t>
  </si>
  <si>
    <t>DP.XÃ TỊNH TRÀ.Tủ Bảo Quản Vacxin</t>
  </si>
  <si>
    <t>DP.XÃ TỊNH TRÀ.Tủ Đựng Thuốc Cổ Truyền</t>
  </si>
  <si>
    <t xml:space="preserve">DP.XÃ TỊNH TRÀ.Tủ đựng thuốc đông Y </t>
  </si>
  <si>
    <t>DP.XÃ TỊNH TRÀ.Tủ Sấy 32 lít</t>
  </si>
  <si>
    <t>Phòng khám Tịnh Bắc</t>
  </si>
  <si>
    <t>Máy siêu âm trắng đen Simens</t>
  </si>
  <si>
    <t xml:space="preserve">Máy xét nghiệm sinh hoá bán tự động </t>
  </si>
  <si>
    <t>Máy xét nghiệm huyết học 18 thông số</t>
  </si>
  <si>
    <t xml:space="preserve">Máy điều hòa Mitsubishi 1.5HP </t>
  </si>
  <si>
    <t>Bộ máy vi tính; Máy in</t>
  </si>
  <si>
    <t>Trạm y tế Đức Lân</t>
  </si>
  <si>
    <t xml:space="preserve"> Tủ lạnh Media-Moded 186</t>
  </si>
  <si>
    <t>Trạm y tế Đức Hiệp</t>
  </si>
  <si>
    <t xml:space="preserve"> Nồi hấp 17 Lít ĐL</t>
  </si>
  <si>
    <t xml:space="preserve"> Máy siêu âm sách tay</t>
  </si>
  <si>
    <t xml:space="preserve"> Nồi hấp khử trùng Nihophawa </t>
  </si>
  <si>
    <t>01/01/2019</t>
  </si>
  <si>
    <t xml:space="preserve">Tủ sấy khử trùng Nihophawa </t>
  </si>
  <si>
    <t xml:space="preserve"> Máy điện tim 3 kênh EPG Project</t>
  </si>
  <si>
    <t>Trạm y tế Đức Thạnh</t>
  </si>
  <si>
    <t>Trạm y tế Thị Trấn</t>
  </si>
  <si>
    <t>Đất: Thửa đất số17, tờ bản đồ số 00; vào sổ GCN CT021060, ngày 8/5/2013</t>
  </si>
  <si>
    <t>Đất trụ sở cơ quan, công trình sự nghiệp của Nhà nước</t>
  </si>
  <si>
    <t>Nhà làm việc, vật kiến trúc trên đất</t>
  </si>
  <si>
    <t xml:space="preserve">Trạm Y tế Di Lăng. </t>
  </si>
  <si>
    <t>Xã Sơn Hà, tỉnh Quảng Ngãi.</t>
  </si>
  <si>
    <t>Làm cơ sở hoạt động sự nghiệp</t>
  </si>
  <si>
    <t>Đất: Thửa đất số 03, tờ bản đồ số 00; vào sổ GCN CT00385, ngày 25/4/2011</t>
  </si>
  <si>
    <t>Trạm Y tế Sơn Thượng.</t>
  </si>
  <si>
    <t>Đất: Thửa đất số 16, tờ bản đồ số 00; vào sổ GCN CT00306, ngày 15/3/2011</t>
  </si>
  <si>
    <t xml:space="preserve">Trạm Y tế Sơn Bao. </t>
  </si>
  <si>
    <t>Trạm Y tế  Sơn Trung</t>
  </si>
  <si>
    <t>Đất: Thửa đất số17, tờ bản đồ số 00; vào sổ GCN CT021060, ngày 8/5/2016</t>
  </si>
  <si>
    <t xml:space="preserve">Trạm Y tế Sơn Trung. </t>
  </si>
  <si>
    <t>Xã Sơn Thuỷ, tỉnh Quảng Ngãi.</t>
  </si>
  <si>
    <t>2009;2016</t>
  </si>
  <si>
    <t>Trạm Y tế  Sơn Hải</t>
  </si>
  <si>
    <t>Đất: Chưa có sổ đỏ</t>
  </si>
  <si>
    <t>Trạm Y tế Sơn Hải.</t>
  </si>
  <si>
    <t xml:space="preserve">Trạm Y tế Sơn Thủy. </t>
  </si>
  <si>
    <t>2008; 2019</t>
  </si>
  <si>
    <t>Đất: Thửa đất số 06, tờ bản đồ số 00; vào sổ GCN CT00913, ngày 02/02/2012</t>
  </si>
  <si>
    <t xml:space="preserve">Trạm Y tế Sơn Kỳ. </t>
  </si>
  <si>
    <t>Xã Sơn Kỳ,  tỉnh Quảng Ngãi.</t>
  </si>
  <si>
    <t>Đất:Vào sổ GCN CT01062, ngày6/6/2008</t>
  </si>
  <si>
    <t xml:space="preserve">Trạm Y tế Sơn Kỳ (cũ). </t>
  </si>
  <si>
    <t>Đất: Thửa đất số17, tờ bản đồ số 00; vào sổ GCN CT021060, ngày 8/5/2021</t>
  </si>
  <si>
    <t>Trạm Y tế Sơn Ba.</t>
  </si>
  <si>
    <t>2007;2015</t>
  </si>
  <si>
    <t>2007; 2015</t>
  </si>
  <si>
    <t>Đất: Thửa đất số14, tờ bản đồ số 00; vào sổ GCN CT01167, ngày 28/3/2012</t>
  </si>
  <si>
    <t>Trạm Y tế Sơn Hạ.</t>
  </si>
  <si>
    <t>Xã Sơn Hạ, tỉnh Quảng Ngãi.</t>
  </si>
  <si>
    <t>III.</t>
  </si>
  <si>
    <t>Đất: Thửa đất số28, tờ bản đồ số 00; vào sổ GCN CT02276, ngày 12/6/2013</t>
  </si>
  <si>
    <t xml:space="preserve">Trạm Y tế Sơn Thành. </t>
  </si>
  <si>
    <t>2011;2019</t>
  </si>
  <si>
    <t>2011;2020</t>
  </si>
  <si>
    <t>Đất: Không có sổ đỏ</t>
  </si>
  <si>
    <t xml:space="preserve">Trạm Y tế Sơn Nham. </t>
  </si>
  <si>
    <t xml:space="preserve">Trạm Y tế Sơn Cao. </t>
  </si>
  <si>
    <t>Xã Sơn Linh, tỉnh Quảng Ngãi.</t>
  </si>
  <si>
    <t>Đất: Thửa đất số 04, tờ bản đồ số 00; vào sổ GCN CT02163, ngày 8/5/2013</t>
  </si>
  <si>
    <t xml:space="preserve">Trạm Y tế Sơn Cao (cũ). </t>
  </si>
  <si>
    <t>Đất: Thửa đất số 02, tờ bản đồ số 00; vào sổ GCN CT00159, ngày 23/11/2010</t>
  </si>
  <si>
    <t>Trạm Y tế Sơn Linh.</t>
  </si>
  <si>
    <t>Đất: Thửa đất số17, tờ bản đồ số 00; vào sổ GCN CT021060, ngày 8/5/2028</t>
  </si>
  <si>
    <t xml:space="preserve">Trạm Y tế Sơn Giang. </t>
  </si>
  <si>
    <t>2009;2019</t>
  </si>
  <si>
    <t>2009;2020</t>
  </si>
  <si>
    <t>TRẠM Y TẾ TT DI LĂNG</t>
  </si>
  <si>
    <t xml:space="preserve">Bộ máy Vi tính </t>
  </si>
  <si>
    <t xml:space="preserve">Trung Quốc </t>
  </si>
  <si>
    <t xml:space="preserve">Máy hút nhớt </t>
  </si>
  <si>
    <t xml:space="preserve">Việt Nam </t>
  </si>
  <si>
    <t xml:space="preserve"> TRẠM Y TẾ XÃ SƠN THƯỢNG </t>
  </si>
  <si>
    <t xml:space="preserve">Máy hút đạp chân </t>
  </si>
  <si>
    <t>3. TRẠM Y TẾ XÃ SƠN BAO</t>
  </si>
  <si>
    <t>Máy hút đờm giải trẻ sơ sinh</t>
  </si>
  <si>
    <t xml:space="preserve">Nhật Bản </t>
  </si>
  <si>
    <t xml:space="preserve">Pano tuyên truyền </t>
  </si>
  <si>
    <t>TRẠM Y TẾ  XÃ SƠN TRUNG</t>
  </si>
  <si>
    <t xml:space="preserve">Máy hút nhớt đạp chân </t>
  </si>
  <si>
    <t>5. TRẠM Y TẾ XÃ SƠN HẢI</t>
  </si>
  <si>
    <t>TRẠM Y TẾ  XÃ SƠN THUỶ</t>
  </si>
  <si>
    <t>TRẠM Y TẾ  XÃ SƠN KỲ</t>
  </si>
  <si>
    <t>8. TRẠM Y TẾ  XÃ SƠN BA</t>
  </si>
  <si>
    <t>Máy điều hoà nhiệt</t>
  </si>
  <si>
    <t>Điều hoà nhiệt độ</t>
  </si>
  <si>
    <t>Máy hút nhớt</t>
  </si>
  <si>
    <t>TRẠM Y TẾ  XÃ SƠN HẠ</t>
  </si>
  <si>
    <t xml:space="preserve">Máy hút dịch </t>
  </si>
  <si>
    <t>TRẠM Y TẾ  XÃ SƠN THÀNH</t>
  </si>
  <si>
    <t>Máy hút dịch</t>
  </si>
  <si>
    <t>TRẠM Y TẾ  XÃ SƠN NHAM</t>
  </si>
  <si>
    <t xml:space="preserve"> TRẠM Y TẾ  XÃ SƠN CAO</t>
  </si>
  <si>
    <t>Model: PANASONIC CU/CS-RU12AKH-8; Serial: E133054785</t>
  </si>
  <si>
    <t>Máy hút nhớt bằng bàn đạp</t>
  </si>
  <si>
    <t xml:space="preserve">Nhật  Bản </t>
  </si>
  <si>
    <t>TRẠM Y TẾ  XÃ SƠN LINH</t>
  </si>
  <si>
    <t>Máy đo điện tiêm 3 kênh số 01</t>
  </si>
  <si>
    <t>Máy đo điện tiêm 3 kênh số 02</t>
  </si>
  <si>
    <t>Máy hút dịch</t>
  </si>
  <si>
    <t>Máy in nhiệt trắng đen Sony</t>
  </si>
  <si>
    <t>Máy siêu âm trắng đen 01 đầu dò</t>
  </si>
  <si>
    <t>Máy thở khí dung</t>
  </si>
  <si>
    <t>TRẠM Y TẾ  XÃ SƠN GIANG</t>
  </si>
  <si>
    <t>Máy hút nhớt bàn đạp</t>
  </si>
  <si>
    <t>II</t>
  </si>
  <si>
    <t>VI</t>
  </si>
  <si>
    <t>VII</t>
  </si>
  <si>
    <t>VIII</t>
  </si>
  <si>
    <t>IX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</si>
  <si>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</si>
  <si>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</si>
  <si>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</si>
  <si>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</si>
  <si>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</si>
  <si>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</si>
  <si>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</si>
  <si>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</si>
  <si>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</si>
  <si>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</si>
  <si>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</si>
  <si>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</si>
  <si>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Mẫu số 5b</t>
  </si>
  <si>
    <t>Trạm Y tế xã Sơn Hải (cũ)</t>
  </si>
  <si>
    <t>Chuyển giao về cho UBND xã mới (xã Sơn Thuỷ) quản lý, xử lý</t>
  </si>
  <si>
    <t xml:space="preserve">Không sử dụng, </t>
  </si>
  <si>
    <t>Chuyển giao về cho UBND xã mới (xã Sơn Kỳ) quản lý, xử lý</t>
  </si>
  <si>
    <t>Chuyển giao về cho UBND xã mới (xã Sơn Hạ) quản lý, xử lý</t>
  </si>
  <si>
    <t>Trạm Y tế xã Sơn Nham ( mới)</t>
  </si>
  <si>
    <t>Trạm Y tế xã Sơn Nham (cũ)</t>
  </si>
  <si>
    <t>Chuyển giao về cho UBND xã mới (xã Sơn Linh) quản lý, xử lý</t>
  </si>
  <si>
    <t>ỦY BAN NHÂN DÂN</t>
  </si>
  <si>
    <t>CỘNG HOÀ XÃ HỘI CHỦ NGHĨA VIỆT NAM</t>
  </si>
  <si>
    <t>TỈNH QUẢNG NGÃI</t>
  </si>
  <si>
    <t>Độc lập- Tự do- Hạnh phúc</t>
  </si>
  <si>
    <t xml:space="preserve">(NGOÀI TRỤ SỞ LÀM VIỆC, CƠ SỞ HOẠT ĐỘNG SỰ NGHIỆP)
</t>
  </si>
  <si>
    <r>
      <t xml:space="preserve">BÁO CÁO KÊ KHAI TÀI SẢN CỐ ĐỊNH KHÁC CỦA TRẠM Y TẾ
</t>
    </r>
    <r>
      <rPr>
        <sz val="13"/>
        <color theme="1"/>
        <rFont val="Times New Roman"/>
        <family val="1"/>
        <charset val="163"/>
      </rPr>
      <t>(Kèm theo Đề án được ban hành theo Quyết định số        /QĐ-UBND ngày     /    /2025 của UBND tỉnh Quảng Ngãi)</t>
    </r>
  </si>
  <si>
    <r>
      <t xml:space="preserve">BÁO CÁO TỔNG HỢP DANH MỤC TRỤ SỞ LÀM VIỆC, CƠ SỞ HOẠT ĐỘNG SỰ NGHIỆP CỦA ĐƠN VỊ
</t>
    </r>
    <r>
      <rPr>
        <sz val="14"/>
        <color rgb="FF000000"/>
        <rFont val="Times New Roman"/>
        <family val="1"/>
        <charset val="163"/>
      </rPr>
      <t>(Kèm theo Đề án được ban hành theo Quyết định số        /QĐ-UBND ngày     /    /2025 của UBND tỉnh Quảng Ngãi)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</si>
</sst>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 &quot;#,##0;\(&quot; &quot;#,##0\);"/>
    <numFmt numFmtId="167" formatCode="0.00;\-0.00;"/>
    <numFmt numFmtId="168" formatCode="_(* #,##0.0_);_(* \(#,##0.0\);_(* &quot;-&quot;??_);_(@_)"/>
    <numFmt numFmtId="169" formatCode="_(* #,##0.000_);_(* \(#,##0.000\);_(* &quot;-&quot;??_);_(@_)"/>
    <numFmt numFmtId="170" formatCode="0;\-0;"/>
    <numFmt numFmtId="171" formatCode="yyyy"/>
    <numFmt numFmtId="172" formatCode="#,##0.0"/>
    <numFmt numFmtId="173" formatCode="_-* #,##0\ _₫_-;\-* #,##0\ _₫_-;_-* &quot;-&quot;??\ _₫_-;_-@_-"/>
    <numFmt numFmtId="174" formatCode="&quot; &quot;#,##0;\(&quot; &quot;#,##0\)"/>
    <numFmt numFmtId="175" formatCode="_-* #,##0.0\ _₫_-;\-* #,##0.0\ _₫_-;_-* &quot;-&quot;?\ _₫_-;_-@_-"/>
    <numFmt numFmtId="176" formatCode="#,##0;\(#,##0\);"/>
    <numFmt numFmtId="177" formatCode="m/d/yyyy;@"/>
    <numFmt numFmtId="178" formatCode="0;[Red]0"/>
    <numFmt numFmtId="179" formatCode="#,##0.000"/>
    <numFmt numFmtId="180" formatCode="[$-1010000]d/m/yyyy;@"/>
    <numFmt numFmtId="181" formatCode="&quot; &quot;#,##0.00;\(&quot; &quot;#,##0.00\)"/>
    <numFmt numFmtId="182" formatCode="_-* #,##0.0\ _₫_-;\-* #,##0.0\ _₫_-;_-* &quot;-&quot;??\ _₫_-;_-@_-"/>
    <numFmt numFmtId="183" formatCode="#,##0&quot; &quot;;\-#,##0&quot; &quot;"/>
    <numFmt numFmtId="184" formatCode="#,##0\ &quot; &quot;;\(&quot; &quot;#,##0\);"/>
    <numFmt numFmtId="185" formatCode="#,##0\ &quot; &quot;;\(&quot; &quot;#,##0\)"/>
    <numFmt numFmtId="186" formatCode="mm/dd/yyyy"/>
    <numFmt numFmtId="187" formatCode="&quot; &quot;#,##0.000;\(&quot; &quot;#,##0.000\);"/>
    <numFmt numFmtId="188" formatCode="#,##0;\(#,##0\);&quot;&quot;;&quot;&quot;"/>
    <numFmt numFmtId="189" formatCode="#,##0.#0;\(#,##0.#0\);&quot;&quot;;&quot;&quot;"/>
  </numFmts>
  <fonts count="98">
    <font>
      <sz val="10"/>
      <color rgb="FF00000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0"/>
      <color rgb="FF000000"/>
      <name val="Arial"/>
      <family val="2"/>
    </font>
    <font>
      <sz val="12"/>
      <color indexed="8"/>
      <name val="Times New Roman"/>
      <family val="2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i/>
      <sz val="9"/>
      <color rgb="FF000000"/>
      <name val="Times New Roman"/>
      <family val="1"/>
    </font>
    <font>
      <sz val="9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name val="Arial"/>
      <family val="2"/>
      <charset val="163"/>
    </font>
    <font>
      <b/>
      <sz val="12"/>
      <color rgb="FF000000"/>
      <name val="Times New Roman"/>
      <family val="1"/>
      <charset val="163"/>
    </font>
    <font>
      <sz val="10"/>
      <color rgb="FF000000"/>
      <name val="Arial"/>
      <family val="2"/>
      <charset val="163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i/>
      <sz val="14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  <charset val="163"/>
    </font>
    <font>
      <sz val="9"/>
      <color rgb="FF000000"/>
      <name val="Times New Roman"/>
      <family val="1"/>
      <charset val="163"/>
    </font>
    <font>
      <sz val="9"/>
      <color indexed="9"/>
      <name val="Times New Roman"/>
      <family val="1"/>
      <charset val="163"/>
    </font>
    <font>
      <sz val="9"/>
      <color theme="1"/>
      <name val="Times New Roman"/>
      <family val="1"/>
      <charset val="163"/>
    </font>
    <font>
      <sz val="9"/>
      <color theme="1"/>
      <name val="Times  New Roman"/>
      <charset val="163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1"/>
      <color theme="1"/>
      <name val="Times  New Roman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 New Roman"/>
    </font>
    <font>
      <sz val="11"/>
      <color rgb="FFFF0000"/>
      <name val="Times  New Roman"/>
    </font>
    <font>
      <b/>
      <sz val="11"/>
      <color theme="1"/>
      <name val="Times  New Roman"/>
      <charset val="163"/>
    </font>
    <font>
      <sz val="11"/>
      <name val="Times  New Roman"/>
    </font>
    <font>
      <sz val="11"/>
      <name val="Calibri"/>
      <family val="2"/>
      <scheme val="minor"/>
    </font>
    <font>
      <sz val="11"/>
      <color rgb="FF000000"/>
      <name val="Arial Narrow"/>
      <family val="2"/>
      <charset val="163"/>
    </font>
    <font>
      <b/>
      <sz val="11"/>
      <color rgb="FF000000"/>
      <name val="Times New Roman"/>
      <family val="1"/>
      <charset val="163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11"/>
      <color rgb="FF000000"/>
      <name val="Times New Roman"/>
      <family val="1"/>
    </font>
    <font>
      <b/>
      <i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Times  New Roman"/>
    </font>
    <font>
      <i/>
      <sz val="9"/>
      <name val="Times New Roman"/>
      <family val="1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rgb="FF000000"/>
      <name val="Arial Narrow"/>
      <family val="2"/>
    </font>
    <font>
      <sz val="9"/>
      <color rgb="FF000000"/>
      <name val="Microsoft Sans Serif"/>
      <family val="2"/>
    </font>
    <font>
      <b/>
      <i/>
      <sz val="9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9"/>
      <color rgb="FF000000"/>
      <name val="Times New Roman"/>
      <family val="1"/>
    </font>
    <font>
      <sz val="9"/>
      <color indexed="8"/>
      <name val="Times New Roman"/>
      <family val="1"/>
    </font>
    <font>
      <b/>
      <i/>
      <sz val="9"/>
      <color theme="1"/>
      <name val="Times New Roman"/>
      <family val="1"/>
    </font>
    <font>
      <sz val="11"/>
      <color indexed="81"/>
      <name val="Tahoma"/>
      <family val="2"/>
    </font>
    <font>
      <b/>
      <sz val="11"/>
      <color rgb="FFC00000"/>
      <name val="Times New Roman"/>
      <family val="1"/>
    </font>
    <font>
      <sz val="11"/>
      <color rgb="FFC00000"/>
      <name val="Times New Roman"/>
      <family val="1"/>
    </font>
    <font>
      <i/>
      <sz val="11"/>
      <name val="Arial Narrow"/>
      <family val="2"/>
    </font>
    <font>
      <sz val="11"/>
      <color rgb="FF000000"/>
      <name val="Arial"/>
      <family val="2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b/>
      <sz val="9"/>
      <color rgb="FF00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9"/>
      <color indexed="8"/>
      <name val="Times New Roman"/>
      <family val="1"/>
      <charset val="163"/>
    </font>
    <font>
      <b/>
      <sz val="9"/>
      <color indexed="9"/>
      <name val="Times New Roman"/>
      <family val="1"/>
    </font>
    <font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3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 applyFont="0" applyFill="0" applyBorder="0" applyAlignment="0" applyProtection="0"/>
    <xf numFmtId="0" fontId="8" fillId="0" borderId="0"/>
    <xf numFmtId="0" fontId="6" fillId="0" borderId="0"/>
    <xf numFmtId="43" fontId="9" fillId="0" borderId="0" applyFont="0" applyFill="0" applyBorder="0" applyAlignment="0" applyProtection="0"/>
    <xf numFmtId="0" fontId="5" fillId="0" borderId="0"/>
    <xf numFmtId="0" fontId="7" fillId="0" borderId="0"/>
    <xf numFmtId="0" fontId="20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7" fillId="0" borderId="0"/>
  </cellStyleXfs>
  <cellXfs count="1054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vertical="center" wrapText="1"/>
    </xf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center" vertical="center"/>
    </xf>
    <xf numFmtId="0" fontId="15" fillId="0" borderId="4" xfId="7" applyFont="1" applyBorder="1" applyAlignment="1">
      <alignment vertical="center" wrapText="1" readingOrder="1"/>
    </xf>
    <xf numFmtId="0" fontId="15" fillId="0" borderId="4" xfId="7" applyFont="1" applyBorder="1" applyAlignment="1">
      <alignment horizontal="left" vertical="center" wrapText="1" readingOrder="1"/>
    </xf>
    <xf numFmtId="0" fontId="15" fillId="0" borderId="4" xfId="7" applyFont="1" applyBorder="1" applyAlignment="1">
      <alignment horizontal="right" vertical="center" wrapText="1" readingOrder="1"/>
    </xf>
    <xf numFmtId="167" fontId="15" fillId="0" borderId="4" xfId="7" applyNumberFormat="1" applyFont="1" applyBorder="1" applyAlignment="1">
      <alignment horizontal="right" vertical="center" wrapText="1" readingOrder="1"/>
    </xf>
    <xf numFmtId="3" fontId="11" fillId="0" borderId="4" xfId="0" applyNumberFormat="1" applyFont="1" applyBorder="1" applyAlignment="1">
      <alignment horizontal="center" vertical="center"/>
    </xf>
    <xf numFmtId="167" fontId="15" fillId="0" borderId="4" xfId="7" applyNumberFormat="1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8" fontId="23" fillId="0" borderId="0" xfId="1" applyNumberFormat="1" applyFont="1" applyFill="1"/>
    <xf numFmtId="0" fontId="23" fillId="0" borderId="0" xfId="0" applyFont="1"/>
    <xf numFmtId="0" fontId="16" fillId="0" borderId="0" xfId="0" applyFont="1"/>
    <xf numFmtId="168" fontId="16" fillId="0" borderId="0" xfId="1" applyNumberFormat="1" applyFont="1" applyFill="1"/>
    <xf numFmtId="168" fontId="16" fillId="0" borderId="0" xfId="1" applyNumberFormat="1" applyFont="1" applyFill="1" applyAlignment="1">
      <alignment wrapText="1"/>
    </xf>
    <xf numFmtId="0" fontId="16" fillId="0" borderId="0" xfId="0" applyFont="1" applyAlignment="1">
      <alignment wrapText="1"/>
    </xf>
    <xf numFmtId="168" fontId="19" fillId="0" borderId="0" xfId="1" applyNumberFormat="1" applyFont="1" applyFill="1" applyAlignment="1">
      <alignment horizontal="right"/>
    </xf>
    <xf numFmtId="168" fontId="4" fillId="0" borderId="4" xfId="1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5" fillId="5" borderId="4" xfId="7" applyFont="1" applyFill="1" applyBorder="1" applyAlignment="1">
      <alignment horizontal="left" vertical="center" wrapText="1"/>
    </xf>
    <xf numFmtId="0" fontId="15" fillId="5" borderId="4" xfId="7" applyFont="1" applyFill="1" applyBorder="1" applyAlignment="1">
      <alignment horizontal="right" vertical="center" wrapText="1"/>
    </xf>
    <xf numFmtId="167" fontId="15" fillId="5" borderId="4" xfId="7" applyNumberFormat="1" applyFont="1" applyFill="1" applyBorder="1" applyAlignment="1">
      <alignment horizontal="right" vertical="center" wrapText="1"/>
    </xf>
    <xf numFmtId="3" fontId="11" fillId="5" borderId="4" xfId="0" applyNumberFormat="1" applyFont="1" applyFill="1" applyBorder="1" applyAlignment="1">
      <alignment horizontal="center" vertical="center" wrapText="1"/>
    </xf>
    <xf numFmtId="167" fontId="15" fillId="5" borderId="4" xfId="7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15" fillId="0" borderId="4" xfId="7" applyFont="1" applyBorder="1" applyAlignment="1">
      <alignment horizontal="left" vertical="center" wrapText="1"/>
    </xf>
    <xf numFmtId="0" fontId="15" fillId="0" borderId="4" xfId="7" applyFont="1" applyBorder="1" applyAlignment="1">
      <alignment horizontal="right" vertical="center" wrapText="1"/>
    </xf>
    <xf numFmtId="170" fontId="15" fillId="0" borderId="4" xfId="7" applyNumberFormat="1" applyFont="1" applyBorder="1" applyAlignment="1">
      <alignment horizontal="right" vertical="center" wrapText="1"/>
    </xf>
    <xf numFmtId="166" fontId="15" fillId="0" borderId="4" xfId="7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167" fontId="15" fillId="0" borderId="4" xfId="7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49" fontId="15" fillId="0" borderId="4" xfId="7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wrapText="1"/>
    </xf>
    <xf numFmtId="3" fontId="1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28" fillId="3" borderId="4" xfId="0" applyFont="1" applyFill="1" applyBorder="1" applyAlignment="1">
      <alignment horizontal="center" vertical="center" wrapText="1"/>
    </xf>
    <xf numFmtId="3" fontId="28" fillId="3" borderId="4" xfId="0" applyNumberFormat="1" applyFont="1" applyFill="1" applyBorder="1" applyAlignment="1">
      <alignment horizontal="right" vertical="center" wrapText="1"/>
    </xf>
    <xf numFmtId="167" fontId="28" fillId="3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167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/>
    <xf numFmtId="168" fontId="15" fillId="0" borderId="4" xfId="1" applyNumberFormat="1" applyFont="1" applyFill="1" applyBorder="1" applyAlignment="1">
      <alignment vertical="center" wrapText="1"/>
    </xf>
    <xf numFmtId="0" fontId="28" fillId="0" borderId="4" xfId="0" applyFont="1" applyBorder="1"/>
    <xf numFmtId="0" fontId="28" fillId="0" borderId="4" xfId="0" applyFont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right" vertical="center" wrapText="1"/>
    </xf>
    <xf numFmtId="167" fontId="28" fillId="0" borderId="4" xfId="0" applyNumberFormat="1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right" vertical="center" wrapText="1"/>
    </xf>
    <xf numFmtId="3" fontId="15" fillId="4" borderId="4" xfId="0" applyNumberFormat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4" borderId="4" xfId="0" applyFont="1" applyFill="1" applyBorder="1" applyAlignment="1">
      <alignment horizontal="right" vertical="center" wrapText="1"/>
    </xf>
    <xf numFmtId="3" fontId="15" fillId="3" borderId="4" xfId="0" applyNumberFormat="1" applyFont="1" applyFill="1" applyBorder="1" applyAlignment="1">
      <alignment horizontal="right" vertical="center" wrapText="1"/>
    </xf>
    <xf numFmtId="0" fontId="28" fillId="0" borderId="4" xfId="0" applyFont="1" applyBorder="1" applyAlignment="1">
      <alignment horizontal="right" vertical="center" wrapText="1"/>
    </xf>
    <xf numFmtId="3" fontId="28" fillId="4" borderId="4" xfId="0" applyNumberFormat="1" applyFont="1" applyFill="1" applyBorder="1" applyAlignment="1">
      <alignment horizontal="righ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vertical="center" wrapText="1"/>
    </xf>
    <xf numFmtId="0" fontId="30" fillId="4" borderId="4" xfId="0" applyFont="1" applyFill="1" applyBorder="1" applyAlignment="1">
      <alignment horizontal="center" vertical="center"/>
    </xf>
    <xf numFmtId="0" fontId="32" fillId="0" borderId="4" xfId="0" quotePrefix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vertical="center"/>
    </xf>
    <xf numFmtId="0" fontId="32" fillId="4" borderId="4" xfId="0" applyFont="1" applyFill="1" applyBorder="1" applyAlignment="1">
      <alignment horizontal="left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168" fontId="29" fillId="0" borderId="4" xfId="1" applyNumberFormat="1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 wrapText="1"/>
    </xf>
    <xf numFmtId="168" fontId="30" fillId="0" borderId="4" xfId="1" applyNumberFormat="1" applyFont="1" applyFill="1" applyBorder="1" applyAlignment="1">
      <alignment horizontal="center" vertical="center"/>
    </xf>
    <xf numFmtId="165" fontId="29" fillId="0" borderId="4" xfId="0" applyNumberFormat="1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vertical="center" wrapText="1"/>
    </xf>
    <xf numFmtId="165" fontId="30" fillId="0" borderId="4" xfId="1" applyNumberFormat="1" applyFont="1" applyFill="1" applyBorder="1" applyAlignment="1">
      <alignment horizontal="center" vertical="center"/>
    </xf>
    <xf numFmtId="165" fontId="29" fillId="0" borderId="4" xfId="1" applyNumberFormat="1" applyFont="1" applyFill="1" applyBorder="1" applyAlignment="1">
      <alignment horizontal="right" vertical="center" wrapText="1"/>
    </xf>
    <xf numFmtId="165" fontId="30" fillId="0" borderId="4" xfId="1" applyNumberFormat="1" applyFont="1" applyFill="1" applyBorder="1" applyAlignment="1">
      <alignment horizontal="right" vertical="center" wrapText="1"/>
    </xf>
    <xf numFmtId="165" fontId="30" fillId="0" borderId="4" xfId="1" quotePrefix="1" applyNumberFormat="1" applyFont="1" applyFill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vertical="center" wrapText="1"/>
    </xf>
    <xf numFmtId="168" fontId="38" fillId="0" borderId="4" xfId="1" applyNumberFormat="1" applyFont="1" applyFill="1" applyBorder="1" applyAlignment="1">
      <alignment vertical="center" wrapText="1"/>
    </xf>
    <xf numFmtId="0" fontId="37" fillId="0" borderId="4" xfId="0" quotePrefix="1" applyFont="1" applyBorder="1" applyAlignment="1">
      <alignment horizontal="center" vertical="center" wrapText="1"/>
    </xf>
    <xf numFmtId="0" fontId="38" fillId="0" borderId="4" xfId="0" quotePrefix="1" applyFont="1" applyBorder="1" applyAlignment="1">
      <alignment horizontal="center" vertical="center" wrapText="1"/>
    </xf>
    <xf numFmtId="0" fontId="30" fillId="4" borderId="3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vertical="center" wrapText="1"/>
    </xf>
    <xf numFmtId="0" fontId="37" fillId="0" borderId="4" xfId="0" applyFont="1" applyBorder="1" applyAlignment="1">
      <alignment horizontal="left" vertical="center" wrapText="1"/>
    </xf>
    <xf numFmtId="168" fontId="37" fillId="0" borderId="4" xfId="1" applyNumberFormat="1" applyFont="1" applyFill="1" applyBorder="1" applyAlignment="1">
      <alignment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left" vertical="center" wrapText="1"/>
    </xf>
    <xf numFmtId="168" fontId="38" fillId="0" borderId="0" xfId="1" applyNumberFormat="1" applyFont="1" applyFill="1" applyAlignment="1">
      <alignment wrapText="1"/>
    </xf>
    <xf numFmtId="0" fontId="38" fillId="0" borderId="0" xfId="0" applyFont="1" applyAlignment="1">
      <alignment wrapText="1"/>
    </xf>
    <xf numFmtId="168" fontId="37" fillId="0" borderId="4" xfId="1" applyNumberFormat="1" applyFont="1" applyFill="1" applyBorder="1" applyAlignment="1">
      <alignment horizontal="right" vertical="center" wrapText="1"/>
    </xf>
    <xf numFmtId="168" fontId="38" fillId="0" borderId="0" xfId="1" applyNumberFormat="1" applyFont="1" applyFill="1"/>
    <xf numFmtId="0" fontId="39" fillId="4" borderId="4" xfId="0" applyFont="1" applyFill="1" applyBorder="1" applyAlignment="1">
      <alignment horizontal="left" vertical="center" wrapText="1"/>
    </xf>
    <xf numFmtId="168" fontId="38" fillId="0" borderId="4" xfId="1" applyNumberFormat="1" applyFont="1" applyFill="1" applyBorder="1" applyAlignment="1">
      <alignment horizontal="right" vertical="center" wrapText="1"/>
    </xf>
    <xf numFmtId="168" fontId="38" fillId="0" borderId="4" xfId="1" applyNumberFormat="1" applyFont="1" applyFill="1" applyBorder="1" applyAlignment="1">
      <alignment horizontal="right" vertical="center"/>
    </xf>
    <xf numFmtId="0" fontId="40" fillId="0" borderId="4" xfId="0" quotePrefix="1" applyFont="1" applyBorder="1" applyAlignment="1">
      <alignment horizontal="center" vertical="center" wrapText="1"/>
    </xf>
    <xf numFmtId="0" fontId="39" fillId="4" borderId="4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65" fontId="40" fillId="0" borderId="4" xfId="1" applyNumberFormat="1" applyFont="1" applyFill="1" applyBorder="1" applyAlignment="1">
      <alignment vertical="center"/>
    </xf>
    <xf numFmtId="168" fontId="40" fillId="0" borderId="4" xfId="1" applyNumberFormat="1" applyFont="1" applyFill="1" applyBorder="1" applyAlignment="1">
      <alignment vertical="center" wrapText="1"/>
    </xf>
    <xf numFmtId="165" fontId="38" fillId="0" borderId="4" xfId="1" applyNumberFormat="1" applyFont="1" applyFill="1" applyBorder="1" applyAlignment="1">
      <alignment vertical="center" wrapText="1"/>
    </xf>
    <xf numFmtId="0" fontId="42" fillId="4" borderId="4" xfId="0" applyFont="1" applyFill="1" applyBorder="1" applyAlignment="1">
      <alignment vertical="center" wrapText="1"/>
    </xf>
    <xf numFmtId="168" fontId="37" fillId="0" borderId="0" xfId="1" applyNumberFormat="1" applyFont="1" applyFill="1"/>
    <xf numFmtId="165" fontId="33" fillId="0" borderId="4" xfId="1" applyNumberFormat="1" applyFont="1" applyFill="1" applyBorder="1" applyAlignment="1">
      <alignment horizontal="right" vertical="center" wrapText="1"/>
    </xf>
    <xf numFmtId="165" fontId="32" fillId="0" borderId="4" xfId="1" applyNumberFormat="1" applyFont="1" applyFill="1" applyBorder="1" applyAlignment="1">
      <alignment horizontal="right" vertical="center" wrapText="1"/>
    </xf>
    <xf numFmtId="165" fontId="35" fillId="0" borderId="4" xfId="1" applyNumberFormat="1" applyFont="1" applyFill="1" applyBorder="1" applyAlignment="1">
      <alignment horizontal="right" vertical="center" wrapText="1"/>
    </xf>
    <xf numFmtId="165" fontId="32" fillId="0" borderId="4" xfId="1" applyNumberFormat="1" applyFont="1" applyFill="1" applyBorder="1" applyAlignment="1">
      <alignment horizontal="right" vertical="center" wrapText="1" readingOrder="1"/>
    </xf>
    <xf numFmtId="165" fontId="32" fillId="0" borderId="4" xfId="1" quotePrefix="1" applyNumberFormat="1" applyFont="1" applyFill="1" applyBorder="1" applyAlignment="1">
      <alignment horizontal="right" wrapText="1"/>
    </xf>
    <xf numFmtId="165" fontId="32" fillId="0" borderId="4" xfId="1" applyNumberFormat="1" applyFont="1" applyFill="1" applyBorder="1" applyAlignment="1">
      <alignment horizontal="right" wrapText="1"/>
    </xf>
    <xf numFmtId="0" fontId="43" fillId="0" borderId="4" xfId="0" quotePrefix="1" applyFont="1" applyBorder="1" applyAlignment="1">
      <alignment horizontal="center" vertical="center" wrapText="1"/>
    </xf>
    <xf numFmtId="0" fontId="42" fillId="4" borderId="4" xfId="0" applyFont="1" applyFill="1" applyBorder="1" applyAlignment="1">
      <alignment horizontal="left" vertical="center" wrapText="1"/>
    </xf>
    <xf numFmtId="168" fontId="44" fillId="0" borderId="4" xfId="1" applyNumberFormat="1" applyFont="1" applyFill="1" applyBorder="1" applyAlignment="1">
      <alignment vertical="center" wrapText="1"/>
    </xf>
    <xf numFmtId="0" fontId="43" fillId="4" borderId="4" xfId="0" applyFont="1" applyFill="1" applyBorder="1" applyAlignment="1">
      <alignment horizontal="left" vertical="center" wrapText="1"/>
    </xf>
    <xf numFmtId="168" fontId="42" fillId="0" borderId="4" xfId="1" applyNumberFormat="1" applyFont="1" applyFill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0" fontId="30" fillId="6" borderId="4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center" vertical="center"/>
    </xf>
    <xf numFmtId="0" fontId="30" fillId="4" borderId="5" xfId="0" applyFont="1" applyFill="1" applyBorder="1" applyAlignment="1">
      <alignment horizontal="left" vertical="center" wrapText="1"/>
    </xf>
    <xf numFmtId="168" fontId="37" fillId="0" borderId="7" xfId="1" applyNumberFormat="1" applyFont="1" applyFill="1" applyBorder="1" applyAlignment="1">
      <alignment horizontal="center" vertical="center" wrapText="1"/>
    </xf>
    <xf numFmtId="168" fontId="37" fillId="0" borderId="6" xfId="1" applyNumberFormat="1" applyFont="1" applyFill="1" applyBorder="1" applyAlignment="1">
      <alignment horizontal="center" vertical="center" wrapText="1"/>
    </xf>
    <xf numFmtId="168" fontId="40" fillId="0" borderId="0" xfId="1" applyNumberFormat="1" applyFont="1" applyFill="1"/>
    <xf numFmtId="168" fontId="40" fillId="0" borderId="4" xfId="1" applyNumberFormat="1" applyFont="1" applyFill="1" applyBorder="1" applyAlignment="1">
      <alignment horizontal="right" vertical="center"/>
    </xf>
    <xf numFmtId="0" fontId="38" fillId="0" borderId="4" xfId="0" quotePrefix="1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left" vertical="center" wrapText="1"/>
    </xf>
    <xf numFmtId="168" fontId="37" fillId="0" borderId="4" xfId="1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168" fontId="38" fillId="0" borderId="4" xfId="1" applyNumberFormat="1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left" vertical="center" wrapText="1"/>
    </xf>
    <xf numFmtId="0" fontId="37" fillId="0" borderId="7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/>
    </xf>
    <xf numFmtId="0" fontId="45" fillId="2" borderId="8" xfId="0" applyFont="1" applyFill="1" applyBorder="1" applyAlignment="1">
      <alignment horizontal="left" vertical="center" wrapText="1"/>
    </xf>
    <xf numFmtId="168" fontId="38" fillId="0" borderId="0" xfId="1" applyNumberFormat="1" applyFont="1" applyFill="1" applyAlignment="1">
      <alignment vertical="center"/>
    </xf>
    <xf numFmtId="168" fontId="38" fillId="0" borderId="0" xfId="1" applyNumberFormat="1" applyFont="1" applyFill="1" applyAlignment="1">
      <alignment vertical="center" wrapText="1"/>
    </xf>
    <xf numFmtId="0" fontId="38" fillId="0" borderId="0" xfId="0" applyFont="1" applyAlignment="1">
      <alignment vertical="center" wrapText="1"/>
    </xf>
    <xf numFmtId="169" fontId="38" fillId="0" borderId="4" xfId="1" applyNumberFormat="1" applyFont="1" applyFill="1" applyBorder="1" applyAlignment="1">
      <alignment horizontal="right" vertical="center" wrapText="1"/>
    </xf>
    <xf numFmtId="165" fontId="40" fillId="0" borderId="4" xfId="1" applyNumberFormat="1" applyFont="1" applyFill="1" applyBorder="1" applyAlignment="1">
      <alignment horizontal="right" vertical="center"/>
    </xf>
    <xf numFmtId="168" fontId="40" fillId="0" borderId="0" xfId="1" applyNumberFormat="1" applyFont="1" applyFill="1" applyAlignment="1">
      <alignment vertical="center"/>
    </xf>
    <xf numFmtId="165" fontId="38" fillId="0" borderId="0" xfId="1" applyNumberFormat="1" applyFont="1" applyFill="1" applyAlignment="1">
      <alignment horizontal="right" vertical="center" wrapText="1"/>
    </xf>
    <xf numFmtId="0" fontId="52" fillId="3" borderId="4" xfId="0" applyFont="1" applyFill="1" applyBorder="1" applyAlignment="1">
      <alignment horizontal="center" vertical="center"/>
    </xf>
    <xf numFmtId="0" fontId="52" fillId="3" borderId="4" xfId="0" applyFont="1" applyFill="1" applyBorder="1" applyAlignment="1">
      <alignment vertical="center" wrapText="1"/>
    </xf>
    <xf numFmtId="0" fontId="52" fillId="4" borderId="4" xfId="0" applyFont="1" applyFill="1" applyBorder="1" applyAlignment="1">
      <alignment horizontal="center" vertical="center"/>
    </xf>
    <xf numFmtId="0" fontId="52" fillId="4" borderId="4" xfId="0" applyFont="1" applyFill="1" applyBorder="1" applyAlignment="1">
      <alignment vertical="center" wrapText="1"/>
    </xf>
    <xf numFmtId="0" fontId="38" fillId="4" borderId="4" xfId="0" applyFont="1" applyFill="1" applyBorder="1" applyAlignment="1">
      <alignment vertical="center" wrapText="1"/>
    </xf>
    <xf numFmtId="0" fontId="38" fillId="4" borderId="4" xfId="0" applyFont="1" applyFill="1" applyBorder="1" applyAlignment="1">
      <alignment horizontal="center" vertical="center"/>
    </xf>
    <xf numFmtId="165" fontId="38" fillId="0" borderId="4" xfId="1" applyNumberFormat="1" applyFont="1" applyFill="1" applyBorder="1" applyAlignment="1">
      <alignment horizontal="right" vertical="center" wrapText="1"/>
    </xf>
    <xf numFmtId="2" fontId="38" fillId="4" borderId="4" xfId="0" applyNumberFormat="1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3" fontId="29" fillId="0" borderId="4" xfId="1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center" vertical="center"/>
    </xf>
    <xf numFmtId="172" fontId="30" fillId="0" borderId="4" xfId="1" applyNumberFormat="1" applyFont="1" applyFill="1" applyBorder="1" applyAlignment="1">
      <alignment horizontal="center" vertical="center" wrapText="1"/>
    </xf>
    <xf numFmtId="3" fontId="30" fillId="0" borderId="4" xfId="1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165" fontId="29" fillId="0" borderId="4" xfId="1" quotePrefix="1" applyNumberFormat="1" applyFont="1" applyFill="1" applyBorder="1" applyAlignment="1">
      <alignment horizontal="right" vertical="center" wrapText="1"/>
    </xf>
    <xf numFmtId="165" fontId="37" fillId="0" borderId="4" xfId="1" applyNumberFormat="1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left" vertical="center" wrapText="1" readingOrder="1"/>
    </xf>
    <xf numFmtId="176" fontId="27" fillId="0" borderId="4" xfId="0" applyNumberFormat="1" applyFont="1" applyFill="1" applyBorder="1" applyAlignment="1">
      <alignment horizontal="center" vertical="center" wrapText="1" readingOrder="1"/>
    </xf>
    <xf numFmtId="0" fontId="28" fillId="5" borderId="4" xfId="0" applyFont="1" applyFill="1" applyBorder="1" applyAlignment="1">
      <alignment horizontal="left" vertical="center" wrapText="1" readingOrder="1"/>
    </xf>
    <xf numFmtId="0" fontId="29" fillId="0" borderId="4" xfId="0" applyFont="1" applyFill="1" applyBorder="1" applyAlignment="1">
      <alignment horizontal="left" vertical="center" wrapText="1" readingOrder="1"/>
    </xf>
    <xf numFmtId="0" fontId="29" fillId="0" borderId="4" xfId="0" applyFont="1" applyFill="1" applyBorder="1" applyAlignment="1">
      <alignment horizontal="center" vertical="center" wrapText="1" readingOrder="1"/>
    </xf>
    <xf numFmtId="176" fontId="29" fillId="0" borderId="4" xfId="0" applyNumberFormat="1" applyFont="1" applyFill="1" applyBorder="1" applyAlignment="1">
      <alignment horizontal="center" vertical="center" wrapText="1" readingOrder="1"/>
    </xf>
    <xf numFmtId="176" fontId="29" fillId="0" borderId="4" xfId="0" applyNumberFormat="1" applyFont="1" applyFill="1" applyBorder="1" applyAlignment="1">
      <alignment horizontal="right" vertical="center" wrapText="1"/>
    </xf>
    <xf numFmtId="0" fontId="30" fillId="0" borderId="4" xfId="0" applyFont="1" applyFill="1" applyBorder="1" applyAlignment="1">
      <alignment horizontal="left" vertical="center" wrapText="1" readingOrder="1"/>
    </xf>
    <xf numFmtId="0" fontId="30" fillId="0" borderId="4" xfId="0" applyFont="1" applyFill="1" applyBorder="1" applyAlignment="1">
      <alignment horizontal="center" vertical="center" wrapText="1" readingOrder="1"/>
    </xf>
    <xf numFmtId="176" fontId="30" fillId="0" borderId="4" xfId="0" applyNumberFormat="1" applyFont="1" applyFill="1" applyBorder="1" applyAlignment="1">
      <alignment horizontal="center" vertical="center" wrapText="1" readingOrder="1"/>
    </xf>
    <xf numFmtId="166" fontId="30" fillId="0" borderId="4" xfId="0" applyNumberFormat="1" applyFont="1" applyFill="1" applyBorder="1" applyAlignment="1">
      <alignment horizontal="right" vertical="center" wrapText="1"/>
    </xf>
    <xf numFmtId="166" fontId="29" fillId="0" borderId="4" xfId="0" applyNumberFormat="1" applyFont="1" applyFill="1" applyBorder="1" applyAlignment="1">
      <alignment horizontal="right" vertical="center" wrapText="1"/>
    </xf>
    <xf numFmtId="166" fontId="29" fillId="0" borderId="4" xfId="0" applyNumberFormat="1" applyFont="1" applyFill="1" applyBorder="1" applyAlignment="1">
      <alignment horizontal="right" vertical="center" wrapText="1" readingOrder="1"/>
    </xf>
    <xf numFmtId="166" fontId="30" fillId="0" borderId="4" xfId="0" applyNumberFormat="1" applyFont="1" applyFill="1" applyBorder="1" applyAlignment="1">
      <alignment horizontal="right" vertical="center" wrapText="1" readingOrder="1"/>
    </xf>
    <xf numFmtId="166" fontId="28" fillId="0" borderId="4" xfId="7" applyNumberFormat="1" applyFont="1" applyBorder="1" applyAlignment="1">
      <alignment horizontal="right" vertical="center" wrapText="1"/>
    </xf>
    <xf numFmtId="0" fontId="37" fillId="4" borderId="4" xfId="0" applyFont="1" applyFill="1" applyBorder="1" applyAlignment="1">
      <alignment horizontal="left" vertical="center" wrapText="1"/>
    </xf>
    <xf numFmtId="166" fontId="30" fillId="0" borderId="4" xfId="0" quotePrefix="1" applyNumberFormat="1" applyFont="1" applyFill="1" applyBorder="1" applyAlignment="1">
      <alignment horizontal="right" vertical="center" wrapText="1"/>
    </xf>
    <xf numFmtId="0" fontId="29" fillId="0" borderId="4" xfId="0" applyFont="1" applyFill="1" applyBorder="1" applyAlignment="1">
      <alignment vertical="center"/>
    </xf>
    <xf numFmtId="0" fontId="29" fillId="0" borderId="4" xfId="14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0" fontId="30" fillId="0" borderId="4" xfId="14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 readingOrder="1"/>
    </xf>
    <xf numFmtId="0" fontId="30" fillId="0" borderId="4" xfId="0" applyFont="1" applyBorder="1" applyAlignment="1">
      <alignment horizontal="left" vertical="center" wrapText="1" readingOrder="1"/>
    </xf>
    <xf numFmtId="0" fontId="37" fillId="0" borderId="4" xfId="0" applyFont="1" applyFill="1" applyBorder="1"/>
    <xf numFmtId="168" fontId="37" fillId="0" borderId="4" xfId="1" applyNumberFormat="1" applyFont="1" applyFill="1" applyBorder="1"/>
    <xf numFmtId="0" fontId="38" fillId="0" borderId="4" xfId="0" applyFont="1" applyFill="1" applyBorder="1" applyAlignment="1">
      <alignment horizontal="center"/>
    </xf>
    <xf numFmtId="0" fontId="29" fillId="3" borderId="4" xfId="0" applyFont="1" applyFill="1" applyBorder="1" applyAlignment="1">
      <alignment horizontal="left" vertical="center" wrapText="1" readingOrder="1"/>
    </xf>
    <xf numFmtId="0" fontId="37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readingOrder="1"/>
    </xf>
    <xf numFmtId="0" fontId="29" fillId="0" borderId="4" xfId="0" applyFont="1" applyFill="1" applyBorder="1" applyAlignment="1">
      <alignment horizontal="center" vertical="center" readingOrder="1"/>
    </xf>
    <xf numFmtId="0" fontId="26" fillId="0" borderId="4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53" fillId="0" borderId="4" xfId="0" applyFont="1" applyBorder="1" applyAlignment="1">
      <alignment vertical="center" wrapText="1"/>
    </xf>
    <xf numFmtId="168" fontId="53" fillId="0" borderId="4" xfId="1" applyNumberFormat="1" applyFont="1" applyFill="1" applyBorder="1" applyAlignment="1">
      <alignment vertical="center" wrapText="1"/>
    </xf>
    <xf numFmtId="168" fontId="53" fillId="0" borderId="4" xfId="1" applyNumberFormat="1" applyFont="1" applyFill="1" applyBorder="1" applyAlignment="1">
      <alignment horizontal="right" vertical="center"/>
    </xf>
    <xf numFmtId="168" fontId="3" fillId="0" borderId="4" xfId="1" applyNumberFormat="1" applyFont="1" applyFill="1" applyBorder="1" applyAlignment="1">
      <alignment vertical="center" wrapText="1"/>
    </xf>
    <xf numFmtId="0" fontId="54" fillId="0" borderId="4" xfId="0" applyFont="1" applyBorder="1" applyAlignment="1">
      <alignment horizontal="left" vertical="center" wrapText="1"/>
    </xf>
    <xf numFmtId="168" fontId="54" fillId="0" borderId="4" xfId="1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53" fillId="4" borderId="4" xfId="0" applyFont="1" applyFill="1" applyBorder="1"/>
    <xf numFmtId="0" fontId="28" fillId="3" borderId="4" xfId="0" applyFont="1" applyFill="1" applyBorder="1" applyAlignment="1">
      <alignment horizontal="left" vertical="center" wrapText="1" readingOrder="1"/>
    </xf>
    <xf numFmtId="168" fontId="3" fillId="0" borderId="4" xfId="1" applyNumberFormat="1" applyFont="1" applyFill="1" applyBorder="1" applyAlignment="1">
      <alignment horizontal="center" vertical="center" wrapText="1"/>
    </xf>
    <xf numFmtId="168" fontId="53" fillId="0" borderId="4" xfId="1" applyNumberFormat="1" applyFont="1" applyFill="1" applyBorder="1" applyAlignment="1">
      <alignment horizontal="center" vertical="center" wrapText="1"/>
    </xf>
    <xf numFmtId="168" fontId="53" fillId="0" borderId="4" xfId="1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left" vertical="center" wrapText="1"/>
    </xf>
    <xf numFmtId="166" fontId="27" fillId="0" borderId="4" xfId="0" applyNumberFormat="1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horizontal="left" vertical="center" readingOrder="1"/>
    </xf>
    <xf numFmtId="166" fontId="15" fillId="0" borderId="4" xfId="7" applyNumberFormat="1" applyFont="1" applyFill="1" applyBorder="1" applyAlignment="1">
      <alignment horizontal="right" vertical="center" wrapText="1"/>
    </xf>
    <xf numFmtId="166" fontId="28" fillId="0" borderId="4" xfId="7" applyNumberFormat="1" applyFont="1" applyFill="1" applyBorder="1" applyAlignment="1">
      <alignment horizontal="right"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168" fontId="52" fillId="0" borderId="4" xfId="1" applyNumberFormat="1" applyFont="1" applyFill="1" applyBorder="1" applyAlignment="1">
      <alignment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center" wrapText="1"/>
    </xf>
    <xf numFmtId="168" fontId="39" fillId="0" borderId="4" xfId="1" applyNumberFormat="1" applyFont="1" applyFill="1" applyBorder="1" applyAlignment="1">
      <alignment horizontal="center" vertical="center" wrapText="1"/>
    </xf>
    <xf numFmtId="168" fontId="40" fillId="0" borderId="4" xfId="1" applyNumberFormat="1" applyFont="1" applyFill="1" applyBorder="1"/>
    <xf numFmtId="168" fontId="39" fillId="0" borderId="4" xfId="1" applyNumberFormat="1" applyFont="1" applyFill="1" applyBorder="1" applyAlignment="1">
      <alignment horizontal="right" vertical="center"/>
    </xf>
    <xf numFmtId="0" fontId="39" fillId="0" borderId="4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left" vertical="center" wrapText="1"/>
    </xf>
    <xf numFmtId="0" fontId="55" fillId="0" borderId="4" xfId="0" applyFont="1" applyFill="1" applyBorder="1" applyAlignment="1">
      <alignment horizontal="center" vertical="center" wrapText="1"/>
    </xf>
    <xf numFmtId="4" fontId="55" fillId="0" borderId="5" xfId="0" applyNumberFormat="1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right" vertical="center" wrapText="1"/>
    </xf>
    <xf numFmtId="165" fontId="52" fillId="0" borderId="4" xfId="0" applyNumberFormat="1" applyFont="1" applyFill="1" applyBorder="1" applyAlignment="1">
      <alignment horizontal="right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left" vertical="center" wrapText="1"/>
    </xf>
    <xf numFmtId="14" fontId="39" fillId="0" borderId="4" xfId="0" applyNumberFormat="1" applyFont="1" applyFill="1" applyBorder="1" applyAlignment="1">
      <alignment horizontal="center" vertical="center" wrapText="1"/>
    </xf>
    <xf numFmtId="3" fontId="39" fillId="0" borderId="4" xfId="0" applyNumberFormat="1" applyFont="1" applyFill="1" applyBorder="1" applyAlignment="1">
      <alignment horizontal="right" vertical="center" wrapText="1"/>
    </xf>
    <xf numFmtId="178" fontId="39" fillId="0" borderId="4" xfId="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vertical="center" wrapText="1"/>
    </xf>
    <xf numFmtId="166" fontId="39" fillId="0" borderId="4" xfId="0" applyNumberFormat="1" applyFont="1" applyFill="1" applyBorder="1" applyAlignment="1">
      <alignment horizontal="right" vertical="center" wrapText="1"/>
    </xf>
    <xf numFmtId="0" fontId="40" fillId="0" borderId="4" xfId="0" applyFont="1" applyFill="1" applyBorder="1" applyAlignment="1">
      <alignment horizontal="left" vertical="center" wrapText="1"/>
    </xf>
    <xf numFmtId="172" fontId="55" fillId="0" borderId="5" xfId="0" applyNumberFormat="1" applyFont="1" applyFill="1" applyBorder="1" applyAlignment="1">
      <alignment horizontal="center" vertical="center"/>
    </xf>
    <xf numFmtId="14" fontId="39" fillId="0" borderId="4" xfId="1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left" vertical="center" wrapText="1"/>
    </xf>
    <xf numFmtId="0" fontId="15" fillId="0" borderId="4" xfId="7" applyFont="1" applyFill="1" applyBorder="1" applyAlignment="1">
      <alignment horizontal="right" vertical="center" wrapText="1"/>
    </xf>
    <xf numFmtId="170" fontId="15" fillId="0" borderId="4" xfId="7" applyNumberFormat="1" applyFont="1" applyFill="1" applyBorder="1" applyAlignment="1">
      <alignment horizontal="right" vertical="center" wrapText="1"/>
    </xf>
    <xf numFmtId="0" fontId="53" fillId="0" borderId="4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vertical="center" wrapText="1"/>
    </xf>
    <xf numFmtId="0" fontId="55" fillId="0" borderId="4" xfId="0" applyFont="1" applyFill="1" applyBorder="1" applyAlignment="1">
      <alignment horizontal="left" vertical="center" wrapText="1"/>
    </xf>
    <xf numFmtId="4" fontId="30" fillId="0" borderId="4" xfId="6" applyNumberFormat="1" applyFont="1" applyFill="1" applyBorder="1" applyAlignment="1">
      <alignment horizontal="right" vertical="center" wrapText="1"/>
    </xf>
    <xf numFmtId="3" fontId="37" fillId="0" borderId="4" xfId="1" applyNumberFormat="1" applyFont="1" applyFill="1" applyBorder="1" applyAlignment="1">
      <alignment horizontal="center" vertical="center" wrapText="1"/>
    </xf>
    <xf numFmtId="43" fontId="37" fillId="0" borderId="4" xfId="1" applyNumberFormat="1" applyFont="1" applyFill="1" applyBorder="1" applyAlignment="1">
      <alignment horizontal="right" vertical="center" wrapText="1"/>
    </xf>
    <xf numFmtId="3" fontId="37" fillId="0" borderId="4" xfId="1" applyNumberFormat="1" applyFont="1" applyFill="1" applyBorder="1" applyAlignment="1">
      <alignment horizontal="right" vertical="center" wrapText="1"/>
    </xf>
    <xf numFmtId="0" fontId="38" fillId="0" borderId="4" xfId="0" applyFont="1" applyFill="1" applyBorder="1" applyAlignment="1">
      <alignment horizontal="center" vertical="center" wrapText="1"/>
    </xf>
    <xf numFmtId="3" fontId="38" fillId="0" borderId="4" xfId="0" applyNumberFormat="1" applyFont="1" applyFill="1" applyBorder="1" applyAlignment="1">
      <alignment horizontal="right" vertical="center" indent="2"/>
    </xf>
    <xf numFmtId="3" fontId="38" fillId="0" borderId="4" xfId="0" applyNumberFormat="1" applyFont="1" applyFill="1" applyBorder="1" applyAlignment="1">
      <alignment horizontal="right" vertical="center" wrapText="1" indent="2"/>
    </xf>
    <xf numFmtId="3" fontId="38" fillId="0" borderId="4" xfId="0" applyNumberFormat="1" applyFont="1" applyFill="1" applyBorder="1" applyAlignment="1">
      <alignment horizontal="right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4" fontId="37" fillId="0" borderId="4" xfId="0" applyNumberFormat="1" applyFont="1" applyFill="1" applyBorder="1" applyAlignment="1">
      <alignment vertical="center"/>
    </xf>
    <xf numFmtId="3" fontId="37" fillId="0" borderId="4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center" vertical="center" wrapText="1"/>
    </xf>
    <xf numFmtId="1" fontId="30" fillId="0" borderId="4" xfId="0" applyNumberFormat="1" applyFont="1" applyFill="1" applyBorder="1" applyAlignment="1">
      <alignment horizontal="center" vertical="center" wrapText="1"/>
    </xf>
    <xf numFmtId="4" fontId="30" fillId="0" borderId="4" xfId="2" applyNumberFormat="1" applyFont="1" applyFill="1" applyBorder="1" applyAlignment="1">
      <alignment vertical="center" wrapText="1"/>
    </xf>
    <xf numFmtId="3" fontId="29" fillId="0" borderId="4" xfId="0" applyNumberFormat="1" applyFont="1" applyFill="1" applyBorder="1" applyAlignment="1">
      <alignment horizontal="center" vertical="center" wrapText="1"/>
    </xf>
    <xf numFmtId="3" fontId="29" fillId="0" borderId="4" xfId="0" applyNumberFormat="1" applyFont="1" applyFill="1" applyBorder="1" applyAlignment="1">
      <alignment vertical="center" wrapText="1"/>
    </xf>
    <xf numFmtId="3" fontId="29" fillId="0" borderId="4" xfId="0" applyNumberFormat="1" applyFont="1" applyFill="1" applyBorder="1" applyAlignment="1">
      <alignment horizontal="right" vertical="center" wrapText="1"/>
    </xf>
    <xf numFmtId="179" fontId="29" fillId="0" borderId="4" xfId="0" applyNumberFormat="1" applyFont="1" applyFill="1" applyBorder="1" applyAlignment="1">
      <alignment horizontal="center" vertical="center" wrapText="1"/>
    </xf>
    <xf numFmtId="4" fontId="30" fillId="0" borderId="4" xfId="0" applyNumberFormat="1" applyFont="1" applyFill="1" applyBorder="1" applyAlignment="1">
      <alignment horizontal="right" vertical="center" wrapText="1"/>
    </xf>
    <xf numFmtId="0" fontId="30" fillId="0" borderId="4" xfId="2" applyFont="1" applyFill="1" applyBorder="1" applyAlignment="1">
      <alignment horizontal="left" vertical="center" wrapText="1"/>
    </xf>
    <xf numFmtId="4" fontId="30" fillId="0" borderId="4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/>
    <xf numFmtId="0" fontId="29" fillId="0" borderId="4" xfId="0" applyFont="1" applyFill="1" applyBorder="1" applyAlignment="1">
      <alignment horizontal="center"/>
    </xf>
    <xf numFmtId="4" fontId="29" fillId="0" borderId="4" xfId="0" applyNumberFormat="1" applyFont="1" applyFill="1" applyBorder="1" applyAlignment="1">
      <alignment vertical="center" wrapText="1"/>
    </xf>
    <xf numFmtId="2" fontId="30" fillId="0" borderId="4" xfId="0" applyNumberFormat="1" applyFont="1" applyFill="1" applyBorder="1" applyAlignment="1">
      <alignment vertical="center" wrapText="1"/>
    </xf>
    <xf numFmtId="3" fontId="30" fillId="0" borderId="4" xfId="0" applyNumberFormat="1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3" fontId="28" fillId="3" borderId="4" xfId="0" applyNumberFormat="1" applyFont="1" applyFill="1" applyBorder="1" applyAlignment="1">
      <alignment horizontal="center" vertical="center" wrapText="1"/>
    </xf>
    <xf numFmtId="14" fontId="11" fillId="4" borderId="4" xfId="0" applyNumberFormat="1" applyFont="1" applyFill="1" applyBorder="1" applyAlignment="1">
      <alignment horizontal="center" vertical="center"/>
    </xf>
    <xf numFmtId="171" fontId="11" fillId="4" borderId="4" xfId="0" applyNumberFormat="1" applyFont="1" applyFill="1" applyBorder="1" applyAlignment="1">
      <alignment horizontal="center" vertical="center" wrapText="1"/>
    </xf>
    <xf numFmtId="1" fontId="11" fillId="4" borderId="4" xfId="0" applyNumberFormat="1" applyFont="1" applyFill="1" applyBorder="1" applyAlignment="1">
      <alignment horizontal="center" vertical="center" wrapText="1"/>
    </xf>
    <xf numFmtId="14" fontId="11" fillId="4" borderId="4" xfId="0" applyNumberFormat="1" applyFont="1" applyFill="1" applyBorder="1" applyAlignment="1">
      <alignment horizontal="center" vertical="center" wrapText="1"/>
    </xf>
    <xf numFmtId="171" fontId="11" fillId="4" borderId="4" xfId="0" applyNumberFormat="1" applyFont="1" applyFill="1" applyBorder="1" applyAlignment="1">
      <alignment horizontal="center" vertical="center"/>
    </xf>
    <xf numFmtId="14" fontId="11" fillId="0" borderId="4" xfId="14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0" fontId="11" fillId="0" borderId="4" xfId="14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4" xfId="0" quotePrefix="1" applyNumberFormat="1" applyFont="1" applyBorder="1" applyAlignment="1">
      <alignment horizontal="center" vertical="center" wrapText="1"/>
    </xf>
    <xf numFmtId="1" fontId="11" fillId="0" borderId="4" xfId="0" quotePrefix="1" applyNumberFormat="1" applyFont="1" applyBorder="1" applyAlignment="1">
      <alignment horizontal="center" vertical="center"/>
    </xf>
    <xf numFmtId="3" fontId="11" fillId="0" borderId="4" xfId="0" quotePrefix="1" applyNumberFormat="1" applyFont="1" applyBorder="1" applyAlignment="1">
      <alignment horizontal="center" vertical="center" wrapText="1"/>
    </xf>
    <xf numFmtId="14" fontId="11" fillId="0" borderId="4" xfId="0" quotePrefix="1" applyNumberFormat="1" applyFont="1" applyBorder="1" applyAlignment="1">
      <alignment horizontal="center" vertical="center" wrapText="1"/>
    </xf>
    <xf numFmtId="180" fontId="11" fillId="0" borderId="4" xfId="0" applyNumberFormat="1" applyFont="1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 wrapText="1"/>
    </xf>
    <xf numFmtId="1" fontId="11" fillId="0" borderId="4" xfId="2" quotePrefix="1" applyNumberFormat="1" applyFont="1" applyBorder="1" applyAlignment="1">
      <alignment horizontal="center" vertical="center" wrapText="1"/>
    </xf>
    <xf numFmtId="4" fontId="30" fillId="0" borderId="4" xfId="6" applyNumberFormat="1" applyFont="1" applyFill="1" applyBorder="1" applyAlignment="1">
      <alignment vertical="center" wrapText="1"/>
    </xf>
    <xf numFmtId="0" fontId="38" fillId="0" borderId="5" xfId="0" applyFont="1" applyFill="1" applyBorder="1" applyAlignment="1">
      <alignment vertical="center" wrapText="1"/>
    </xf>
    <xf numFmtId="179" fontId="29" fillId="0" borderId="4" xfId="0" applyNumberFormat="1" applyFont="1" applyFill="1" applyBorder="1" applyAlignment="1">
      <alignment vertical="center" wrapText="1"/>
    </xf>
    <xf numFmtId="0" fontId="30" fillId="0" borderId="5" xfId="0" applyFont="1" applyFill="1" applyBorder="1" applyAlignment="1">
      <alignment vertical="center" wrapText="1"/>
    </xf>
    <xf numFmtId="4" fontId="30" fillId="0" borderId="4" xfId="0" applyNumberFormat="1" applyFont="1" applyFill="1" applyBorder="1" applyAlignment="1">
      <alignment vertical="center" wrapText="1"/>
    </xf>
    <xf numFmtId="0" fontId="52" fillId="3" borderId="4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2" fontId="30" fillId="0" borderId="4" xfId="0" quotePrefix="1" applyNumberFormat="1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vertical="center" wrapText="1"/>
    </xf>
    <xf numFmtId="4" fontId="38" fillId="0" borderId="4" xfId="1" applyNumberFormat="1" applyFont="1" applyFill="1" applyBorder="1" applyAlignment="1">
      <alignment horizontal="right" vertical="center" wrapText="1"/>
    </xf>
    <xf numFmtId="168" fontId="38" fillId="0" borderId="4" xfId="1" applyNumberFormat="1" applyFont="1" applyFill="1" applyBorder="1" applyAlignment="1">
      <alignment horizontal="center"/>
    </xf>
    <xf numFmtId="43" fontId="37" fillId="0" borderId="4" xfId="1" applyNumberFormat="1" applyFont="1" applyFill="1" applyBorder="1" applyAlignment="1">
      <alignment horizontal="center" vertical="center" wrapText="1"/>
    </xf>
    <xf numFmtId="4" fontId="29" fillId="0" borderId="4" xfId="0" applyNumberFormat="1" applyFont="1" applyFill="1" applyBorder="1" applyAlignment="1">
      <alignment horizontal="center" vertical="center" wrapText="1"/>
    </xf>
    <xf numFmtId="4" fontId="29" fillId="0" borderId="4" xfId="0" applyNumberFormat="1" applyFont="1" applyFill="1" applyBorder="1" applyAlignment="1">
      <alignment horizontal="right" vertical="center" wrapText="1"/>
    </xf>
    <xf numFmtId="2" fontId="30" fillId="0" borderId="4" xfId="0" applyNumberFormat="1" applyFont="1" applyFill="1" applyBorder="1" applyAlignment="1">
      <alignment vertical="center"/>
    </xf>
    <xf numFmtId="1" fontId="37" fillId="0" borderId="4" xfId="1" applyNumberFormat="1" applyFont="1" applyFill="1" applyBorder="1" applyAlignment="1">
      <alignment horizontal="center" vertical="center" wrapText="1"/>
    </xf>
    <xf numFmtId="4" fontId="30" fillId="0" borderId="4" xfId="2" applyNumberFormat="1" applyFont="1" applyFill="1" applyBorder="1" applyAlignment="1">
      <alignment horizontal="right" vertical="center" wrapText="1"/>
    </xf>
    <xf numFmtId="4" fontId="30" fillId="0" borderId="4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justify" vertical="center" wrapText="1"/>
    </xf>
    <xf numFmtId="37" fontId="30" fillId="0" borderId="4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4" fontId="30" fillId="0" borderId="4" xfId="2" applyNumberFormat="1" applyFont="1" applyFill="1" applyBorder="1" applyAlignment="1">
      <alignment horizontal="center" vertical="center" wrapText="1"/>
    </xf>
    <xf numFmtId="0" fontId="30" fillId="0" borderId="4" xfId="2" applyFont="1" applyFill="1" applyBorder="1" applyAlignment="1">
      <alignment vertical="center" wrapText="1"/>
    </xf>
    <xf numFmtId="168" fontId="30" fillId="0" borderId="4" xfId="1" applyNumberFormat="1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vertical="center" wrapText="1"/>
    </xf>
    <xf numFmtId="0" fontId="30" fillId="0" borderId="4" xfId="0" applyNumberFormat="1" applyFont="1" applyFill="1" applyBorder="1" applyAlignment="1">
      <alignment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179" fontId="30" fillId="0" borderId="4" xfId="0" applyNumberFormat="1" applyFont="1" applyFill="1" applyBorder="1" applyAlignment="1">
      <alignment horizontal="center" vertical="center" wrapText="1"/>
    </xf>
    <xf numFmtId="168" fontId="30" fillId="0" borderId="4" xfId="1" applyNumberFormat="1" applyFont="1" applyFill="1" applyBorder="1" applyAlignment="1">
      <alignment horizontal="right" vertical="center" wrapText="1"/>
    </xf>
    <xf numFmtId="0" fontId="29" fillId="0" borderId="4" xfId="0" applyFont="1" applyFill="1" applyBorder="1" applyAlignment="1">
      <alignment horizontal="right" vertical="center" wrapText="1"/>
    </xf>
    <xf numFmtId="165" fontId="29" fillId="0" borderId="4" xfId="0" applyNumberFormat="1" applyFont="1" applyFill="1" applyBorder="1" applyAlignment="1">
      <alignment horizontal="right" vertical="center" wrapText="1"/>
    </xf>
    <xf numFmtId="2" fontId="30" fillId="0" borderId="4" xfId="2" applyNumberFormat="1" applyFont="1" applyFill="1" applyBorder="1" applyAlignment="1">
      <alignment horizontal="right" vertical="center" wrapText="1"/>
    </xf>
    <xf numFmtId="181" fontId="30" fillId="0" borderId="4" xfId="0" applyNumberFormat="1" applyFont="1" applyFill="1" applyBorder="1" applyAlignment="1">
      <alignment vertical="center" wrapText="1"/>
    </xf>
    <xf numFmtId="2" fontId="30" fillId="0" borderId="4" xfId="0" applyNumberFormat="1" applyFont="1" applyFill="1" applyBorder="1" applyAlignment="1">
      <alignment horizontal="center" vertical="center" wrapText="1"/>
    </xf>
    <xf numFmtId="168" fontId="30" fillId="0" borderId="4" xfId="1" applyNumberFormat="1" applyFont="1" applyFill="1" applyBorder="1" applyAlignment="1">
      <alignment horizontal="right" vertical="center"/>
    </xf>
    <xf numFmtId="0" fontId="30" fillId="0" borderId="4" xfId="0" applyNumberFormat="1" applyFont="1" applyFill="1" applyBorder="1" applyAlignment="1">
      <alignment horizontal="left" vertical="center" wrapText="1"/>
    </xf>
    <xf numFmtId="0" fontId="62" fillId="0" borderId="4" xfId="0" applyFont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wrapText="1"/>
    </xf>
    <xf numFmtId="168" fontId="29" fillId="0" borderId="4" xfId="1" applyNumberFormat="1" applyFont="1" applyFill="1" applyBorder="1" applyAlignment="1">
      <alignment horizontal="right" vertical="center"/>
    </xf>
    <xf numFmtId="168" fontId="38" fillId="0" borderId="4" xfId="1" applyNumberFormat="1" applyFont="1" applyFill="1" applyBorder="1" applyAlignment="1">
      <alignment horizontal="right" vertical="center" indent="2"/>
    </xf>
    <xf numFmtId="168" fontId="38" fillId="0" borderId="4" xfId="1" applyNumberFormat="1" applyFont="1" applyFill="1" applyBorder="1" applyAlignment="1">
      <alignment horizontal="right" vertical="center" wrapText="1" indent="2"/>
    </xf>
    <xf numFmtId="0" fontId="49" fillId="0" borderId="4" xfId="0" applyFont="1" applyFill="1" applyBorder="1" applyAlignment="1">
      <alignment horizontal="center" vertical="center"/>
    </xf>
    <xf numFmtId="43" fontId="30" fillId="0" borderId="4" xfId="1" applyNumberFormat="1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right" vertical="center" wrapText="1"/>
    </xf>
    <xf numFmtId="43" fontId="38" fillId="0" borderId="4" xfId="1" applyNumberFormat="1" applyFont="1" applyFill="1" applyBorder="1" applyAlignment="1">
      <alignment horizontal="right" vertical="center" wrapText="1"/>
    </xf>
    <xf numFmtId="182" fontId="49" fillId="0" borderId="4" xfId="1" applyNumberFormat="1" applyFont="1" applyFill="1" applyBorder="1" applyAlignment="1">
      <alignment horizontal="center" vertical="center"/>
    </xf>
    <xf numFmtId="0" fontId="29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left" vertical="center" wrapText="1"/>
    </xf>
    <xf numFmtId="168" fontId="27" fillId="0" borderId="4" xfId="1" applyNumberFormat="1" applyFont="1" applyFill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 wrapText="1"/>
    </xf>
    <xf numFmtId="168" fontId="26" fillId="0" borderId="4" xfId="1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30" fillId="0" borderId="4" xfId="0" applyFont="1" applyBorder="1" applyAlignment="1">
      <alignment wrapText="1"/>
    </xf>
    <xf numFmtId="0" fontId="26" fillId="0" borderId="4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/>
    </xf>
    <xf numFmtId="0" fontId="29" fillId="2" borderId="4" xfId="0" quotePrefix="1" applyFont="1" applyFill="1" applyBorder="1" applyAlignment="1">
      <alignment horizontal="center" vertical="center" wrapText="1" readingOrder="1"/>
    </xf>
    <xf numFmtId="0" fontId="29" fillId="4" borderId="4" xfId="0" applyFont="1" applyFill="1" applyBorder="1" applyAlignment="1">
      <alignment horizontal="left" vertical="center" wrapText="1"/>
    </xf>
    <xf numFmtId="0" fontId="28" fillId="2" borderId="4" xfId="0" quotePrefix="1" applyFont="1" applyFill="1" applyBorder="1" applyAlignment="1">
      <alignment horizontal="center" vertical="center" wrapText="1" readingOrder="1"/>
    </xf>
    <xf numFmtId="0" fontId="63" fillId="0" borderId="4" xfId="0" applyFont="1" applyBorder="1" applyAlignment="1">
      <alignment horizontal="center" vertical="center" wrapText="1"/>
    </xf>
    <xf numFmtId="0" fontId="54" fillId="0" borderId="4" xfId="0" applyFont="1" applyFill="1" applyBorder="1" applyAlignment="1">
      <alignment horizontal="center"/>
    </xf>
    <xf numFmtId="168" fontId="16" fillId="0" borderId="4" xfId="1" applyNumberFormat="1" applyFont="1" applyFill="1" applyBorder="1" applyAlignment="1">
      <alignment vertical="center" wrapText="1"/>
    </xf>
    <xf numFmtId="0" fontId="65" fillId="4" borderId="4" xfId="0" applyFont="1" applyFill="1" applyBorder="1" applyAlignment="1">
      <alignment horizontal="left" vertical="center" wrapText="1"/>
    </xf>
    <xf numFmtId="0" fontId="54" fillId="0" borderId="4" xfId="0" applyFont="1" applyFill="1" applyBorder="1" applyAlignment="1">
      <alignment vertical="center" wrapText="1"/>
    </xf>
    <xf numFmtId="0" fontId="54" fillId="0" borderId="4" xfId="0" applyFont="1" applyFill="1" applyBorder="1" applyAlignment="1">
      <alignment horizontal="center" vertical="center" wrapText="1"/>
    </xf>
    <xf numFmtId="14" fontId="54" fillId="0" borderId="4" xfId="0" applyNumberFormat="1" applyFont="1" applyFill="1" applyBorder="1" applyAlignment="1">
      <alignment horizontal="center" vertical="center" wrapText="1"/>
    </xf>
    <xf numFmtId="3" fontId="54" fillId="0" borderId="4" xfId="0" applyNumberFormat="1" applyFont="1" applyFill="1" applyBorder="1" applyAlignment="1">
      <alignment horizontal="center" vertical="center" wrapText="1"/>
    </xf>
    <xf numFmtId="3" fontId="54" fillId="0" borderId="4" xfId="0" applyNumberFormat="1" applyFont="1" applyFill="1" applyBorder="1" applyAlignment="1">
      <alignment horizontal="right" vertical="center" wrapText="1"/>
    </xf>
    <xf numFmtId="0" fontId="26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168" fontId="4" fillId="0" borderId="4" xfId="1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 readingOrder="1"/>
    </xf>
    <xf numFmtId="0" fontId="5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 vertical="center" wrapText="1"/>
    </xf>
    <xf numFmtId="0" fontId="65" fillId="0" borderId="4" xfId="0" applyFont="1" applyFill="1" applyBorder="1" applyAlignment="1">
      <alignment horizontal="center" vertical="center" wrapText="1"/>
    </xf>
    <xf numFmtId="0" fontId="65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27" fillId="0" borderId="4" xfId="18" applyFont="1" applyFill="1" applyBorder="1" applyAlignment="1">
      <alignment horizontal="left" vertical="center" wrapText="1"/>
    </xf>
    <xf numFmtId="3" fontId="64" fillId="0" borderId="4" xfId="1" applyNumberFormat="1" applyFont="1" applyFill="1" applyBorder="1" applyAlignment="1">
      <alignment horizontal="center" vertical="center" wrapText="1"/>
    </xf>
    <xf numFmtId="0" fontId="66" fillId="4" borderId="4" xfId="18" applyFont="1" applyFill="1" applyBorder="1" applyAlignment="1">
      <alignment horizontal="left" vertical="center" wrapText="1"/>
    </xf>
    <xf numFmtId="176" fontId="54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/>
    </xf>
    <xf numFmtId="184" fontId="54" fillId="0" borderId="4" xfId="0" applyNumberFormat="1" applyFont="1" applyFill="1" applyBorder="1" applyAlignment="1">
      <alignment horizontal="center" vertical="center" wrapText="1"/>
    </xf>
    <xf numFmtId="184" fontId="3" fillId="0" borderId="4" xfId="0" applyNumberFormat="1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left" vertical="center" wrapText="1"/>
    </xf>
    <xf numFmtId="0" fontId="67" fillId="0" borderId="4" xfId="0" applyFont="1" applyFill="1" applyBorder="1" applyAlignment="1">
      <alignment horizontal="center" vertical="center" wrapText="1"/>
    </xf>
    <xf numFmtId="184" fontId="68" fillId="0" borderId="4" xfId="0" applyNumberFormat="1" applyFont="1" applyFill="1" applyBorder="1" applyAlignment="1">
      <alignment horizontal="right" vertical="center" wrapText="1"/>
    </xf>
    <xf numFmtId="3" fontId="38" fillId="0" borderId="4" xfId="1" applyNumberFormat="1" applyFont="1" applyFill="1" applyBorder="1" applyAlignment="1">
      <alignment horizontal="right" vertical="center"/>
    </xf>
    <xf numFmtId="166" fontId="28" fillId="0" borderId="4" xfId="0" applyNumberFormat="1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/>
    </xf>
    <xf numFmtId="0" fontId="11" fillId="4" borderId="4" xfId="0" applyFont="1" applyFill="1" applyBorder="1"/>
    <xf numFmtId="3" fontId="11" fillId="0" borderId="4" xfId="0" applyNumberFormat="1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 readingOrder="1"/>
    </xf>
    <xf numFmtId="43" fontId="30" fillId="0" borderId="4" xfId="1" applyFont="1" applyFill="1" applyBorder="1" applyAlignment="1">
      <alignment vertical="center"/>
    </xf>
    <xf numFmtId="43" fontId="31" fillId="0" borderId="4" xfId="1" applyFont="1" applyFill="1" applyBorder="1" applyAlignment="1">
      <alignment vertical="center"/>
    </xf>
    <xf numFmtId="14" fontId="15" fillId="0" borderId="4" xfId="7" applyNumberFormat="1" applyFont="1" applyBorder="1" applyAlignment="1">
      <alignment horizontal="center" vertical="center" wrapText="1" readingOrder="1"/>
    </xf>
    <xf numFmtId="0" fontId="15" fillId="0" borderId="4" xfId="7" applyFont="1" applyBorder="1" applyAlignment="1">
      <alignment horizontal="center" vertical="center" wrapText="1" readingOrder="1"/>
    </xf>
    <xf numFmtId="0" fontId="10" fillId="0" borderId="4" xfId="9" applyFont="1" applyFill="1" applyBorder="1" applyAlignment="1">
      <alignment horizontal="left" vertical="center" wrapText="1"/>
    </xf>
    <xf numFmtId="0" fontId="30" fillId="0" borderId="4" xfId="13" applyFont="1" applyFill="1" applyBorder="1" applyAlignment="1">
      <alignment horizontal="center" vertical="center" wrapText="1"/>
    </xf>
    <xf numFmtId="41" fontId="30" fillId="0" borderId="4" xfId="1" applyNumberFormat="1" applyFont="1" applyFill="1" applyBorder="1" applyAlignment="1">
      <alignment horizontal="right" vertical="center"/>
    </xf>
    <xf numFmtId="14" fontId="30" fillId="0" borderId="4" xfId="13" applyNumberFormat="1" applyFont="1" applyFill="1" applyBorder="1" applyAlignment="1">
      <alignment horizontal="center" vertical="center" wrapText="1"/>
    </xf>
    <xf numFmtId="41" fontId="30" fillId="0" borderId="4" xfId="13" applyNumberFormat="1" applyFont="1" applyFill="1" applyBorder="1" applyAlignment="1">
      <alignment horizontal="center" vertical="center" wrapText="1"/>
    </xf>
    <xf numFmtId="41" fontId="30" fillId="0" borderId="4" xfId="13" applyNumberFormat="1" applyFont="1" applyFill="1" applyBorder="1" applyAlignment="1">
      <alignment horizontal="right" vertical="center" wrapText="1"/>
    </xf>
    <xf numFmtId="41" fontId="30" fillId="0" borderId="4" xfId="13" applyNumberFormat="1" applyFont="1" applyFill="1" applyBorder="1" applyAlignment="1">
      <alignment vertical="center" wrapText="1"/>
    </xf>
    <xf numFmtId="41" fontId="38" fillId="0" borderId="4" xfId="1" applyNumberFormat="1" applyFont="1" applyFill="1" applyBorder="1" applyAlignment="1">
      <alignment vertical="center"/>
    </xf>
    <xf numFmtId="0" fontId="38" fillId="0" borderId="4" xfId="13" applyFont="1" applyFill="1" applyBorder="1" applyAlignment="1">
      <alignment vertical="center"/>
    </xf>
    <xf numFmtId="41" fontId="38" fillId="0" borderId="4" xfId="13" applyNumberFormat="1" applyFont="1" applyFill="1" applyBorder="1" applyAlignment="1">
      <alignment vertical="center"/>
    </xf>
    <xf numFmtId="0" fontId="38" fillId="0" borderId="4" xfId="0" applyNumberFormat="1" applyFont="1" applyFill="1" applyBorder="1" applyAlignment="1" applyProtection="1">
      <alignment horizontal="center" vertical="center" wrapText="1"/>
    </xf>
    <xf numFmtId="14" fontId="38" fillId="0" borderId="4" xfId="0" applyNumberFormat="1" applyFont="1" applyFill="1" applyBorder="1" applyAlignment="1" applyProtection="1">
      <alignment horizontal="center" vertical="center" wrapText="1"/>
    </xf>
    <xf numFmtId="0" fontId="73" fillId="0" borderId="4" xfId="0" applyFont="1" applyBorder="1" applyAlignment="1">
      <alignment horizontal="left" vertical="center" wrapText="1"/>
    </xf>
    <xf numFmtId="0" fontId="72" fillId="0" borderId="4" xfId="0" applyFont="1" applyBorder="1" applyAlignment="1">
      <alignment horizontal="left" vertical="center" wrapText="1"/>
    </xf>
    <xf numFmtId="0" fontId="72" fillId="0" borderId="4" xfId="0" applyFont="1" applyBorder="1" applyAlignment="1">
      <alignment horizontal="left" vertical="center"/>
    </xf>
    <xf numFmtId="0" fontId="72" fillId="0" borderId="4" xfId="0" applyNumberFormat="1" applyFont="1" applyFill="1" applyBorder="1" applyAlignment="1" applyProtection="1">
      <alignment horizontal="left" vertical="center" wrapText="1"/>
    </xf>
    <xf numFmtId="3" fontId="72" fillId="0" borderId="4" xfId="0" applyNumberFormat="1" applyFont="1" applyFill="1" applyBorder="1" applyAlignment="1">
      <alignment horizontal="center" vertical="center" wrapText="1"/>
    </xf>
    <xf numFmtId="3" fontId="72" fillId="0" borderId="4" xfId="0" applyNumberFormat="1" applyFont="1" applyFill="1" applyBorder="1" applyAlignment="1">
      <alignment horizontal="right" vertical="center" wrapText="1"/>
    </xf>
    <xf numFmtId="0" fontId="73" fillId="0" borderId="4" xfId="0" applyFont="1" applyFill="1" applyBorder="1" applyAlignment="1">
      <alignment horizontal="center"/>
    </xf>
    <xf numFmtId="0" fontId="73" fillId="0" borderId="4" xfId="0" applyFont="1" applyFill="1" applyBorder="1"/>
    <xf numFmtId="0" fontId="72" fillId="0" borderId="4" xfId="0" applyFont="1" applyFill="1" applyBorder="1"/>
    <xf numFmtId="168" fontId="72" fillId="0" borderId="4" xfId="1" applyNumberFormat="1" applyFont="1" applyFill="1" applyBorder="1"/>
    <xf numFmtId="0" fontId="28" fillId="3" borderId="4" xfId="0" applyFont="1" applyFill="1" applyBorder="1" applyAlignment="1">
      <alignment horizontal="left" vertical="center" wrapText="1"/>
    </xf>
    <xf numFmtId="0" fontId="15" fillId="4" borderId="4" xfId="0" applyFont="1" applyFill="1" applyBorder="1"/>
    <xf numFmtId="0" fontId="15" fillId="4" borderId="4" xfId="0" quotePrefix="1" applyFont="1" applyFill="1" applyBorder="1"/>
    <xf numFmtId="0" fontId="15" fillId="4" borderId="4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wrapText="1"/>
    </xf>
    <xf numFmtId="0" fontId="15" fillId="7" borderId="4" xfId="0" applyFont="1" applyFill="1" applyBorder="1" applyAlignment="1" applyProtection="1">
      <alignment horizontal="left" vertical="center" wrapText="1" shrinkToFit="1"/>
      <protection locked="0"/>
    </xf>
    <xf numFmtId="0" fontId="15" fillId="4" borderId="4" xfId="0" applyFont="1" applyFill="1" applyBorder="1" applyAlignment="1">
      <alignment vertical="center"/>
    </xf>
    <xf numFmtId="3" fontId="15" fillId="0" borderId="4" xfId="0" applyNumberFormat="1" applyFont="1" applyBorder="1"/>
    <xf numFmtId="0" fontId="15" fillId="0" borderId="4" xfId="0" applyFont="1" applyBorder="1" applyAlignment="1">
      <alignment horizontal="left" vertical="center" wrapText="1"/>
    </xf>
    <xf numFmtId="0" fontId="28" fillId="0" borderId="4" xfId="7" applyFont="1" applyFill="1" applyBorder="1" applyAlignment="1">
      <alignment horizontal="left" vertical="center" wrapText="1" readingOrder="1"/>
    </xf>
    <xf numFmtId="0" fontId="12" fillId="0" borderId="4" xfId="0" applyFont="1" applyFill="1" applyBorder="1" applyAlignment="1">
      <alignment horizontal="center" vertical="center" wrapText="1"/>
    </xf>
    <xf numFmtId="0" fontId="28" fillId="0" borderId="4" xfId="7" applyFont="1" applyFill="1" applyBorder="1" applyAlignment="1">
      <alignment horizontal="right" vertical="center" wrapText="1" readingOrder="1"/>
    </xf>
    <xf numFmtId="186" fontId="12" fillId="0" borderId="4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/>
    </xf>
    <xf numFmtId="167" fontId="28" fillId="0" borderId="4" xfId="7" applyNumberFormat="1" applyFont="1" applyFill="1" applyBorder="1" applyAlignment="1">
      <alignment horizontal="center" vertical="center" wrapText="1" readingOrder="1"/>
    </xf>
    <xf numFmtId="0" fontId="15" fillId="0" borderId="4" xfId="7" applyFont="1" applyFill="1" applyBorder="1" applyAlignment="1">
      <alignment horizontal="left" vertical="center" wrapText="1" readingOrder="1"/>
    </xf>
    <xf numFmtId="0" fontId="15" fillId="0" borderId="4" xfId="0" applyFont="1" applyFill="1" applyBorder="1" applyAlignment="1">
      <alignment horizontal="left" vertical="center"/>
    </xf>
    <xf numFmtId="0" fontId="15" fillId="0" borderId="4" xfId="7" applyFont="1" applyFill="1" applyBorder="1" applyAlignment="1">
      <alignment horizontal="right" vertical="center" wrapText="1" readingOrder="1"/>
    </xf>
    <xf numFmtId="0" fontId="15" fillId="0" borderId="4" xfId="0" applyFont="1" applyFill="1" applyBorder="1" applyAlignment="1">
      <alignment horizontal="center" vertical="center"/>
    </xf>
    <xf numFmtId="165" fontId="15" fillId="0" borderId="4" xfId="1" applyNumberFormat="1" applyFont="1" applyFill="1" applyBorder="1" applyAlignment="1">
      <alignment horizontal="right" vertical="center" wrapText="1" readingOrder="1"/>
    </xf>
    <xf numFmtId="167" fontId="15" fillId="0" borderId="4" xfId="7" applyNumberFormat="1" applyFont="1" applyFill="1" applyBorder="1" applyAlignment="1">
      <alignment horizontal="center" vertical="center" wrapText="1" readingOrder="1"/>
    </xf>
    <xf numFmtId="0" fontId="15" fillId="0" borderId="4" xfId="0" applyFont="1" applyFill="1" applyBorder="1" applyAlignment="1">
      <alignment horizontal="center"/>
    </xf>
    <xf numFmtId="0" fontId="75" fillId="0" borderId="4" xfId="0" applyFont="1" applyFill="1" applyBorder="1" applyAlignment="1" applyProtection="1">
      <alignment horizontal="center" vertical="center" wrapText="1" shrinkToFit="1"/>
      <protection locked="0"/>
    </xf>
    <xf numFmtId="0" fontId="11" fillId="0" borderId="4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/>
    <xf numFmtId="49" fontId="25" fillId="0" borderId="4" xfId="0" applyNumberFormat="1" applyFont="1" applyFill="1" applyBorder="1" applyAlignment="1">
      <alignment horizontal="center" vertical="center" wrapText="1"/>
    </xf>
    <xf numFmtId="186" fontId="25" fillId="0" borderId="4" xfId="0" applyNumberFormat="1" applyFont="1" applyFill="1" applyBorder="1" applyAlignment="1">
      <alignment horizontal="center" vertical="center" wrapText="1"/>
    </xf>
    <xf numFmtId="165" fontId="28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0" applyFont="1" applyFill="1" applyBorder="1" applyAlignment="1" applyProtection="1">
      <alignment horizontal="center" vertical="center" wrapText="1" shrinkToFit="1"/>
      <protection locked="0"/>
    </xf>
    <xf numFmtId="0" fontId="15" fillId="0" borderId="4" xfId="0" applyFont="1" applyFill="1" applyBorder="1" applyAlignment="1">
      <alignment horizontal="center" vertical="center" wrapText="1"/>
    </xf>
    <xf numFmtId="168" fontId="27" fillId="0" borderId="4" xfId="1" applyNumberFormat="1" applyFont="1" applyFill="1" applyBorder="1" applyAlignment="1">
      <alignment horizontal="right" vertical="center"/>
    </xf>
    <xf numFmtId="0" fontId="76" fillId="0" borderId="4" xfId="21" applyFont="1" applyBorder="1" applyAlignment="1">
      <alignment horizontal="center"/>
    </xf>
    <xf numFmtId="37" fontId="76" fillId="0" borderId="4" xfId="21" applyNumberFormat="1" applyFont="1" applyBorder="1" applyAlignment="1">
      <alignment horizontal="center"/>
    </xf>
    <xf numFmtId="188" fontId="76" fillId="0" borderId="4" xfId="21" applyNumberFormat="1" applyFont="1" applyBorder="1" applyAlignment="1">
      <alignment horizontal="center"/>
    </xf>
    <xf numFmtId="0" fontId="25" fillId="0" borderId="4" xfId="21" applyNumberFormat="1" applyFont="1" applyBorder="1" applyAlignment="1">
      <alignment horizontal="center" vertical="center" wrapText="1" readingOrder="1"/>
    </xf>
    <xf numFmtId="0" fontId="74" fillId="0" borderId="4" xfId="21" applyNumberFormat="1" applyFont="1" applyBorder="1" applyAlignment="1">
      <alignment horizontal="center" vertical="center" wrapText="1" readingOrder="1"/>
    </xf>
    <xf numFmtId="0" fontId="74" fillId="0" borderId="4" xfId="21" applyNumberFormat="1" applyFont="1" applyBorder="1" applyAlignment="1">
      <alignment horizontal="left" vertical="center" wrapText="1" readingOrder="1"/>
    </xf>
    <xf numFmtId="14" fontId="74" fillId="0" borderId="4" xfId="21" applyNumberFormat="1" applyFont="1" applyBorder="1" applyAlignment="1">
      <alignment horizontal="center" vertical="center" wrapText="1" readingOrder="1"/>
    </xf>
    <xf numFmtId="188" fontId="74" fillId="0" borderId="4" xfId="21" applyNumberFormat="1" applyFont="1" applyBorder="1" applyAlignment="1">
      <alignment horizontal="right" vertical="center" wrapText="1" readingOrder="1"/>
    </xf>
    <xf numFmtId="188" fontId="74" fillId="0" borderId="4" xfId="21" applyNumberFormat="1" applyFont="1" applyBorder="1" applyAlignment="1">
      <alignment horizontal="center" vertical="center" wrapText="1" readingOrder="1"/>
    </xf>
    <xf numFmtId="188" fontId="25" fillId="0" borderId="4" xfId="21" applyNumberFormat="1" applyFont="1" applyBorder="1" applyAlignment="1">
      <alignment horizontal="center" vertical="center" wrapText="1" readingOrder="1"/>
    </xf>
    <xf numFmtId="0" fontId="76" fillId="0" borderId="4" xfId="21" applyFont="1" applyBorder="1" applyAlignment="1">
      <alignment horizontal="left"/>
    </xf>
    <xf numFmtId="0" fontId="25" fillId="0" borderId="4" xfId="21" applyNumberFormat="1" applyFont="1" applyBorder="1" applyAlignment="1">
      <alignment horizontal="left" vertical="center" wrapText="1" readingOrder="1"/>
    </xf>
    <xf numFmtId="14" fontId="25" fillId="0" borderId="4" xfId="21" applyNumberFormat="1" applyFont="1" applyBorder="1" applyAlignment="1">
      <alignment horizontal="center" vertical="center" wrapText="1" readingOrder="1"/>
    </xf>
    <xf numFmtId="188" fontId="25" fillId="0" borderId="4" xfId="21" applyNumberFormat="1" applyFont="1" applyBorder="1" applyAlignment="1">
      <alignment horizontal="right" vertical="center" wrapText="1" readingOrder="1"/>
    </xf>
    <xf numFmtId="0" fontId="74" fillId="0" borderId="4" xfId="21" applyNumberFormat="1" applyFont="1" applyBorder="1" applyAlignment="1">
      <alignment horizontal="center" vertical="center" wrapText="1"/>
    </xf>
    <xf numFmtId="14" fontId="74" fillId="0" borderId="4" xfId="21" applyNumberFormat="1" applyFont="1" applyBorder="1" applyAlignment="1">
      <alignment horizontal="center" vertical="center" wrapText="1"/>
    </xf>
    <xf numFmtId="188" fontId="74" fillId="0" borderId="4" xfId="21" applyNumberFormat="1" applyFont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vertical="center" wrapText="1"/>
    </xf>
    <xf numFmtId="0" fontId="25" fillId="4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wrapText="1"/>
    </xf>
    <xf numFmtId="2" fontId="30" fillId="4" borderId="4" xfId="0" applyNumberFormat="1" applyFont="1" applyFill="1" applyBorder="1" applyAlignment="1">
      <alignment horizontal="left" vertical="center" wrapText="1"/>
    </xf>
    <xf numFmtId="2" fontId="29" fillId="4" borderId="4" xfId="0" applyNumberFormat="1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 readingOrder="1"/>
    </xf>
    <xf numFmtId="0" fontId="74" fillId="4" borderId="4" xfId="0" applyFont="1" applyFill="1" applyBorder="1" applyAlignment="1">
      <alignment horizontal="center" vertical="center" wrapText="1"/>
    </xf>
    <xf numFmtId="165" fontId="74" fillId="4" borderId="4" xfId="1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186" fontId="12" fillId="4" borderId="4" xfId="0" applyNumberFormat="1" applyFont="1" applyFill="1" applyBorder="1" applyAlignment="1">
      <alignment horizontal="center" vertical="center" wrapText="1"/>
    </xf>
    <xf numFmtId="186" fontId="25" fillId="4" borderId="4" xfId="0" quotePrefix="1" applyNumberFormat="1" applyFont="1" applyFill="1" applyBorder="1" applyAlignment="1">
      <alignment horizontal="center" vertical="center" wrapText="1"/>
    </xf>
    <xf numFmtId="186" fontId="25" fillId="4" borderId="4" xfId="0" applyNumberFormat="1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vertical="center" wrapText="1"/>
    </xf>
    <xf numFmtId="3" fontId="38" fillId="0" borderId="4" xfId="1" applyNumberFormat="1" applyFont="1" applyFill="1" applyBorder="1" applyAlignment="1">
      <alignment horizontal="right" vertical="center" wrapText="1"/>
    </xf>
    <xf numFmtId="3" fontId="38" fillId="0" borderId="4" xfId="1" applyNumberFormat="1" applyFont="1" applyFill="1" applyBorder="1" applyAlignment="1">
      <alignment vertical="center" wrapText="1"/>
    </xf>
    <xf numFmtId="2" fontId="38" fillId="0" borderId="4" xfId="0" applyNumberFormat="1" applyFont="1" applyFill="1" applyBorder="1" applyAlignment="1">
      <alignment horizontal="right" vertical="center" wrapText="1"/>
    </xf>
    <xf numFmtId="1" fontId="38" fillId="0" borderId="4" xfId="0" applyNumberFormat="1" applyFont="1" applyFill="1" applyBorder="1" applyAlignment="1">
      <alignment horizontal="right" vertical="center" wrapText="1"/>
    </xf>
    <xf numFmtId="168" fontId="38" fillId="0" borderId="4" xfId="1" applyNumberFormat="1" applyFont="1" applyFill="1" applyBorder="1" applyAlignment="1">
      <alignment wrapText="1"/>
    </xf>
    <xf numFmtId="0" fontId="38" fillId="0" borderId="4" xfId="0" applyFont="1" applyFill="1" applyBorder="1"/>
    <xf numFmtId="3" fontId="38" fillId="0" borderId="4" xfId="1" applyNumberFormat="1" applyFont="1" applyFill="1" applyBorder="1"/>
    <xf numFmtId="1" fontId="38" fillId="0" borderId="4" xfId="0" applyNumberFormat="1" applyFont="1" applyFill="1" applyBorder="1"/>
    <xf numFmtId="183" fontId="38" fillId="0" borderId="4" xfId="0" applyNumberFormat="1" applyFont="1" applyFill="1" applyBorder="1" applyAlignment="1" applyProtection="1">
      <alignment horizontal="right" wrapText="1"/>
    </xf>
    <xf numFmtId="49" fontId="10" fillId="0" borderId="10" xfId="0" applyNumberFormat="1" applyFont="1" applyBorder="1" applyAlignment="1">
      <alignment horizontal="left" vertical="center" wrapText="1"/>
    </xf>
    <xf numFmtId="168" fontId="38" fillId="0" borderId="7" xfId="1" applyNumberFormat="1" applyFont="1" applyFill="1" applyBorder="1" applyAlignment="1">
      <alignment horizontal="right" vertical="center"/>
    </xf>
    <xf numFmtId="168" fontId="38" fillId="0" borderId="6" xfId="1" applyNumberFormat="1" applyFont="1" applyFill="1" applyBorder="1" applyAlignment="1">
      <alignment vertical="center" wrapText="1"/>
    </xf>
    <xf numFmtId="0" fontId="38" fillId="0" borderId="4" xfId="0" applyNumberFormat="1" applyFont="1" applyFill="1" applyBorder="1" applyAlignment="1" applyProtection="1">
      <alignment wrapText="1"/>
    </xf>
    <xf numFmtId="0" fontId="38" fillId="0" borderId="7" xfId="0" applyNumberFormat="1" applyFont="1" applyFill="1" applyBorder="1" applyAlignment="1" applyProtection="1">
      <alignment wrapText="1"/>
    </xf>
    <xf numFmtId="0" fontId="38" fillId="0" borderId="4" xfId="0" applyNumberFormat="1" applyFont="1" applyFill="1" applyBorder="1" applyAlignment="1" applyProtection="1">
      <alignment horizontal="center" wrapText="1"/>
    </xf>
    <xf numFmtId="0" fontId="38" fillId="0" borderId="7" xfId="0" applyNumberFormat="1" applyFont="1" applyFill="1" applyBorder="1" applyAlignment="1" applyProtection="1">
      <alignment horizontal="center" wrapText="1"/>
    </xf>
    <xf numFmtId="183" fontId="38" fillId="0" borderId="7" xfId="0" applyNumberFormat="1" applyFont="1" applyFill="1" applyBorder="1" applyAlignment="1" applyProtection="1">
      <alignment horizontal="right" wrapText="1"/>
    </xf>
    <xf numFmtId="183" fontId="12" fillId="0" borderId="4" xfId="0" applyNumberFormat="1" applyFont="1" applyBorder="1" applyAlignment="1">
      <alignment horizontal="center" vertical="center" wrapText="1"/>
    </xf>
    <xf numFmtId="183" fontId="25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/>
    <xf numFmtId="0" fontId="25" fillId="0" borderId="4" xfId="0" applyNumberFormat="1" applyFont="1" applyFill="1" applyBorder="1" applyAlignment="1" applyProtection="1">
      <alignment wrapText="1"/>
    </xf>
    <xf numFmtId="183" fontId="25" fillId="0" borderId="4" xfId="0" applyNumberFormat="1" applyFont="1" applyFill="1" applyBorder="1" applyAlignment="1" applyProtection="1">
      <alignment horizontal="right" wrapText="1"/>
    </xf>
    <xf numFmtId="0" fontId="25" fillId="0" borderId="4" xfId="0" applyNumberFormat="1" applyFont="1" applyFill="1" applyBorder="1" applyAlignment="1" applyProtection="1">
      <alignment horizontal="center" wrapText="1"/>
    </xf>
    <xf numFmtId="166" fontId="28" fillId="0" borderId="4" xfId="7" applyNumberFormat="1" applyFont="1" applyBorder="1" applyAlignment="1">
      <alignment horizontal="right" vertical="center" wrapText="1" readingOrder="1"/>
    </xf>
    <xf numFmtId="165" fontId="34" fillId="0" borderId="4" xfId="1" applyNumberFormat="1" applyFont="1" applyFill="1" applyBorder="1" applyAlignment="1">
      <alignment horizontal="right" vertical="center" wrapText="1" readingOrder="1"/>
    </xf>
    <xf numFmtId="166" fontId="28" fillId="0" borderId="4" xfId="7" applyNumberFormat="1" applyFont="1" applyFill="1" applyBorder="1" applyAlignment="1">
      <alignment horizontal="right" vertical="center" wrapText="1" readingOrder="1"/>
    </xf>
    <xf numFmtId="166" fontId="28" fillId="5" borderId="4" xfId="7" applyNumberFormat="1" applyFont="1" applyFill="1" applyBorder="1" applyAlignment="1">
      <alignment horizontal="right" vertical="center" wrapText="1"/>
    </xf>
    <xf numFmtId="3" fontId="15" fillId="4" borderId="4" xfId="0" applyNumberFormat="1" applyFont="1" applyFill="1" applyBorder="1" applyAlignment="1">
      <alignment horizontal="right" wrapText="1"/>
    </xf>
    <xf numFmtId="0" fontId="11" fillId="0" borderId="4" xfId="0" applyFont="1" applyBorder="1" applyAlignment="1">
      <alignment horizontal="right" vertical="center" wrapText="1"/>
    </xf>
    <xf numFmtId="166" fontId="28" fillId="0" borderId="4" xfId="0" applyNumberFormat="1" applyFont="1" applyFill="1" applyBorder="1" applyAlignment="1">
      <alignment horizontal="right" vertical="center" wrapText="1"/>
    </xf>
    <xf numFmtId="166" fontId="12" fillId="0" borderId="4" xfId="0" applyNumberFormat="1" applyFont="1" applyBorder="1" applyAlignment="1">
      <alignment horizontal="right" vertical="center" wrapText="1"/>
    </xf>
    <xf numFmtId="166" fontId="12" fillId="0" borderId="4" xfId="0" applyNumberFormat="1" applyFont="1" applyFill="1" applyBorder="1" applyAlignment="1">
      <alignment horizontal="right" vertical="center" wrapText="1"/>
    </xf>
    <xf numFmtId="166" fontId="69" fillId="0" borderId="4" xfId="0" applyNumberFormat="1" applyFont="1" applyBorder="1" applyAlignment="1">
      <alignment horizontal="right" vertical="center" wrapText="1"/>
    </xf>
    <xf numFmtId="166" fontId="69" fillId="0" borderId="4" xfId="0" applyNumberFormat="1" applyFont="1" applyFill="1" applyBorder="1" applyAlignment="1">
      <alignment horizontal="right" vertical="center" wrapText="1"/>
    </xf>
    <xf numFmtId="165" fontId="28" fillId="0" borderId="4" xfId="0" applyNumberFormat="1" applyFont="1" applyBorder="1" applyAlignment="1">
      <alignment horizontal="right" vertical="center" wrapText="1"/>
    </xf>
    <xf numFmtId="165" fontId="15" fillId="0" borderId="4" xfId="7" applyNumberFormat="1" applyFont="1" applyFill="1" applyBorder="1" applyAlignment="1">
      <alignment horizontal="right" vertical="center" wrapText="1" readingOrder="1"/>
    </xf>
    <xf numFmtId="165" fontId="11" fillId="0" borderId="4" xfId="1" applyNumberFormat="1" applyFont="1" applyFill="1" applyBorder="1" applyAlignment="1">
      <alignment horizontal="right" vertical="center" wrapText="1"/>
    </xf>
    <xf numFmtId="165" fontId="28" fillId="0" borderId="4" xfId="7" applyNumberFormat="1" applyFont="1" applyFill="1" applyBorder="1" applyAlignment="1">
      <alignment horizontal="right" vertical="center" wrapText="1" readingOrder="1"/>
    </xf>
    <xf numFmtId="165" fontId="13" fillId="0" borderId="4" xfId="1" applyNumberFormat="1" applyFont="1" applyFill="1" applyBorder="1" applyAlignment="1">
      <alignment horizontal="right" vertical="center" wrapText="1"/>
    </xf>
    <xf numFmtId="37" fontId="76" fillId="0" borderId="4" xfId="21" applyNumberFormat="1" applyFont="1" applyBorder="1" applyAlignment="1">
      <alignment horizontal="right" wrapText="1"/>
    </xf>
    <xf numFmtId="188" fontId="76" fillId="0" borderId="4" xfId="21" applyNumberFormat="1" applyFont="1" applyBorder="1" applyAlignment="1">
      <alignment horizontal="right" wrapText="1"/>
    </xf>
    <xf numFmtId="188" fontId="74" fillId="0" borderId="4" xfId="21" applyNumberFormat="1" applyFont="1" applyBorder="1" applyAlignment="1">
      <alignment horizontal="right" vertical="center" wrapText="1"/>
    </xf>
    <xf numFmtId="165" fontId="12" fillId="4" borderId="4" xfId="1" applyNumberFormat="1" applyFont="1" applyFill="1" applyBorder="1" applyAlignment="1">
      <alignment horizontal="right" vertical="center" wrapText="1"/>
    </xf>
    <xf numFmtId="165" fontId="25" fillId="4" borderId="4" xfId="1" applyNumberFormat="1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5" fillId="0" borderId="4" xfId="0" applyFont="1" applyBorder="1" applyAlignment="1">
      <alignment vertical="center" wrapText="1"/>
    </xf>
    <xf numFmtId="165" fontId="15" fillId="0" borderId="4" xfId="1" applyNumberFormat="1" applyFont="1" applyBorder="1" applyAlignment="1">
      <alignment horizontal="right" wrapText="1"/>
    </xf>
    <xf numFmtId="166" fontId="25" fillId="0" borderId="4" xfId="0" applyNumberFormat="1" applyFont="1" applyFill="1" applyBorder="1" applyAlignment="1">
      <alignment horizontal="right" vertical="center" wrapText="1"/>
    </xf>
    <xf numFmtId="166" fontId="25" fillId="0" borderId="4" xfId="0" applyNumberFormat="1" applyFont="1" applyBorder="1" applyAlignment="1">
      <alignment horizontal="right" vertical="center" wrapText="1"/>
    </xf>
    <xf numFmtId="165" fontId="11" fillId="0" borderId="4" xfId="1" applyNumberFormat="1" applyFont="1" applyFill="1" applyBorder="1" applyAlignment="1">
      <alignment horizontal="right" wrapText="1"/>
    </xf>
    <xf numFmtId="37" fontId="25" fillId="0" borderId="4" xfId="21" applyNumberFormat="1" applyFont="1" applyBorder="1" applyAlignment="1">
      <alignment horizontal="right" vertical="center" wrapText="1" readingOrder="1"/>
    </xf>
    <xf numFmtId="37" fontId="25" fillId="0" borderId="4" xfId="21" applyNumberFormat="1" applyFont="1" applyBorder="1" applyAlignment="1">
      <alignment horizontal="center" vertical="center" wrapText="1" readingOrder="1"/>
    </xf>
    <xf numFmtId="37" fontId="74" fillId="0" borderId="4" xfId="21" applyNumberFormat="1" applyFont="1" applyBorder="1" applyAlignment="1">
      <alignment horizontal="right" vertical="center" wrapText="1" readingOrder="1"/>
    </xf>
    <xf numFmtId="37" fontId="74" fillId="0" borderId="4" xfId="21" applyNumberFormat="1" applyFont="1" applyBorder="1" applyAlignment="1">
      <alignment horizontal="center" vertical="center" wrapText="1" readingOrder="1"/>
    </xf>
    <xf numFmtId="49" fontId="25" fillId="0" borderId="4" xfId="21" applyNumberFormat="1" applyFont="1" applyBorder="1" applyAlignment="1">
      <alignment horizontal="left" vertical="center" wrapText="1" readingOrder="1"/>
    </xf>
    <xf numFmtId="189" fontId="25" fillId="0" borderId="4" xfId="21" applyNumberFormat="1" applyFont="1" applyBorder="1" applyAlignment="1">
      <alignment horizontal="center" vertical="center" wrapText="1" readingOrder="1"/>
    </xf>
    <xf numFmtId="37" fontId="14" fillId="0" borderId="4" xfId="21" applyNumberFormat="1" applyFont="1" applyBorder="1" applyAlignment="1">
      <alignment horizontal="center" vertical="center" wrapText="1" readingOrder="1"/>
    </xf>
    <xf numFmtId="165" fontId="15" fillId="4" borderId="4" xfId="1" applyNumberFormat="1" applyFont="1" applyFill="1" applyBorder="1" applyAlignment="1">
      <alignment horizontal="center" vertical="center" wrapText="1"/>
    </xf>
    <xf numFmtId="14" fontId="25" fillId="0" borderId="4" xfId="0" applyNumberFormat="1" applyFont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right" vertical="center" wrapText="1"/>
    </xf>
    <xf numFmtId="0" fontId="39" fillId="0" borderId="4" xfId="0" applyFont="1" applyFill="1" applyBorder="1" applyAlignment="1">
      <alignment horizontal="right" vertical="center" wrapText="1"/>
    </xf>
    <xf numFmtId="3" fontId="30" fillId="0" borderId="4" xfId="2" applyNumberFormat="1" applyFont="1" applyFill="1" applyBorder="1" applyAlignment="1">
      <alignment horizontal="right" vertical="center" wrapText="1"/>
    </xf>
    <xf numFmtId="3" fontId="30" fillId="0" borderId="4" xfId="6" applyNumberFormat="1" applyFont="1" applyFill="1" applyBorder="1" applyAlignment="1">
      <alignment horizontal="right" vertical="center" wrapText="1"/>
    </xf>
    <xf numFmtId="0" fontId="37" fillId="0" borderId="4" xfId="0" applyFont="1" applyFill="1" applyBorder="1" applyAlignment="1">
      <alignment horizontal="right" vertical="center" wrapText="1"/>
    </xf>
    <xf numFmtId="165" fontId="40" fillId="0" borderId="0" xfId="1" applyNumberFormat="1" applyFont="1" applyFill="1" applyAlignment="1">
      <alignment horizontal="right" vertical="center" wrapText="1"/>
    </xf>
    <xf numFmtId="165" fontId="40" fillId="0" borderId="4" xfId="1" applyNumberFormat="1" applyFont="1" applyFill="1" applyBorder="1" applyAlignment="1">
      <alignment horizontal="right" vertical="center" wrapText="1"/>
    </xf>
    <xf numFmtId="3" fontId="30" fillId="0" borderId="0" xfId="0" applyNumberFormat="1" applyFont="1" applyFill="1" applyAlignment="1">
      <alignment horizontal="right" vertical="center" wrapText="1"/>
    </xf>
    <xf numFmtId="168" fontId="29" fillId="0" borderId="4" xfId="1" applyNumberFormat="1" applyFont="1" applyFill="1" applyBorder="1" applyAlignment="1">
      <alignment horizontal="right" vertical="center" wrapText="1"/>
    </xf>
    <xf numFmtId="173" fontId="49" fillId="0" borderId="4" xfId="1" applyNumberFormat="1" applyFont="1" applyFill="1" applyBorder="1" applyAlignment="1">
      <alignment horizontal="right" vertical="center" wrapText="1"/>
    </xf>
    <xf numFmtId="165" fontId="49" fillId="0" borderId="4" xfId="1" applyNumberFormat="1" applyFont="1" applyFill="1" applyBorder="1" applyAlignment="1">
      <alignment horizontal="right" vertical="center" wrapText="1"/>
    </xf>
    <xf numFmtId="41" fontId="38" fillId="0" borderId="4" xfId="13" applyNumberFormat="1" applyFont="1" applyFill="1" applyBorder="1" applyAlignment="1">
      <alignment horizontal="right" vertical="center" wrapText="1"/>
    </xf>
    <xf numFmtId="0" fontId="72" fillId="0" borderId="4" xfId="0" applyFont="1" applyFill="1" applyBorder="1" applyAlignment="1">
      <alignment horizontal="right" vertical="center" wrapText="1"/>
    </xf>
    <xf numFmtId="183" fontId="38" fillId="0" borderId="4" xfId="0" applyNumberFormat="1" applyFont="1" applyFill="1" applyBorder="1" applyAlignment="1" applyProtection="1">
      <alignment horizontal="right" vertical="center" wrapText="1"/>
    </xf>
    <xf numFmtId="0" fontId="30" fillId="0" borderId="4" xfId="0" applyFont="1" applyFill="1" applyBorder="1" applyAlignment="1">
      <alignment horizontal="center"/>
    </xf>
    <xf numFmtId="0" fontId="45" fillId="2" borderId="4" xfId="0" applyFont="1" applyFill="1" applyBorder="1" applyAlignment="1">
      <alignment horizontal="left" vertical="center" wrapText="1"/>
    </xf>
    <xf numFmtId="168" fontId="38" fillId="0" borderId="4" xfId="1" applyNumberFormat="1" applyFont="1" applyFill="1" applyBorder="1"/>
    <xf numFmtId="165" fontId="10" fillId="0" borderId="4" xfId="1" applyNumberFormat="1" applyFont="1" applyFill="1" applyBorder="1"/>
    <xf numFmtId="165" fontId="38" fillId="0" borderId="4" xfId="1" applyNumberFormat="1" applyFont="1" applyFill="1" applyBorder="1"/>
    <xf numFmtId="165" fontId="38" fillId="0" borderId="4" xfId="1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185" fontId="15" fillId="0" borderId="4" xfId="0" applyNumberFormat="1" applyFont="1" applyFill="1" applyBorder="1" applyAlignment="1">
      <alignment horizontal="right" vertical="center" wrapText="1" readingOrder="1"/>
    </xf>
    <xf numFmtId="0" fontId="28" fillId="3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185" fontId="28" fillId="4" borderId="4" xfId="0" applyNumberFormat="1" applyFont="1" applyFill="1" applyBorder="1" applyAlignment="1">
      <alignment horizontal="right" vertical="center" wrapText="1" readingOrder="1"/>
    </xf>
    <xf numFmtId="185" fontId="28" fillId="0" borderId="4" xfId="0" applyNumberFormat="1" applyFont="1" applyFill="1" applyBorder="1" applyAlignment="1">
      <alignment horizontal="right" vertical="center" wrapText="1" readingOrder="1"/>
    </xf>
    <xf numFmtId="0" fontId="4" fillId="0" borderId="7" xfId="0" applyFont="1" applyBorder="1" applyAlignment="1">
      <alignment horizontal="center" vertical="center" wrapText="1"/>
    </xf>
    <xf numFmtId="168" fontId="38" fillId="0" borderId="7" xfId="1" applyNumberFormat="1" applyFont="1" applyFill="1" applyBorder="1" applyAlignment="1">
      <alignment horizontal="center" vertical="center" wrapText="1"/>
    </xf>
    <xf numFmtId="0" fontId="82" fillId="4" borderId="4" xfId="0" applyFont="1" applyFill="1" applyBorder="1" applyAlignment="1">
      <alignment horizontal="center" vertical="center" wrapText="1"/>
    </xf>
    <xf numFmtId="165" fontId="83" fillId="4" borderId="4" xfId="0" applyNumberFormat="1" applyFont="1" applyFill="1" applyBorder="1" applyAlignment="1">
      <alignment horizontal="center" vertical="center" wrapText="1"/>
    </xf>
    <xf numFmtId="165" fontId="83" fillId="4" borderId="4" xfId="1" applyNumberFormat="1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 readingOrder="1"/>
    </xf>
    <xf numFmtId="165" fontId="28" fillId="2" borderId="4" xfId="0" applyNumberFormat="1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167" fontId="11" fillId="0" borderId="4" xfId="0" applyNumberFormat="1" applyFont="1" applyFill="1" applyBorder="1" applyAlignment="1" applyProtection="1">
      <alignment horizontal="right" vertical="center" wrapText="1" readingOrder="1"/>
    </xf>
    <xf numFmtId="167" fontId="15" fillId="0" borderId="4" xfId="0" applyNumberFormat="1" applyFont="1" applyFill="1" applyBorder="1" applyAlignment="1" applyProtection="1">
      <alignment horizontal="right" vertical="center" wrapText="1" readingOrder="1"/>
    </xf>
    <xf numFmtId="0" fontId="12" fillId="0" borderId="4" xfId="0" applyFont="1" applyFill="1" applyBorder="1" applyAlignment="1">
      <alignment horizontal="left" vertical="center" wrapText="1"/>
    </xf>
    <xf numFmtId="167" fontId="28" fillId="0" borderId="4" xfId="7" applyNumberFormat="1" applyFont="1" applyFill="1" applyBorder="1" applyAlignment="1">
      <alignment horizontal="right" vertical="center" wrapText="1" readingOrder="1"/>
    </xf>
    <xf numFmtId="166" fontId="28" fillId="0" borderId="4" xfId="7" applyNumberFormat="1" applyFont="1" applyFill="1" applyBorder="1" applyAlignment="1">
      <alignment vertical="center" wrapText="1" readingOrder="1"/>
    </xf>
    <xf numFmtId="0" fontId="88" fillId="0" borderId="4" xfId="7" applyFont="1" applyFill="1" applyBorder="1" applyAlignment="1">
      <alignment vertical="center" wrapText="1" readingOrder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5" fillId="0" borderId="4" xfId="7" applyFont="1" applyFill="1" applyBorder="1" applyAlignment="1">
      <alignment vertical="center" wrapText="1" readingOrder="1"/>
    </xf>
    <xf numFmtId="166" fontId="15" fillId="0" borderId="4" xfId="7" applyNumberFormat="1" applyFont="1" applyFill="1" applyBorder="1" applyAlignment="1">
      <alignment vertical="center" wrapText="1" readingOrder="1"/>
    </xf>
    <xf numFmtId="166" fontId="15" fillId="0" borderId="4" xfId="7" applyNumberFormat="1" applyFont="1" applyFill="1" applyBorder="1" applyAlignment="1">
      <alignment horizontal="right" vertical="center" wrapText="1" readingOrder="1"/>
    </xf>
    <xf numFmtId="165" fontId="11" fillId="0" borderId="4" xfId="1" applyNumberFormat="1" applyFont="1" applyFill="1" applyBorder="1" applyAlignment="1">
      <alignment vertical="center"/>
    </xf>
    <xf numFmtId="0" fontId="89" fillId="0" borderId="4" xfId="7" applyFont="1" applyFill="1" applyBorder="1" applyAlignment="1">
      <alignment vertical="center" wrapText="1" readingOrder="1"/>
    </xf>
    <xf numFmtId="165" fontId="15" fillId="0" borderId="4" xfId="1" applyNumberFormat="1" applyFont="1" applyFill="1" applyBorder="1" applyAlignment="1">
      <alignment vertical="center"/>
    </xf>
    <xf numFmtId="3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0" fontId="16" fillId="0" borderId="0" xfId="0" applyFont="1" applyFill="1"/>
    <xf numFmtId="165" fontId="30" fillId="0" borderId="4" xfId="1" applyNumberFormat="1" applyFont="1" applyFill="1" applyBorder="1"/>
    <xf numFmtId="0" fontId="30" fillId="0" borderId="4" xfId="0" applyFont="1" applyFill="1" applyBorder="1" applyAlignment="1">
      <alignment horizontal="right" vertical="center" wrapText="1"/>
    </xf>
    <xf numFmtId="166" fontId="30" fillId="0" borderId="4" xfId="0" applyNumberFormat="1" applyFont="1" applyFill="1" applyBorder="1" applyAlignment="1">
      <alignment vertical="center" wrapText="1"/>
    </xf>
    <xf numFmtId="0" fontId="30" fillId="0" borderId="4" xfId="0" applyFont="1" applyFill="1" applyBorder="1"/>
    <xf numFmtId="0" fontId="30" fillId="0" borderId="4" xfId="0" applyFont="1" applyFill="1" applyBorder="1" applyAlignment="1">
      <alignment horizontal="right" vertical="center"/>
    </xf>
    <xf numFmtId="0" fontId="28" fillId="0" borderId="4" xfId="0" applyFont="1" applyFill="1" applyBorder="1" applyAlignment="1">
      <alignment horizontal="center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/>
    <xf numFmtId="0" fontId="15" fillId="0" borderId="4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 wrapText="1"/>
    </xf>
    <xf numFmtId="173" fontId="15" fillId="0" borderId="4" xfId="0" applyNumberFormat="1" applyFont="1" applyFill="1" applyBorder="1" applyAlignment="1">
      <alignment horizontal="center" vertical="center" wrapText="1"/>
    </xf>
    <xf numFmtId="173" fontId="15" fillId="0" borderId="4" xfId="1" applyNumberFormat="1" applyFont="1" applyFill="1" applyBorder="1" applyAlignment="1">
      <alignment horizontal="right" wrapText="1"/>
    </xf>
    <xf numFmtId="165" fontId="90" fillId="0" borderId="4" xfId="1" applyNumberFormat="1" applyFont="1" applyFill="1" applyBorder="1" applyAlignment="1">
      <alignment shrinkToFit="1"/>
    </xf>
    <xf numFmtId="165" fontId="75" fillId="0" borderId="4" xfId="0" applyNumberFormat="1" applyFont="1" applyFill="1" applyBorder="1" applyAlignment="1">
      <alignment horizontal="center" shrinkToFit="1"/>
    </xf>
    <xf numFmtId="165" fontId="90" fillId="0" borderId="4" xfId="0" applyNumberFormat="1" applyFont="1" applyFill="1" applyBorder="1" applyAlignment="1">
      <alignment shrinkToFit="1"/>
    </xf>
    <xf numFmtId="173" fontId="15" fillId="0" borderId="4" xfId="1" quotePrefix="1" applyNumberFormat="1" applyFont="1" applyFill="1" applyBorder="1" applyAlignment="1">
      <alignment horizontal="right" vertical="center" wrapText="1"/>
    </xf>
    <xf numFmtId="173" fontId="15" fillId="0" borderId="4" xfId="1" applyNumberFormat="1" applyFont="1" applyFill="1" applyBorder="1" applyAlignment="1">
      <alignment horizontal="right" vertical="center" wrapText="1"/>
    </xf>
    <xf numFmtId="0" fontId="15" fillId="0" borderId="4" xfId="21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right" wrapText="1"/>
    </xf>
    <xf numFmtId="0" fontId="15" fillId="0" borderId="4" xfId="23" applyFont="1" applyFill="1" applyBorder="1" applyAlignment="1">
      <alignment horizontal="center"/>
    </xf>
    <xf numFmtId="0" fontId="15" fillId="0" borderId="4" xfId="0" applyFont="1" applyFill="1" applyBorder="1" applyAlignment="1">
      <alignment horizontal="right" vertical="center" wrapText="1"/>
    </xf>
    <xf numFmtId="49" fontId="15" fillId="0" borderId="4" xfId="21" applyNumberFormat="1" applyFont="1" applyFill="1" applyBorder="1" applyAlignment="1">
      <alignment horizontal="center" vertical="center" wrapText="1"/>
    </xf>
    <xf numFmtId="0" fontId="15" fillId="0" borderId="4" xfId="0" quotePrefix="1" applyFont="1" applyFill="1" applyBorder="1" applyAlignment="1" applyProtection="1">
      <alignment horizontal="left" vertical="center" wrapText="1" shrinkToFit="1"/>
      <protection locked="0"/>
    </xf>
    <xf numFmtId="0" fontId="15" fillId="0" borderId="4" xfId="0" quotePrefix="1" applyFont="1" applyFill="1" applyBorder="1" applyAlignment="1" applyProtection="1">
      <alignment horizontal="center" vertical="center" wrapText="1" shrinkToFit="1"/>
      <protection locked="0"/>
    </xf>
    <xf numFmtId="0" fontId="15" fillId="0" borderId="4" xfId="21" quotePrefix="1" applyFont="1" applyFill="1" applyBorder="1" applyAlignment="1">
      <alignment horizontal="right" vertical="center" wrapText="1"/>
    </xf>
    <xf numFmtId="0" fontId="15" fillId="0" borderId="4" xfId="2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shrinkToFit="1"/>
    </xf>
    <xf numFmtId="165" fontId="15" fillId="0" borderId="4" xfId="0" applyNumberFormat="1" applyFont="1" applyFill="1" applyBorder="1" applyAlignment="1">
      <alignment shrinkToFit="1"/>
    </xf>
    <xf numFmtId="0" fontId="15" fillId="0" borderId="4" xfId="0" applyFont="1" applyFill="1" applyBorder="1" applyAlignment="1">
      <alignment vertical="top" wrapText="1"/>
    </xf>
    <xf numFmtId="0" fontId="15" fillId="0" borderId="4" xfId="0" applyFont="1" applyFill="1" applyBorder="1" applyAlignment="1">
      <alignment horizontal="center" vertical="top" wrapText="1"/>
    </xf>
    <xf numFmtId="0" fontId="91" fillId="0" borderId="4" xfId="0" quotePrefix="1" applyFont="1" applyFill="1" applyBorder="1" applyAlignment="1" applyProtection="1">
      <alignment horizontal="left" vertical="center" wrapText="1" shrinkToFit="1"/>
      <protection locked="0"/>
    </xf>
    <xf numFmtId="0" fontId="91" fillId="0" borderId="4" xfId="0" quotePrefix="1" applyFont="1" applyFill="1" applyBorder="1" applyAlignment="1" applyProtection="1">
      <alignment horizontal="right" vertical="center" wrapText="1" shrinkToFit="1"/>
      <protection locked="0"/>
    </xf>
    <xf numFmtId="0" fontId="91" fillId="0" borderId="4" xfId="0" quotePrefix="1" applyFont="1" applyFill="1" applyBorder="1" applyAlignment="1" applyProtection="1">
      <alignment horizontal="center" vertical="center" wrapText="1" shrinkToFit="1"/>
      <protection locked="0"/>
    </xf>
    <xf numFmtId="173" fontId="91" fillId="0" borderId="4" xfId="1" quotePrefix="1" applyNumberFormat="1" applyFont="1" applyFill="1" applyBorder="1" applyAlignment="1" applyProtection="1">
      <alignment horizontal="right" vertical="center" wrapText="1" shrinkToFit="1"/>
      <protection locked="0"/>
    </xf>
    <xf numFmtId="0" fontId="15" fillId="0" borderId="4" xfId="23" applyFont="1" applyFill="1" applyBorder="1" applyAlignment="1">
      <alignment horizontal="center" vertical="center"/>
    </xf>
    <xf numFmtId="49" fontId="15" fillId="0" borderId="4" xfId="21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/>
    </xf>
    <xf numFmtId="0" fontId="32" fillId="0" borderId="4" xfId="9" applyFont="1" applyFill="1" applyBorder="1" applyAlignment="1">
      <alignment wrapText="1"/>
    </xf>
    <xf numFmtId="0" fontId="84" fillId="0" borderId="4" xfId="0" applyFont="1" applyFill="1" applyBorder="1" applyAlignment="1">
      <alignment horizontal="center" vertical="center" wrapText="1"/>
    </xf>
    <xf numFmtId="165" fontId="85" fillId="0" borderId="4" xfId="1" applyNumberFormat="1" applyFont="1" applyFill="1" applyBorder="1" applyAlignment="1">
      <alignment horizontal="center" vertical="center" wrapText="1"/>
    </xf>
    <xf numFmtId="165" fontId="84" fillId="0" borderId="4" xfId="1" applyNumberFormat="1" applyFont="1" applyFill="1" applyBorder="1" applyAlignment="1">
      <alignment horizontal="center" vertical="center" wrapText="1"/>
    </xf>
    <xf numFmtId="165" fontId="33" fillId="0" borderId="4" xfId="1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wrapText="1"/>
    </xf>
    <xf numFmtId="0" fontId="11" fillId="0" borderId="0" xfId="0" applyFont="1" applyFill="1"/>
    <xf numFmtId="0" fontId="82" fillId="0" borderId="4" xfId="0" applyFont="1" applyFill="1" applyBorder="1" applyAlignment="1">
      <alignment horizontal="center" vertical="center" wrapText="1"/>
    </xf>
    <xf numFmtId="165" fontId="83" fillId="0" borderId="4" xfId="1" applyNumberFormat="1" applyFont="1" applyFill="1" applyBorder="1" applyAlignment="1">
      <alignment horizontal="center" vertical="center" wrapText="1"/>
    </xf>
    <xf numFmtId="0" fontId="86" fillId="0" borderId="4" xfId="0" applyFont="1" applyFill="1" applyBorder="1" applyAlignment="1">
      <alignment horizontal="center" wrapText="1"/>
    </xf>
    <xf numFmtId="0" fontId="87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 wrapText="1"/>
    </xf>
    <xf numFmtId="165" fontId="15" fillId="0" borderId="4" xfId="1" applyNumberFormat="1" applyFont="1" applyFill="1" applyBorder="1" applyAlignment="1">
      <alignment horizontal="right" wrapText="1"/>
    </xf>
    <xf numFmtId="165" fontId="15" fillId="0" borderId="4" xfId="1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horizontal="right" vertical="center" wrapText="1"/>
    </xf>
    <xf numFmtId="187" fontId="25" fillId="0" borderId="4" xfId="0" applyNumberFormat="1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 readingOrder="1"/>
    </xf>
    <xf numFmtId="165" fontId="28" fillId="0" borderId="4" xfId="0" applyNumberFormat="1" applyFont="1" applyFill="1" applyBorder="1" applyAlignment="1">
      <alignment horizontal="right" vertical="center" wrapText="1"/>
    </xf>
    <xf numFmtId="183" fontId="12" fillId="0" borderId="4" xfId="0" applyNumberFormat="1" applyFont="1" applyFill="1" applyBorder="1" applyAlignment="1">
      <alignment horizontal="center" vertical="center" wrapText="1"/>
    </xf>
    <xf numFmtId="183" fontId="25" fillId="0" borderId="4" xfId="0" applyNumberFormat="1" applyFont="1" applyFill="1" applyBorder="1" applyAlignment="1">
      <alignment horizontal="center" vertical="center" wrapText="1"/>
    </xf>
    <xf numFmtId="0" fontId="38" fillId="0" borderId="7" xfId="0" quotePrefix="1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wrapText="1"/>
    </xf>
    <xf numFmtId="3" fontId="30" fillId="0" borderId="4" xfId="0" applyNumberFormat="1" applyFont="1" applyFill="1" applyBorder="1" applyAlignment="1">
      <alignment horizontal="right" vertical="center"/>
    </xf>
    <xf numFmtId="165" fontId="38" fillId="0" borderId="4" xfId="0" applyNumberFormat="1" applyFont="1" applyFill="1" applyBorder="1" applyAlignment="1">
      <alignment horizontal="right" vertical="center" wrapText="1"/>
    </xf>
    <xf numFmtId="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top" wrapText="1"/>
    </xf>
    <xf numFmtId="172" fontId="30" fillId="0" borderId="4" xfId="0" applyNumberFormat="1" applyFont="1" applyFill="1" applyBorder="1" applyAlignment="1">
      <alignment horizontal="right" vertical="center"/>
    </xf>
    <xf numFmtId="3" fontId="30" fillId="0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/>
    <xf numFmtId="165" fontId="30" fillId="0" borderId="4" xfId="1" applyNumberFormat="1" applyFont="1" applyFill="1" applyBorder="1" applyAlignment="1">
      <alignment vertical="center" wrapText="1"/>
    </xf>
    <xf numFmtId="0" fontId="38" fillId="0" borderId="4" xfId="0" applyFont="1" applyFill="1" applyBorder="1" applyAlignment="1">
      <alignment horizontal="center" vertical="top"/>
    </xf>
    <xf numFmtId="0" fontId="30" fillId="0" borderId="4" xfId="0" applyFont="1" applyFill="1" applyBorder="1" applyAlignment="1" applyProtection="1"/>
    <xf numFmtId="0" fontId="30" fillId="0" borderId="4" xfId="0" applyFont="1" applyFill="1" applyBorder="1" applyProtection="1"/>
    <xf numFmtId="0" fontId="10" fillId="0" borderId="4" xfId="0" applyFont="1" applyFill="1" applyBorder="1" applyAlignment="1"/>
    <xf numFmtId="0" fontId="10" fillId="0" borderId="4" xfId="0" applyFont="1" applyFill="1" applyBorder="1" applyAlignment="1">
      <alignment horizontal="center" vertical="top"/>
    </xf>
    <xf numFmtId="0" fontId="30" fillId="0" borderId="4" xfId="0" applyFont="1" applyFill="1" applyBorder="1" applyAlignment="1"/>
    <xf numFmtId="0" fontId="30" fillId="0" borderId="4" xfId="0" applyFont="1" applyFill="1" applyBorder="1" applyAlignment="1">
      <alignment horizontal="center" vertical="top"/>
    </xf>
    <xf numFmtId="3" fontId="38" fillId="0" borderId="4" xfId="0" applyNumberFormat="1" applyFont="1" applyFill="1" applyBorder="1"/>
    <xf numFmtId="0" fontId="38" fillId="0" borderId="4" xfId="0" applyFont="1" applyFill="1" applyBorder="1" applyAlignment="1">
      <alignment horizontal="center" vertical="center"/>
    </xf>
    <xf numFmtId="3" fontId="38" fillId="0" borderId="4" xfId="0" applyNumberFormat="1" applyFont="1" applyFill="1" applyBorder="1" applyAlignment="1">
      <alignment horizontal="center" vertical="center"/>
    </xf>
    <xf numFmtId="168" fontId="29" fillId="0" borderId="4" xfId="1" applyNumberFormat="1" applyFont="1" applyFill="1" applyBorder="1" applyAlignment="1">
      <alignment horizontal="center" vertical="center" wrapText="1"/>
    </xf>
    <xf numFmtId="2" fontId="53" fillId="0" borderId="4" xfId="0" applyNumberFormat="1" applyFont="1" applyFill="1" applyBorder="1" applyAlignment="1">
      <alignment horizontal="right" vertical="center" wrapText="1"/>
    </xf>
    <xf numFmtId="0" fontId="53" fillId="0" borderId="4" xfId="0" applyFont="1" applyFill="1" applyBorder="1" applyAlignment="1">
      <alignment horizontal="right" vertical="center" wrapText="1"/>
    </xf>
    <xf numFmtId="3" fontId="53" fillId="0" borderId="4" xfId="0" applyNumberFormat="1" applyFont="1" applyFill="1" applyBorder="1" applyAlignment="1">
      <alignment horizontal="right" vertical="center" wrapText="1"/>
    </xf>
    <xf numFmtId="165" fontId="53" fillId="0" borderId="4" xfId="1" applyNumberFormat="1" applyFont="1" applyFill="1" applyBorder="1" applyAlignment="1">
      <alignment horizontal="right" vertical="center" wrapText="1"/>
    </xf>
    <xf numFmtId="165" fontId="53" fillId="0" borderId="4" xfId="0" applyNumberFormat="1" applyFont="1" applyFill="1" applyBorder="1" applyAlignment="1">
      <alignment horizontal="right" vertical="center" wrapText="1"/>
    </xf>
    <xf numFmtId="172" fontId="30" fillId="0" borderId="4" xfId="0" applyNumberFormat="1" applyFont="1" applyFill="1" applyBorder="1" applyAlignment="1">
      <alignment horizontal="center" vertical="center" wrapText="1"/>
    </xf>
    <xf numFmtId="16" fontId="30" fillId="0" borderId="4" xfId="0" quotePrefix="1" applyNumberFormat="1" applyFont="1" applyFill="1" applyBorder="1" applyAlignment="1">
      <alignment horizontal="center" vertical="center" wrapText="1"/>
    </xf>
    <xf numFmtId="0" fontId="30" fillId="0" borderId="4" xfId="6" applyNumberFormat="1" applyFont="1" applyFill="1" applyBorder="1" applyAlignment="1">
      <alignment horizontal="center" vertical="center"/>
    </xf>
    <xf numFmtId="183" fontId="37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/>
    <xf numFmtId="3" fontId="10" fillId="0" borderId="10" xfId="0" applyNumberFormat="1" applyFont="1" applyFill="1" applyBorder="1" applyAlignment="1">
      <alignment horizontal="right" vertical="center" wrapText="1"/>
    </xf>
    <xf numFmtId="0" fontId="38" fillId="0" borderId="7" xfId="0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0" fontId="45" fillId="0" borderId="4" xfId="0" applyFont="1" applyFill="1" applyBorder="1" applyAlignment="1">
      <alignment vertical="center" wrapText="1"/>
    </xf>
    <xf numFmtId="0" fontId="45" fillId="0" borderId="4" xfId="0" applyFont="1" applyFill="1" applyBorder="1" applyAlignment="1">
      <alignment horizontal="center" vertical="center"/>
    </xf>
    <xf numFmtId="182" fontId="29" fillId="0" borderId="4" xfId="1" applyNumberFormat="1" applyFont="1" applyFill="1" applyBorder="1" applyAlignment="1">
      <alignment horizontal="center" vertical="center"/>
    </xf>
    <xf numFmtId="168" fontId="37" fillId="0" borderId="4" xfId="1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82" fontId="30" fillId="0" borderId="4" xfId="1" applyNumberFormat="1" applyFont="1" applyFill="1" applyBorder="1" applyAlignment="1">
      <alignment horizontal="center" vertical="center"/>
    </xf>
    <xf numFmtId="165" fontId="30" fillId="0" borderId="4" xfId="1" applyNumberFormat="1" applyFont="1" applyFill="1" applyBorder="1" applyAlignment="1">
      <alignment horizontal="right" vertical="center" wrapText="1" readingOrder="1"/>
    </xf>
    <xf numFmtId="0" fontId="10" fillId="0" borderId="4" xfId="0" applyFont="1" applyFill="1" applyBorder="1" applyAlignment="1">
      <alignment horizontal="center" vertical="center"/>
    </xf>
    <xf numFmtId="165" fontId="29" fillId="0" borderId="4" xfId="1" applyNumberFormat="1" applyFont="1" applyFill="1" applyBorder="1" applyAlignment="1">
      <alignment horizontal="right" vertical="center" wrapText="1" readingOrder="1"/>
    </xf>
    <xf numFmtId="43" fontId="30" fillId="0" borderId="4" xfId="1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43" fontId="31" fillId="0" borderId="4" xfId="1" applyFont="1" applyFill="1" applyBorder="1" applyAlignment="1">
      <alignment horizontal="center" vertical="center"/>
    </xf>
    <xf numFmtId="165" fontId="31" fillId="0" borderId="4" xfId="1" applyNumberFormat="1" applyFont="1" applyFill="1" applyBorder="1" applyAlignment="1">
      <alignment horizontal="right" vertical="center" wrapText="1"/>
    </xf>
    <xf numFmtId="165" fontId="31" fillId="0" borderId="4" xfId="1" applyNumberFormat="1" applyFont="1" applyFill="1" applyBorder="1" applyAlignment="1">
      <alignment horizontal="right" vertical="center" wrapText="1" readingOrder="1"/>
    </xf>
    <xf numFmtId="43" fontId="30" fillId="0" borderId="4" xfId="1" applyFont="1" applyFill="1" applyBorder="1" applyAlignment="1">
      <alignment horizontal="right" vertical="center" wrapText="1"/>
    </xf>
    <xf numFmtId="0" fontId="31" fillId="0" borderId="4" xfId="0" applyFont="1" applyFill="1" applyBorder="1" applyAlignment="1">
      <alignment vertical="center"/>
    </xf>
    <xf numFmtId="43" fontId="29" fillId="0" borderId="4" xfId="1" applyFont="1" applyFill="1" applyBorder="1" applyAlignment="1">
      <alignment horizontal="right" vertical="center" wrapText="1"/>
    </xf>
    <xf numFmtId="0" fontId="31" fillId="0" borderId="4" xfId="0" applyFont="1" applyFill="1" applyBorder="1" applyAlignment="1">
      <alignment horizontal="center" vertical="center" wrapText="1" readingOrder="1"/>
    </xf>
    <xf numFmtId="43" fontId="31" fillId="0" borderId="4" xfId="1" applyFont="1" applyFill="1" applyBorder="1" applyAlignment="1">
      <alignment horizontal="right" vertical="center" wrapText="1"/>
    </xf>
    <xf numFmtId="0" fontId="70" fillId="0" borderId="4" xfId="0" applyFont="1" applyFill="1" applyBorder="1" applyAlignment="1">
      <alignment horizontal="center" vertical="center" wrapText="1"/>
    </xf>
    <xf numFmtId="0" fontId="70" fillId="0" borderId="4" xfId="0" applyFont="1" applyFill="1" applyBorder="1" applyAlignment="1">
      <alignment vertical="center" wrapText="1"/>
    </xf>
    <xf numFmtId="0" fontId="71" fillId="0" borderId="4" xfId="0" applyFont="1" applyFill="1" applyBorder="1" applyAlignment="1">
      <alignment horizontal="center" vertical="center" wrapText="1"/>
    </xf>
    <xf numFmtId="0" fontId="71" fillId="0" borderId="4" xfId="0" applyFont="1" applyFill="1" applyBorder="1" applyAlignment="1">
      <alignment vertical="center" wrapText="1"/>
    </xf>
    <xf numFmtId="165" fontId="10" fillId="0" borderId="4" xfId="1" applyNumberFormat="1" applyFont="1" applyFill="1" applyBorder="1" applyAlignment="1">
      <alignment horizontal="right" vertical="center" shrinkToFit="1"/>
    </xf>
    <xf numFmtId="3" fontId="37" fillId="0" borderId="4" xfId="0" applyNumberFormat="1" applyFont="1" applyFill="1" applyBorder="1" applyAlignment="1">
      <alignment horizontal="right" vertical="center" indent="2"/>
    </xf>
    <xf numFmtId="3" fontId="37" fillId="0" borderId="4" xfId="0" applyNumberFormat="1" applyFont="1" applyFill="1" applyBorder="1" applyAlignment="1">
      <alignment horizontal="right" vertical="center" wrapText="1" indent="2"/>
    </xf>
    <xf numFmtId="41" fontId="10" fillId="0" borderId="4" xfId="0" applyNumberFormat="1" applyFont="1" applyFill="1" applyBorder="1" applyAlignment="1">
      <alignment horizontal="right" vertical="center" shrinkToFit="1"/>
    </xf>
    <xf numFmtId="0" fontId="81" fillId="0" borderId="4" xfId="0" applyFont="1" applyFill="1" applyBorder="1" applyAlignment="1">
      <alignment horizontal="left" vertical="center" wrapText="1"/>
    </xf>
    <xf numFmtId="3" fontId="10" fillId="0" borderId="10" xfId="0" applyNumberFormat="1" applyFont="1" applyFill="1" applyBorder="1" applyAlignment="1">
      <alignment horizontal="right" vertical="center" shrinkToFit="1"/>
    </xf>
    <xf numFmtId="41" fontId="81" fillId="0" borderId="4" xfId="0" applyNumberFormat="1" applyFont="1" applyFill="1" applyBorder="1" applyAlignment="1">
      <alignment horizontal="left" vertical="center" wrapText="1"/>
    </xf>
    <xf numFmtId="165" fontId="29" fillId="0" borderId="4" xfId="1" applyNumberFormat="1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horizontal="right" vertical="center" shrinkToFit="1"/>
    </xf>
    <xf numFmtId="165" fontId="37" fillId="0" borderId="4" xfId="0" applyNumberFormat="1" applyFont="1" applyFill="1" applyBorder="1" applyAlignment="1">
      <alignment horizontal="right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8" fontId="37" fillId="0" borderId="4" xfId="1" applyNumberFormat="1" applyFont="1" applyFill="1" applyBorder="1" applyAlignment="1">
      <alignment horizontal="right" vertical="center" indent="2"/>
    </xf>
    <xf numFmtId="168" fontId="37" fillId="0" borderId="4" xfId="1" applyNumberFormat="1" applyFont="1" applyFill="1" applyBorder="1" applyAlignment="1">
      <alignment horizontal="right" vertical="center" wrapText="1" indent="2"/>
    </xf>
    <xf numFmtId="0" fontId="37" fillId="0" borderId="4" xfId="0" applyFont="1" applyFill="1" applyBorder="1" applyAlignment="1">
      <alignment vertical="center" wrapText="1"/>
    </xf>
    <xf numFmtId="168" fontId="37" fillId="0" borderId="4" xfId="1" applyNumberFormat="1" applyFont="1" applyFill="1" applyBorder="1" applyAlignment="1">
      <alignment horizontal="center" vertical="center"/>
    </xf>
    <xf numFmtId="168" fontId="38" fillId="0" borderId="4" xfId="1" applyNumberFormat="1" applyFont="1" applyFill="1" applyBorder="1" applyAlignment="1">
      <alignment horizontal="center" vertical="center"/>
    </xf>
    <xf numFmtId="168" fontId="70" fillId="0" borderId="4" xfId="1" applyNumberFormat="1" applyFont="1" applyFill="1" applyBorder="1" applyAlignment="1">
      <alignment horizontal="center" vertical="center"/>
    </xf>
    <xf numFmtId="14" fontId="39" fillId="0" borderId="4" xfId="0" quotePrefix="1" applyNumberFormat="1" applyFont="1" applyFill="1" applyBorder="1" applyAlignment="1">
      <alignment horizontal="center" vertical="center" wrapText="1"/>
    </xf>
    <xf numFmtId="168" fontId="39" fillId="0" borderId="4" xfId="1" applyNumberFormat="1" applyFont="1" applyFill="1" applyBorder="1" applyAlignment="1">
      <alignment horizontal="right" vertical="center" wrapText="1"/>
    </xf>
    <xf numFmtId="172" fontId="29" fillId="0" borderId="4" xfId="14" applyNumberFormat="1" applyFont="1" applyFill="1" applyBorder="1" applyAlignment="1">
      <alignment horizontal="center" wrapText="1"/>
    </xf>
    <xf numFmtId="168" fontId="30" fillId="0" borderId="4" xfId="1" applyNumberFormat="1" applyFont="1" applyFill="1" applyBorder="1" applyAlignment="1">
      <alignment horizont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72" fontId="29" fillId="0" borderId="4" xfId="14" applyNumberFormat="1" applyFont="1" applyFill="1" applyBorder="1" applyAlignment="1">
      <alignment horizontal="center" vertical="center"/>
    </xf>
    <xf numFmtId="168" fontId="78" fillId="0" borderId="4" xfId="1" applyNumberFormat="1" applyFont="1" applyFill="1" applyBorder="1" applyAlignment="1">
      <alignment vertical="center" wrapText="1"/>
    </xf>
    <xf numFmtId="49" fontId="39" fillId="0" borderId="4" xfId="0" quotePrefix="1" applyNumberFormat="1" applyFont="1" applyFill="1" applyBorder="1" applyAlignment="1">
      <alignment horizontal="center" vertical="center" wrapText="1"/>
    </xf>
    <xf numFmtId="14" fontId="30" fillId="0" borderId="4" xfId="0" quotePrefix="1" applyNumberFormat="1" applyFont="1" applyFill="1" applyBorder="1" applyAlignment="1">
      <alignment horizontal="center" vertical="center" wrapText="1"/>
    </xf>
    <xf numFmtId="0" fontId="70" fillId="0" borderId="4" xfId="0" applyFont="1" applyFill="1" applyBorder="1" applyAlignment="1">
      <alignment horizontal="left" vertical="center" wrapText="1"/>
    </xf>
    <xf numFmtId="0" fontId="30" fillId="0" borderId="4" xfId="2" applyFont="1" applyFill="1" applyBorder="1" applyAlignment="1">
      <alignment horizontal="center" vertical="center" wrapText="1"/>
    </xf>
    <xf numFmtId="49" fontId="30" fillId="0" borderId="4" xfId="2" applyNumberFormat="1" applyFont="1" applyFill="1" applyBorder="1" applyAlignment="1">
      <alignment horizontal="center" vertical="center"/>
    </xf>
    <xf numFmtId="49" fontId="30" fillId="0" borderId="4" xfId="0" quotePrefix="1" applyNumberFormat="1" applyFont="1" applyFill="1" applyBorder="1" applyAlignment="1">
      <alignment horizontal="center" vertical="center" wrapText="1"/>
    </xf>
    <xf numFmtId="172" fontId="29" fillId="0" borderId="4" xfId="6" applyNumberFormat="1" applyFont="1" applyFill="1" applyBorder="1" applyAlignment="1">
      <alignment horizontal="center" vertical="center"/>
    </xf>
    <xf numFmtId="0" fontId="30" fillId="0" borderId="4" xfId="2" applyFont="1" applyFill="1" applyBorder="1" applyAlignment="1">
      <alignment horizontal="center" vertical="center"/>
    </xf>
    <xf numFmtId="168" fontId="29" fillId="0" borderId="4" xfId="1" applyNumberFormat="1" applyFont="1" applyFill="1" applyBorder="1" applyAlignment="1">
      <alignment vertical="center"/>
    </xf>
    <xf numFmtId="168" fontId="30" fillId="0" borderId="4" xfId="1" applyNumberFormat="1" applyFont="1" applyFill="1" applyBorder="1" applyAlignment="1">
      <alignment vertical="center"/>
    </xf>
    <xf numFmtId="172" fontId="29" fillId="0" borderId="4" xfId="0" applyNumberFormat="1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vertical="center" wrapText="1"/>
    </xf>
    <xf numFmtId="1" fontId="30" fillId="0" borderId="4" xfId="0" quotePrefix="1" applyNumberFormat="1" applyFont="1" applyFill="1" applyBorder="1" applyAlignment="1">
      <alignment horizontal="center" vertical="center" wrapText="1"/>
    </xf>
    <xf numFmtId="165" fontId="30" fillId="0" borderId="4" xfId="0" applyNumberFormat="1" applyFont="1" applyFill="1" applyBorder="1" applyAlignment="1">
      <alignment horizontal="right" vertical="center" wrapText="1"/>
    </xf>
    <xf numFmtId="0" fontId="80" fillId="0" borderId="4" xfId="0" applyFont="1" applyFill="1" applyBorder="1" applyAlignment="1">
      <alignment horizontal="center" vertical="center" wrapText="1" readingOrder="1"/>
    </xf>
    <xf numFmtId="168" fontId="37" fillId="0" borderId="4" xfId="1" applyNumberFormat="1" applyFont="1" applyFill="1" applyBorder="1" applyAlignment="1">
      <alignment horizontal="center"/>
    </xf>
    <xf numFmtId="14" fontId="30" fillId="0" borderId="4" xfId="0" applyNumberFormat="1" applyFont="1" applyFill="1" applyBorder="1" applyAlignment="1">
      <alignment horizontal="center" vertical="center" wrapText="1"/>
    </xf>
    <xf numFmtId="0" fontId="30" fillId="0" borderId="4" xfId="13" applyFont="1" applyFill="1" applyBorder="1" applyAlignment="1">
      <alignment horizontal="right" vertical="center" wrapText="1"/>
    </xf>
    <xf numFmtId="41" fontId="30" fillId="0" borderId="4" xfId="0" applyNumberFormat="1" applyFont="1" applyFill="1" applyBorder="1" applyAlignment="1">
      <alignment horizontal="right" vertical="center"/>
    </xf>
    <xf numFmtId="41" fontId="30" fillId="0" borderId="4" xfId="0" applyNumberFormat="1" applyFont="1" applyFill="1" applyBorder="1" applyAlignment="1">
      <alignment horizontal="center" vertical="center" wrapText="1"/>
    </xf>
    <xf numFmtId="41" fontId="30" fillId="0" borderId="4" xfId="0" applyNumberFormat="1" applyFont="1" applyFill="1" applyBorder="1" applyAlignment="1">
      <alignment horizontal="right" vertical="center" wrapText="1"/>
    </xf>
    <xf numFmtId="3" fontId="30" fillId="0" borderId="4" xfId="1" applyNumberFormat="1" applyFont="1" applyFill="1" applyBorder="1" applyAlignment="1">
      <alignment horizontal="right" vertical="center" wrapText="1"/>
    </xf>
    <xf numFmtId="3" fontId="37" fillId="0" borderId="4" xfId="0" applyNumberFormat="1" applyFont="1" applyFill="1" applyBorder="1" applyAlignment="1">
      <alignment horizontal="right" vertical="center"/>
    </xf>
    <xf numFmtId="14" fontId="27" fillId="0" borderId="4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right" vertical="center"/>
    </xf>
    <xf numFmtId="3" fontId="26" fillId="0" borderId="4" xfId="0" applyNumberFormat="1" applyFont="1" applyFill="1" applyBorder="1" applyAlignment="1">
      <alignment horizontal="right" vertical="center" wrapText="1"/>
    </xf>
    <xf numFmtId="3" fontId="27" fillId="0" borderId="4" xfId="0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horizontal="right" vertical="center" wrapText="1"/>
    </xf>
    <xf numFmtId="0" fontId="27" fillId="0" borderId="0" xfId="0" applyFont="1" applyFill="1" applyAlignment="1">
      <alignment wrapText="1"/>
    </xf>
    <xf numFmtId="0" fontId="27" fillId="0" borderId="4" xfId="0" applyFont="1" applyFill="1" applyBorder="1" applyAlignment="1">
      <alignment wrapText="1"/>
    </xf>
    <xf numFmtId="168" fontId="27" fillId="0" borderId="4" xfId="1" applyNumberFormat="1" applyFont="1" applyFill="1" applyBorder="1"/>
    <xf numFmtId="0" fontId="73" fillId="0" borderId="7" xfId="0" applyFont="1" applyFill="1" applyBorder="1" applyAlignment="1">
      <alignment horizontal="center" vertical="center" wrapText="1"/>
    </xf>
    <xf numFmtId="0" fontId="73" fillId="0" borderId="7" xfId="0" applyFont="1" applyFill="1" applyBorder="1" applyAlignment="1">
      <alignment horizontal="left" vertical="center" wrapText="1"/>
    </xf>
    <xf numFmtId="168" fontId="73" fillId="0" borderId="7" xfId="1" applyNumberFormat="1" applyFont="1" applyFill="1" applyBorder="1" applyAlignment="1">
      <alignment horizontal="center" vertical="center" wrapText="1"/>
    </xf>
    <xf numFmtId="3" fontId="73" fillId="0" borderId="4" xfId="0" applyNumberFormat="1" applyFont="1" applyFill="1" applyBorder="1" applyAlignment="1">
      <alignment horizontal="right" vertical="center" wrapText="1"/>
    </xf>
    <xf numFmtId="0" fontId="73" fillId="0" borderId="4" xfId="0" applyFont="1" applyFill="1" applyBorder="1" applyAlignment="1">
      <alignment horizontal="center" vertical="center" wrapText="1"/>
    </xf>
    <xf numFmtId="0" fontId="72" fillId="0" borderId="4" xfId="0" applyFont="1" applyFill="1" applyBorder="1" applyAlignment="1">
      <alignment horizontal="left" vertical="center" wrapText="1"/>
    </xf>
    <xf numFmtId="3" fontId="73" fillId="0" borderId="4" xfId="0" applyNumberFormat="1" applyFont="1" applyFill="1" applyBorder="1" applyAlignment="1">
      <alignment horizontal="right" vertical="center" indent="2"/>
    </xf>
    <xf numFmtId="3" fontId="73" fillId="0" borderId="4" xfId="0" applyNumberFormat="1" applyFont="1" applyFill="1" applyBorder="1" applyAlignment="1">
      <alignment horizontal="right" vertical="center" wrapText="1" indent="2"/>
    </xf>
    <xf numFmtId="0" fontId="26" fillId="0" borderId="4" xfId="0" quotePrefix="1" applyFont="1" applyFill="1" applyBorder="1" applyAlignment="1">
      <alignment horizontal="center" vertical="center" wrapText="1"/>
    </xf>
    <xf numFmtId="3" fontId="26" fillId="0" borderId="4" xfId="1" applyNumberFormat="1" applyFont="1" applyFill="1" applyBorder="1" applyAlignment="1">
      <alignment horizontal="center" vertical="center"/>
    </xf>
    <xf numFmtId="3" fontId="26" fillId="0" borderId="4" xfId="1" applyNumberFormat="1" applyFont="1" applyFill="1" applyBorder="1" applyAlignment="1">
      <alignment horizontal="center" vertical="center" wrapText="1"/>
    </xf>
    <xf numFmtId="3" fontId="65" fillId="0" borderId="4" xfId="1" applyNumberFormat="1" applyFont="1" applyFill="1" applyBorder="1" applyAlignment="1">
      <alignment horizontal="center" vertical="center" wrapText="1"/>
    </xf>
    <xf numFmtId="0" fontId="26" fillId="0" borderId="4" xfId="18" quotePrefix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left" vertical="center" wrapText="1"/>
    </xf>
    <xf numFmtId="3" fontId="26" fillId="0" borderId="4" xfId="0" applyNumberFormat="1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/>
    </xf>
    <xf numFmtId="3" fontId="27" fillId="0" borderId="4" xfId="1" applyNumberFormat="1" applyFont="1" applyFill="1" applyBorder="1" applyAlignment="1">
      <alignment horizontal="center" vertical="center" wrapText="1"/>
    </xf>
    <xf numFmtId="14" fontId="26" fillId="0" borderId="4" xfId="0" applyNumberFormat="1" applyFont="1" applyFill="1" applyBorder="1" applyAlignment="1">
      <alignment horizontal="center" vertical="center" wrapText="1"/>
    </xf>
    <xf numFmtId="3" fontId="65" fillId="0" borderId="4" xfId="0" applyNumberFormat="1" applyFont="1" applyFill="1" applyBorder="1" applyAlignment="1">
      <alignment horizontal="right" vertical="center" wrapText="1"/>
    </xf>
    <xf numFmtId="3" fontId="65" fillId="0" borderId="4" xfId="0" applyNumberFormat="1" applyFont="1" applyFill="1" applyBorder="1" applyAlignment="1">
      <alignment horizontal="center" vertical="center" wrapText="1"/>
    </xf>
    <xf numFmtId="3" fontId="26" fillId="0" borderId="4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5" fillId="0" borderId="4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14" fontId="65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172" fontId="30" fillId="0" borderId="4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vertical="center" wrapText="1"/>
    </xf>
    <xf numFmtId="165" fontId="41" fillId="0" borderId="4" xfId="1" applyNumberFormat="1" applyFont="1" applyFill="1" applyBorder="1" applyAlignment="1">
      <alignment horizontal="right" vertical="center" wrapText="1"/>
    </xf>
    <xf numFmtId="0" fontId="42" fillId="0" borderId="4" xfId="0" applyFont="1" applyFill="1" applyBorder="1" applyAlignment="1">
      <alignment vertical="center" wrapText="1"/>
    </xf>
    <xf numFmtId="2" fontId="37" fillId="0" borderId="4" xfId="0" applyNumberFormat="1" applyFont="1" applyFill="1" applyBorder="1" applyAlignment="1">
      <alignment horizontal="right" vertical="center" wrapText="1"/>
    </xf>
    <xf numFmtId="165" fontId="29" fillId="0" borderId="4" xfId="1" applyNumberFormat="1" applyFont="1" applyFill="1" applyBorder="1" applyAlignment="1">
      <alignment horizontal="center" vertical="center"/>
    </xf>
    <xf numFmtId="165" fontId="30" fillId="0" borderId="3" xfId="1" applyNumberFormat="1" applyFont="1" applyFill="1" applyBorder="1" applyAlignment="1">
      <alignment horizontal="right" vertical="center" wrapText="1"/>
    </xf>
    <xf numFmtId="165" fontId="29" fillId="0" borderId="3" xfId="1" applyNumberFormat="1" applyFont="1" applyFill="1" applyBorder="1" applyAlignment="1">
      <alignment horizontal="right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left" vertical="center" wrapText="1"/>
    </xf>
    <xf numFmtId="0" fontId="41" fillId="0" borderId="4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right" vertical="center" wrapText="1"/>
    </xf>
    <xf numFmtId="165" fontId="42" fillId="0" borderId="4" xfId="1" applyNumberFormat="1" applyFont="1" applyFill="1" applyBorder="1" applyAlignment="1">
      <alignment horizontal="right" vertical="center" wrapText="1"/>
    </xf>
    <xf numFmtId="165" fontId="43" fillId="0" borderId="4" xfId="1" applyNumberFormat="1" applyFont="1" applyFill="1" applyBorder="1" applyAlignment="1">
      <alignment horizontal="right" vertical="center" wrapText="1"/>
    </xf>
    <xf numFmtId="165" fontId="45" fillId="0" borderId="4" xfId="1" applyNumberFormat="1" applyFont="1" applyFill="1" applyBorder="1" applyAlignment="1">
      <alignment horizontal="right" vertical="center" wrapText="1"/>
    </xf>
    <xf numFmtId="0" fontId="43" fillId="0" borderId="4" xfId="0" applyFont="1" applyFill="1" applyBorder="1" applyAlignment="1">
      <alignment horizontal="left" vertical="center" wrapText="1"/>
    </xf>
    <xf numFmtId="175" fontId="43" fillId="0" borderId="4" xfId="0" applyNumberFormat="1" applyFont="1" applyFill="1" applyBorder="1" applyAlignment="1">
      <alignment horizontal="center" vertical="center"/>
    </xf>
    <xf numFmtId="165" fontId="42" fillId="0" borderId="4" xfId="1" applyNumberFormat="1" applyFont="1" applyFill="1" applyBorder="1" applyAlignment="1">
      <alignment horizontal="center" vertical="center"/>
    </xf>
    <xf numFmtId="165" fontId="42" fillId="0" borderId="4" xfId="1" quotePrefix="1" applyNumberFormat="1" applyFont="1" applyFill="1" applyBorder="1" applyAlignment="1">
      <alignment horizontal="right" vertical="center" wrapText="1"/>
    </xf>
    <xf numFmtId="168" fontId="42" fillId="0" borderId="4" xfId="1" applyNumberFormat="1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172" fontId="46" fillId="0" borderId="4" xfId="0" applyNumberFormat="1" applyFont="1" applyFill="1" applyBorder="1" applyAlignment="1">
      <alignment vertical="center"/>
    </xf>
    <xf numFmtId="3" fontId="30" fillId="0" borderId="4" xfId="0" applyNumberFormat="1" applyFont="1" applyFill="1" applyBorder="1" applyAlignment="1">
      <alignment vertical="center" wrapText="1"/>
    </xf>
    <xf numFmtId="165" fontId="46" fillId="0" borderId="4" xfId="1" applyNumberFormat="1" applyFont="1" applyFill="1" applyBorder="1" applyAlignment="1">
      <alignment horizontal="right" vertical="center" wrapText="1"/>
    </xf>
    <xf numFmtId="165" fontId="38" fillId="0" borderId="4" xfId="1" quotePrefix="1" applyNumberFormat="1" applyFont="1" applyFill="1" applyBorder="1" applyAlignment="1">
      <alignment horizontal="right" vertical="center" wrapText="1"/>
    </xf>
    <xf numFmtId="0" fontId="46" fillId="0" borderId="4" xfId="0" applyFont="1" applyFill="1" applyBorder="1"/>
    <xf numFmtId="173" fontId="47" fillId="0" borderId="4" xfId="0" applyNumberFormat="1" applyFont="1" applyFill="1" applyBorder="1"/>
    <xf numFmtId="165" fontId="48" fillId="0" borderId="4" xfId="1" applyNumberFormat="1" applyFont="1" applyFill="1" applyBorder="1" applyAlignment="1">
      <alignment horizontal="right" vertical="center" wrapText="1"/>
    </xf>
    <xf numFmtId="173" fontId="46" fillId="0" borderId="4" xfId="0" applyNumberFormat="1" applyFont="1" applyFill="1" applyBorder="1" applyAlignment="1">
      <alignment horizontal="right" vertical="center"/>
    </xf>
    <xf numFmtId="173" fontId="30" fillId="0" borderId="4" xfId="0" applyNumberFormat="1" applyFont="1" applyFill="1" applyBorder="1" applyAlignment="1">
      <alignment horizontal="right" vertical="center"/>
    </xf>
    <xf numFmtId="0" fontId="49" fillId="0" borderId="4" xfId="0" applyFont="1" applyFill="1" applyBorder="1"/>
    <xf numFmtId="0" fontId="49" fillId="0" borderId="4" xfId="0" applyFont="1" applyFill="1" applyBorder="1" applyAlignment="1">
      <alignment wrapText="1"/>
    </xf>
    <xf numFmtId="173" fontId="49" fillId="0" borderId="4" xfId="0" applyNumberFormat="1" applyFont="1" applyFill="1" applyBorder="1" applyAlignment="1">
      <alignment vertical="center"/>
    </xf>
    <xf numFmtId="173" fontId="50" fillId="0" borderId="4" xfId="1" applyNumberFormat="1" applyFont="1" applyFill="1" applyBorder="1" applyAlignment="1">
      <alignment vertical="center" wrapText="1"/>
    </xf>
    <xf numFmtId="0" fontId="41" fillId="0" borderId="4" xfId="0" applyFont="1" applyFill="1" applyBorder="1"/>
    <xf numFmtId="0" fontId="41" fillId="0" borderId="4" xfId="0" applyFont="1" applyFill="1" applyBorder="1" applyAlignment="1">
      <alignment horizontal="center"/>
    </xf>
    <xf numFmtId="174" fontId="41" fillId="0" borderId="4" xfId="0" applyNumberFormat="1" applyFont="1" applyFill="1" applyBorder="1" applyAlignment="1">
      <alignment vertical="center"/>
    </xf>
    <xf numFmtId="174" fontId="51" fillId="0" borderId="4" xfId="0" applyNumberFormat="1" applyFont="1" applyFill="1" applyBorder="1" applyAlignment="1">
      <alignment vertical="center" wrapText="1"/>
    </xf>
    <xf numFmtId="165" fontId="51" fillId="0" borderId="4" xfId="1" applyNumberFormat="1" applyFont="1" applyFill="1" applyBorder="1" applyAlignment="1">
      <alignment horizontal="right" vertical="center" wrapText="1"/>
    </xf>
    <xf numFmtId="0" fontId="41" fillId="0" borderId="4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wrapText="1"/>
    </xf>
    <xf numFmtId="3" fontId="29" fillId="0" borderId="4" xfId="0" applyNumberFormat="1" applyFont="1" applyFill="1" applyBorder="1" applyAlignment="1">
      <alignment horizontal="center" vertical="center"/>
    </xf>
    <xf numFmtId="168" fontId="29" fillId="0" borderId="4" xfId="1" applyNumberFormat="1" applyFont="1" applyFill="1" applyBorder="1"/>
    <xf numFmtId="168" fontId="30" fillId="0" borderId="4" xfId="1" applyNumberFormat="1" applyFont="1" applyFill="1" applyBorder="1"/>
    <xf numFmtId="171" fontId="30" fillId="0" borderId="4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/>
    </xf>
    <xf numFmtId="0" fontId="30" fillId="0" borderId="4" xfId="7" applyFont="1" applyFill="1" applyBorder="1" applyAlignment="1">
      <alignment horizontal="left" vertical="center" wrapText="1" readingOrder="1"/>
    </xf>
    <xf numFmtId="0" fontId="10" fillId="0" borderId="4" xfId="0" applyFont="1" applyFill="1" applyBorder="1" applyAlignment="1">
      <alignment vertical="center"/>
    </xf>
    <xf numFmtId="176" fontId="37" fillId="0" borderId="4" xfId="0" applyNumberFormat="1" applyFont="1" applyFill="1" applyBorder="1" applyAlignment="1">
      <alignment horizontal="right" vertical="center" wrapText="1"/>
    </xf>
    <xf numFmtId="176" fontId="26" fillId="0" borderId="4" xfId="0" applyNumberFormat="1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horizontal="center" vertical="center" wrapText="1" readingOrder="1"/>
    </xf>
    <xf numFmtId="0" fontId="26" fillId="0" borderId="4" xfId="0" applyFont="1" applyFill="1" applyBorder="1" applyAlignment="1">
      <alignment vertical="center"/>
    </xf>
    <xf numFmtId="176" fontId="26" fillId="0" borderId="4" xfId="0" applyNumberFormat="1" applyFont="1" applyFill="1" applyBorder="1" applyAlignment="1">
      <alignment horizontal="center" vertical="center" wrapText="1" readingOrder="1"/>
    </xf>
    <xf numFmtId="166" fontId="26" fillId="0" borderId="4" xfId="0" applyNumberFormat="1" applyFont="1" applyFill="1" applyBorder="1" applyAlignment="1">
      <alignment horizontal="right" vertical="center" wrapText="1" readingOrder="1"/>
    </xf>
    <xf numFmtId="0" fontId="26" fillId="0" borderId="4" xfId="14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 readingOrder="1"/>
    </xf>
    <xf numFmtId="166" fontId="26" fillId="0" borderId="4" xfId="0" applyNumberFormat="1" applyFont="1" applyFill="1" applyBorder="1" applyAlignment="1">
      <alignment horizontal="right" vertical="center" wrapText="1"/>
    </xf>
    <xf numFmtId="166" fontId="27" fillId="0" borderId="4" xfId="0" quotePrefix="1" applyNumberFormat="1" applyFont="1" applyFill="1" applyBorder="1" applyAlignment="1">
      <alignment horizontal="right" vertical="center" wrapText="1"/>
    </xf>
    <xf numFmtId="166" fontId="27" fillId="0" borderId="4" xfId="0" applyNumberFormat="1" applyFont="1" applyFill="1" applyBorder="1" applyAlignment="1">
      <alignment horizontal="right" vertical="center" wrapText="1" readingOrder="1"/>
    </xf>
    <xf numFmtId="0" fontId="27" fillId="0" borderId="4" xfId="14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right" vertical="center" indent="2"/>
    </xf>
    <xf numFmtId="3" fontId="3" fillId="0" borderId="4" xfId="0" applyNumberFormat="1" applyFont="1" applyFill="1" applyBorder="1" applyAlignment="1">
      <alignment horizontal="right" vertical="center" wrapText="1" indent="2"/>
    </xf>
    <xf numFmtId="0" fontId="53" fillId="0" borderId="4" xfId="0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0" fontId="54" fillId="0" borderId="4" xfId="0" applyFont="1" applyFill="1" applyBorder="1" applyAlignment="1">
      <alignment horizontal="left" vertical="center" wrapText="1"/>
    </xf>
    <xf numFmtId="0" fontId="54" fillId="0" borderId="4" xfId="0" applyFont="1" applyFill="1" applyBorder="1" applyAlignment="1">
      <alignment horizontal="right" vertical="center" wrapText="1"/>
    </xf>
    <xf numFmtId="165" fontId="54" fillId="0" borderId="4" xfId="0" applyNumberFormat="1" applyFont="1" applyFill="1" applyBorder="1" applyAlignment="1">
      <alignment horizontal="right" vertical="center" wrapText="1"/>
    </xf>
    <xf numFmtId="1" fontId="53" fillId="0" borderId="4" xfId="0" applyNumberFormat="1" applyFont="1" applyFill="1" applyBorder="1" applyAlignment="1">
      <alignment horizontal="center" vertical="center" wrapText="1"/>
    </xf>
    <xf numFmtId="0" fontId="53" fillId="0" borderId="4" xfId="0" applyFont="1" applyFill="1" applyBorder="1"/>
    <xf numFmtId="168" fontId="53" fillId="0" borderId="4" xfId="1" applyNumberFormat="1" applyFont="1" applyFill="1" applyBorder="1"/>
    <xf numFmtId="2" fontId="53" fillId="0" borderId="4" xfId="0" applyNumberFormat="1" applyFont="1" applyFill="1" applyBorder="1" applyAlignment="1">
      <alignment horizontal="center" vertical="center" wrapText="1"/>
    </xf>
    <xf numFmtId="1" fontId="29" fillId="0" borderId="4" xfId="0" applyNumberFormat="1" applyFont="1" applyFill="1" applyBorder="1" applyAlignment="1">
      <alignment horizontal="center" vertical="center" wrapText="1"/>
    </xf>
    <xf numFmtId="168" fontId="29" fillId="0" borderId="4" xfId="1" applyNumberFormat="1" applyFont="1" applyFill="1" applyBorder="1" applyAlignment="1">
      <alignment horizontal="center"/>
    </xf>
    <xf numFmtId="168" fontId="30" fillId="0" borderId="4" xfId="1" applyNumberFormat="1" applyFont="1" applyFill="1" applyBorder="1" applyAlignment="1">
      <alignment horizontal="center"/>
    </xf>
    <xf numFmtId="168" fontId="29" fillId="0" borderId="4" xfId="1" applyNumberFormat="1" applyFont="1" applyFill="1" applyBorder="1" applyAlignment="1">
      <alignment horizontal="center" wrapText="1"/>
    </xf>
    <xf numFmtId="1" fontId="26" fillId="0" borderId="4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1" fontId="27" fillId="0" borderId="4" xfId="0" applyNumberFormat="1" applyFont="1" applyFill="1" applyBorder="1" applyAlignment="1">
      <alignment horizontal="center" vertical="center" wrapText="1"/>
    </xf>
    <xf numFmtId="3" fontId="27" fillId="0" borderId="4" xfId="1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 vertical="center"/>
    </xf>
    <xf numFmtId="168" fontId="26" fillId="0" borderId="4" xfId="1" applyNumberFormat="1" applyFont="1" applyFill="1" applyBorder="1" applyAlignment="1">
      <alignment horizontal="center"/>
    </xf>
    <xf numFmtId="168" fontId="27" fillId="0" borderId="4" xfId="1" applyNumberFormat="1" applyFont="1" applyFill="1" applyBorder="1" applyAlignment="1">
      <alignment horizontal="center"/>
    </xf>
    <xf numFmtId="3" fontId="26" fillId="0" borderId="4" xfId="1" applyNumberFormat="1" applyFont="1" applyFill="1" applyBorder="1" applyAlignment="1">
      <alignment horizontal="right" vertical="center" wrapText="1"/>
    </xf>
    <xf numFmtId="183" fontId="29" fillId="0" borderId="4" xfId="0" applyNumberFormat="1" applyFont="1" applyFill="1" applyBorder="1" applyAlignment="1">
      <alignment horizontal="right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14" fontId="29" fillId="0" borderId="4" xfId="0" applyNumberFormat="1" applyFont="1" applyFill="1" applyBorder="1" applyAlignment="1">
      <alignment horizontal="center" vertical="center" wrapText="1"/>
    </xf>
    <xf numFmtId="0" fontId="30" fillId="0" borderId="4" xfId="0" quotePrefix="1" applyFont="1" applyFill="1" applyBorder="1" applyAlignment="1">
      <alignment horizontal="center" vertical="center" wrapText="1"/>
    </xf>
    <xf numFmtId="0" fontId="29" fillId="0" borderId="4" xfId="0" quotePrefix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right" vertical="center" wrapText="1"/>
    </xf>
    <xf numFmtId="172" fontId="29" fillId="0" borderId="4" xfId="0" applyNumberFormat="1" applyFont="1" applyFill="1" applyBorder="1" applyAlignment="1">
      <alignment horizontal="center" vertical="center"/>
    </xf>
    <xf numFmtId="2" fontId="40" fillId="0" borderId="4" xfId="0" applyNumberFormat="1" applyFont="1" applyFill="1" applyBorder="1" applyAlignment="1">
      <alignment horizontal="center" vertical="center" wrapText="1"/>
    </xf>
    <xf numFmtId="2" fontId="38" fillId="0" borderId="4" xfId="0" applyNumberFormat="1" applyFont="1" applyFill="1" applyBorder="1" applyAlignment="1">
      <alignment vertical="center" wrapText="1"/>
    </xf>
    <xf numFmtId="173" fontId="49" fillId="0" borderId="4" xfId="1" applyNumberFormat="1" applyFont="1" applyFill="1" applyBorder="1" applyAlignment="1">
      <alignment horizontal="center" vertical="center"/>
    </xf>
    <xf numFmtId="3" fontId="52" fillId="0" borderId="4" xfId="0" applyNumberFormat="1" applyFont="1" applyFill="1" applyBorder="1" applyAlignment="1">
      <alignment horizontal="right" vertical="center" indent="2"/>
    </xf>
    <xf numFmtId="3" fontId="52" fillId="0" borderId="4" xfId="0" applyNumberFormat="1" applyFont="1" applyFill="1" applyBorder="1" applyAlignment="1">
      <alignment horizontal="right" vertical="center" wrapText="1" indent="2"/>
    </xf>
    <xf numFmtId="177" fontId="39" fillId="0" borderId="4" xfId="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right" vertical="center" wrapText="1"/>
    </xf>
    <xf numFmtId="165" fontId="39" fillId="0" borderId="4" xfId="0" applyNumberFormat="1" applyFont="1" applyFill="1" applyBorder="1" applyAlignment="1">
      <alignment horizontal="right" vertical="center" wrapText="1"/>
    </xf>
    <xf numFmtId="3" fontId="39" fillId="0" borderId="4" xfId="0" applyNumberFormat="1" applyFont="1" applyFill="1" applyBorder="1" applyAlignment="1">
      <alignment horizontal="center" vertical="center" wrapText="1"/>
    </xf>
    <xf numFmtId="3" fontId="38" fillId="0" borderId="4" xfId="0" applyNumberFormat="1" applyFont="1" applyFill="1" applyBorder="1" applyAlignment="1">
      <alignment horizontal="right" vertical="center"/>
    </xf>
    <xf numFmtId="0" fontId="52" fillId="0" borderId="4" xfId="0" applyFont="1" applyFill="1" applyBorder="1" applyAlignment="1">
      <alignment vertical="center"/>
    </xf>
    <xf numFmtId="168" fontId="52" fillId="0" borderId="4" xfId="1" applyNumberFormat="1" applyFont="1" applyFill="1" applyBorder="1" applyAlignment="1">
      <alignment vertical="center"/>
    </xf>
    <xf numFmtId="165" fontId="52" fillId="0" borderId="4" xfId="1" applyNumberFormat="1" applyFont="1" applyFill="1" applyBorder="1" applyAlignment="1">
      <alignment horizontal="right" vertical="center" wrapText="1"/>
    </xf>
    <xf numFmtId="0" fontId="52" fillId="0" borderId="4" xfId="0" applyFont="1" applyFill="1" applyBorder="1" applyAlignment="1">
      <alignment vertical="center" wrapText="1"/>
    </xf>
    <xf numFmtId="0" fontId="38" fillId="0" borderId="4" xfId="0" applyFont="1" applyFill="1" applyBorder="1" applyAlignment="1">
      <alignment vertical="center"/>
    </xf>
    <xf numFmtId="165" fontId="38" fillId="0" borderId="4" xfId="1" applyNumberFormat="1" applyFont="1" applyFill="1" applyBorder="1" applyAlignment="1">
      <alignment vertical="center"/>
    </xf>
    <xf numFmtId="168" fontId="38" fillId="0" borderId="4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9" fillId="8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1" applyNumberFormat="1" applyFont="1" applyFill="1" applyBorder="1" applyAlignment="1">
      <alignment horizontal="right" vertical="center"/>
    </xf>
    <xf numFmtId="168" fontId="29" fillId="0" borderId="11" xfId="1" applyNumberFormat="1" applyFont="1" applyFill="1" applyBorder="1"/>
    <xf numFmtId="0" fontId="30" fillId="0" borderId="11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4" borderId="11" xfId="0" applyFont="1" applyFill="1" applyBorder="1" applyAlignment="1">
      <alignment horizontal="justify" vertical="center" wrapText="1"/>
    </xf>
    <xf numFmtId="0" fontId="30" fillId="4" borderId="11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justify" vertical="center" wrapText="1"/>
    </xf>
    <xf numFmtId="3" fontId="30" fillId="0" borderId="11" xfId="0" applyNumberFormat="1" applyFont="1" applyFill="1" applyBorder="1" applyAlignment="1">
      <alignment horizontal="right" vertical="center" wrapText="1"/>
    </xf>
    <xf numFmtId="0" fontId="29" fillId="9" borderId="11" xfId="0" applyFont="1" applyFill="1" applyBorder="1" applyAlignment="1">
      <alignment horizontal="left" vertical="center" wrapText="1"/>
    </xf>
    <xf numFmtId="3" fontId="29" fillId="0" borderId="11" xfId="0" applyNumberFormat="1" applyFont="1" applyFill="1" applyBorder="1" applyAlignment="1">
      <alignment horizontal="right" vertical="center" wrapText="1"/>
    </xf>
    <xf numFmtId="0" fontId="29" fillId="0" borderId="11" xfId="0" applyFont="1" applyFill="1" applyBorder="1" applyAlignment="1">
      <alignment wrapText="1"/>
    </xf>
    <xf numFmtId="165" fontId="30" fillId="0" borderId="11" xfId="1" applyNumberFormat="1" applyFont="1" applyFill="1" applyBorder="1" applyAlignment="1">
      <alignment horizontal="right" vertical="center"/>
    </xf>
    <xf numFmtId="0" fontId="30" fillId="0" borderId="11" xfId="0" applyFont="1" applyFill="1" applyBorder="1" applyAlignment="1">
      <alignment horizontal="left"/>
    </xf>
    <xf numFmtId="0" fontId="30" fillId="0" borderId="11" xfId="0" applyFont="1" applyFill="1" applyBorder="1"/>
    <xf numFmtId="0" fontId="30" fillId="0" borderId="11" xfId="0" applyFont="1" applyFill="1" applyBorder="1" applyAlignment="1">
      <alignment horizontal="right" vertical="center"/>
    </xf>
    <xf numFmtId="0" fontId="29" fillId="10" borderId="11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justify" vertical="center" wrapText="1"/>
    </xf>
    <xf numFmtId="3" fontId="30" fillId="0" borderId="12" xfId="0" applyNumberFormat="1" applyFont="1" applyFill="1" applyBorder="1" applyAlignment="1">
      <alignment horizontal="right" vertical="center" wrapText="1"/>
    </xf>
    <xf numFmtId="0" fontId="29" fillId="0" borderId="7" xfId="0" applyFont="1" applyBorder="1" applyAlignment="1">
      <alignment horizontal="center" vertical="center" wrapText="1"/>
    </xf>
    <xf numFmtId="168" fontId="30" fillId="0" borderId="0" xfId="1" applyNumberFormat="1" applyFont="1" applyFill="1" applyAlignment="1">
      <alignment wrapText="1"/>
    </xf>
    <xf numFmtId="0" fontId="30" fillId="0" borderId="0" xfId="0" applyFont="1" applyAlignment="1">
      <alignment wrapText="1"/>
    </xf>
    <xf numFmtId="173" fontId="30" fillId="0" borderId="11" xfId="1" applyNumberFormat="1" applyFont="1" applyFill="1" applyBorder="1" applyAlignment="1">
      <alignment horizontal="right" vertical="center" wrapText="1"/>
    </xf>
    <xf numFmtId="165" fontId="30" fillId="0" borderId="11" xfId="0" applyNumberFormat="1" applyFont="1" applyFill="1" applyBorder="1" applyAlignment="1">
      <alignment horizontal="left" vertical="center"/>
    </xf>
    <xf numFmtId="165" fontId="30" fillId="0" borderId="11" xfId="0" quotePrefix="1" applyNumberFormat="1" applyFont="1" applyFill="1" applyBorder="1" applyAlignment="1">
      <alignment horizontal="right" vertical="center"/>
    </xf>
    <xf numFmtId="165" fontId="30" fillId="0" borderId="11" xfId="0" applyNumberFormat="1" applyFont="1" applyFill="1" applyBorder="1" applyAlignment="1">
      <alignment horizontal="right" vertical="center"/>
    </xf>
    <xf numFmtId="168" fontId="29" fillId="0" borderId="11" xfId="1" applyNumberFormat="1" applyFont="1" applyFill="1" applyBorder="1" applyAlignment="1">
      <alignment horizontal="right" vertical="center" wrapText="1"/>
    </xf>
    <xf numFmtId="168" fontId="30" fillId="0" borderId="11" xfId="1" applyNumberFormat="1" applyFont="1" applyFill="1" applyBorder="1" applyAlignment="1">
      <alignment vertical="center" wrapText="1"/>
    </xf>
    <xf numFmtId="173" fontId="30" fillId="0" borderId="11" xfId="1" applyNumberFormat="1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/>
    </xf>
    <xf numFmtId="0" fontId="30" fillId="0" borderId="12" xfId="0" applyFont="1" applyFill="1" applyBorder="1"/>
    <xf numFmtId="0" fontId="30" fillId="0" borderId="12" xfId="0" applyFont="1" applyFill="1" applyBorder="1" applyAlignment="1">
      <alignment horizontal="right" vertical="center"/>
    </xf>
    <xf numFmtId="168" fontId="29" fillId="0" borderId="12" xfId="1" applyNumberFormat="1" applyFont="1" applyFill="1" applyBorder="1" applyAlignment="1">
      <alignment horizontal="right" vertical="center" wrapText="1"/>
    </xf>
    <xf numFmtId="3" fontId="29" fillId="0" borderId="12" xfId="0" applyNumberFormat="1" applyFont="1" applyFill="1" applyBorder="1" applyAlignment="1">
      <alignment horizontal="right" vertical="center" wrapText="1"/>
    </xf>
    <xf numFmtId="168" fontId="30" fillId="0" borderId="12" xfId="1" applyNumberFormat="1" applyFont="1" applyFill="1" applyBorder="1" applyAlignment="1">
      <alignment vertical="center" wrapText="1"/>
    </xf>
    <xf numFmtId="166" fontId="30" fillId="0" borderId="11" xfId="0" applyNumberFormat="1" applyFont="1" applyFill="1" applyBorder="1" applyAlignment="1">
      <alignment vertical="center" wrapText="1"/>
    </xf>
    <xf numFmtId="168" fontId="30" fillId="0" borderId="11" xfId="1" applyNumberFormat="1" applyFont="1" applyFill="1" applyBorder="1"/>
    <xf numFmtId="173" fontId="30" fillId="0" borderId="11" xfId="1" applyNumberFormat="1" applyFont="1" applyFill="1" applyBorder="1" applyAlignment="1">
      <alignment horizontal="right"/>
    </xf>
    <xf numFmtId="166" fontId="29" fillId="0" borderId="11" xfId="0" applyNumberFormat="1" applyFont="1" applyFill="1" applyBorder="1" applyAlignment="1">
      <alignment vertical="center" wrapText="1"/>
    </xf>
    <xf numFmtId="165" fontId="30" fillId="0" borderId="11" xfId="1" applyNumberFormat="1" applyFont="1" applyFill="1" applyBorder="1" applyAlignment="1">
      <alignment horizontal="right"/>
    </xf>
    <xf numFmtId="0" fontId="30" fillId="0" borderId="11" xfId="0" applyFont="1" applyFill="1" applyBorder="1" applyAlignment="1">
      <alignment horizontal="right" vertical="center" wrapText="1"/>
    </xf>
    <xf numFmtId="0" fontId="29" fillId="0" borderId="11" xfId="0" applyFont="1" applyFill="1" applyBorder="1" applyAlignment="1">
      <alignment horizontal="right" vertical="center" wrapText="1"/>
    </xf>
    <xf numFmtId="0" fontId="29" fillId="0" borderId="11" xfId="0" applyFont="1" applyFill="1" applyBorder="1"/>
    <xf numFmtId="0" fontId="30" fillId="0" borderId="12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173" fontId="30" fillId="0" borderId="12" xfId="1" applyNumberFormat="1" applyFont="1" applyFill="1" applyBorder="1"/>
    <xf numFmtId="0" fontId="30" fillId="0" borderId="1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/>
    </xf>
    <xf numFmtId="165" fontId="38" fillId="0" borderId="4" xfId="1" applyNumberFormat="1" applyFont="1" applyFill="1" applyBorder="1" applyAlignment="1">
      <alignment horizontal="center" vertical="center"/>
    </xf>
    <xf numFmtId="165" fontId="30" fillId="0" borderId="4" xfId="1" applyNumberFormat="1" applyFont="1" applyFill="1" applyBorder="1" applyAlignment="1">
      <alignment horizontal="center" vertical="center" wrapText="1"/>
    </xf>
    <xf numFmtId="166" fontId="30" fillId="0" borderId="4" xfId="0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168" fontId="38" fillId="0" borderId="5" xfId="1" applyNumberFormat="1" applyFont="1" applyFill="1" applyBorder="1" applyAlignment="1">
      <alignment horizontal="center" vertical="center" wrapText="1"/>
    </xf>
    <xf numFmtId="168" fontId="38" fillId="0" borderId="6" xfId="1" applyNumberFormat="1" applyFont="1" applyFill="1" applyBorder="1" applyAlignment="1">
      <alignment horizontal="center" vertical="center" wrapText="1"/>
    </xf>
    <xf numFmtId="168" fontId="38" fillId="0" borderId="7" xfId="1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8" fontId="4" fillId="0" borderId="5" xfId="1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2" fillId="0" borderId="0" xfId="0" applyFont="1" applyAlignment="1">
      <alignment horizontal="center"/>
    </xf>
    <xf numFmtId="0" fontId="93" fillId="0" borderId="0" xfId="0" applyFont="1" applyAlignment="1">
      <alignment wrapText="1"/>
    </xf>
    <xf numFmtId="0" fontId="94" fillId="0" borderId="0" xfId="0" applyFont="1" applyAlignment="1">
      <alignment horizontal="center" wrapText="1"/>
    </xf>
    <xf numFmtId="0" fontId="94" fillId="0" borderId="0" xfId="0" applyFont="1" applyAlignment="1">
      <alignment horizontal="center"/>
    </xf>
    <xf numFmtId="0" fontId="94" fillId="0" borderId="0" xfId="0" applyFont="1" applyAlignment="1">
      <alignment wrapText="1"/>
    </xf>
    <xf numFmtId="0" fontId="95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24">
    <cellStyle name="Comma" xfId="1" builtinId="3"/>
    <cellStyle name="Comma 2" xfId="6" xr:uid="{00000000-0005-0000-0000-000001000000}"/>
    <cellStyle name="Comma 3" xfId="3" xr:uid="{00000000-0005-0000-0000-000002000000}"/>
    <cellStyle name="Comma 4" xfId="11" xr:uid="{00000000-0005-0000-0000-000003000000}"/>
    <cellStyle name="Comma 4 2" xfId="16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2 2 2" xfId="20" xr:uid="{00000000-0005-0000-0000-000008000000}"/>
    <cellStyle name="Normal 2 23" xfId="18" xr:uid="{00000000-0005-0000-0000-000009000000}"/>
    <cellStyle name="Normal 2 3" xfId="19" xr:uid="{00000000-0005-0000-0000-00000A000000}"/>
    <cellStyle name="Normal 2 3 2 2" xfId="22" xr:uid="{00000000-0005-0000-0000-00000B000000}"/>
    <cellStyle name="Normal 2 6" xfId="5" xr:uid="{00000000-0005-0000-0000-00000C000000}"/>
    <cellStyle name="Normal 24" xfId="23" xr:uid="{00000000-0005-0000-0000-00000D000000}"/>
    <cellStyle name="Normal 3" xfId="4" xr:uid="{00000000-0005-0000-0000-00000E000000}"/>
    <cellStyle name="Normal 3 2" xfId="14" xr:uid="{00000000-0005-0000-0000-00000F000000}"/>
    <cellStyle name="Normal 4" xfId="7" xr:uid="{00000000-0005-0000-0000-000010000000}"/>
    <cellStyle name="Normal 4 2" xfId="12" xr:uid="{00000000-0005-0000-0000-000011000000}"/>
    <cellStyle name="Normal 4 2 2" xfId="17" xr:uid="{00000000-0005-0000-0000-000012000000}"/>
    <cellStyle name="Normal 5" xfId="8" xr:uid="{00000000-0005-0000-0000-000013000000}"/>
    <cellStyle name="Normal 6" xfId="9" xr:uid="{00000000-0005-0000-0000-000014000000}"/>
    <cellStyle name="Normal 7" xfId="10" xr:uid="{00000000-0005-0000-0000-000015000000}"/>
    <cellStyle name="Normal 7 2" xfId="15" xr:uid="{00000000-0005-0000-0000-000016000000}"/>
    <cellStyle name="Normal 8" xfId="21" xr:uid="{00000000-0005-0000-0000-000017000000}"/>
  </cellStyles>
  <dxfs count="5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20"/>
  <sheetViews>
    <sheetView tabSelected="1" zoomScale="85" zoomScaleNormal="85" workbookViewId="0">
      <selection activeCell="F8" sqref="F8:F9"/>
    </sheetView>
  </sheetViews>
  <sheetFormatPr defaultColWidth="9.140625" defaultRowHeight="15.75"/>
  <cols>
    <col min="1" max="1" width="9" style="23" customWidth="1"/>
    <col min="2" max="2" width="22.28515625" style="23" customWidth="1"/>
    <col min="3" max="3" width="6.7109375" style="639" customWidth="1"/>
    <col min="4" max="4" width="12.42578125" style="639" customWidth="1"/>
    <col min="5" max="5" width="12.85546875" style="639" customWidth="1"/>
    <col min="6" max="6" width="9.42578125" style="639" customWidth="1"/>
    <col min="7" max="7" width="14.42578125" style="639" customWidth="1"/>
    <col min="8" max="8" width="8.140625" style="639" customWidth="1"/>
    <col min="9" max="9" width="11.7109375" style="24" customWidth="1"/>
    <col min="10" max="10" width="12.140625" style="639" customWidth="1"/>
    <col min="11" max="11" width="9" style="639" customWidth="1"/>
    <col min="12" max="12" width="17.28515625" style="639" customWidth="1"/>
    <col min="13" max="13" width="17.85546875" style="639" customWidth="1"/>
    <col min="14" max="14" width="17.5703125" style="639" customWidth="1"/>
    <col min="15" max="15" width="11" style="700" customWidth="1"/>
    <col min="16" max="16" width="8.85546875" style="24" customWidth="1"/>
    <col min="17" max="17" width="18.28515625" style="24" bestFit="1" customWidth="1"/>
    <col min="18" max="16384" width="9.140625" style="23"/>
  </cols>
  <sheetData>
    <row r="1" spans="1:17">
      <c r="P1" s="27" t="s">
        <v>43</v>
      </c>
    </row>
    <row r="2" spans="1:17" ht="18.75">
      <c r="A2" s="1046" t="s">
        <v>3123</v>
      </c>
      <c r="B2" s="1046"/>
      <c r="C2" s="1046"/>
      <c r="D2" s="1047"/>
      <c r="E2" s="1047"/>
      <c r="F2" s="23"/>
      <c r="G2" s="23"/>
      <c r="H2" s="23"/>
      <c r="I2" s="23"/>
      <c r="J2" s="23"/>
      <c r="K2" s="1048" t="s">
        <v>3124</v>
      </c>
      <c r="L2" s="1048"/>
      <c r="M2" s="1048"/>
      <c r="N2" s="1048"/>
      <c r="O2" s="1048"/>
      <c r="P2" s="27"/>
    </row>
    <row r="3" spans="1:17" ht="18.75">
      <c r="A3" s="1049" t="s">
        <v>3125</v>
      </c>
      <c r="B3" s="1049"/>
      <c r="C3" s="1049"/>
      <c r="D3" s="1050"/>
      <c r="E3" s="1050"/>
      <c r="F3" s="23"/>
      <c r="G3" s="23"/>
      <c r="H3" s="23"/>
      <c r="I3" s="23"/>
      <c r="J3" s="23"/>
      <c r="K3" s="1051" t="s">
        <v>3126</v>
      </c>
      <c r="L3" s="1051"/>
      <c r="M3" s="1051"/>
      <c r="N3" s="1051"/>
      <c r="O3" s="1051"/>
      <c r="P3" s="27"/>
    </row>
    <row r="5" spans="1:17" s="22" customFormat="1" ht="34.5" customHeight="1">
      <c r="A5" s="1053" t="s">
        <v>3129</v>
      </c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21"/>
    </row>
    <row r="6" spans="1:17" s="22" customFormat="1" ht="18.75">
      <c r="A6" s="1027"/>
      <c r="B6" s="1027"/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  <c r="N6" s="1027"/>
      <c r="O6" s="1027"/>
      <c r="P6" s="1027"/>
      <c r="Q6" s="21"/>
    </row>
    <row r="7" spans="1:17">
      <c r="A7" s="23" t="s">
        <v>24</v>
      </c>
    </row>
    <row r="8" spans="1:17" s="26" customFormat="1" ht="15.6" customHeight="1">
      <c r="A8" s="1028" t="s">
        <v>2</v>
      </c>
      <c r="B8" s="1028" t="s">
        <v>34</v>
      </c>
      <c r="C8" s="1030" t="s">
        <v>36</v>
      </c>
      <c r="D8" s="1030" t="s">
        <v>23</v>
      </c>
      <c r="E8" s="1030" t="s">
        <v>25</v>
      </c>
      <c r="F8" s="1030" t="s">
        <v>26</v>
      </c>
      <c r="G8" s="1030" t="s">
        <v>27</v>
      </c>
      <c r="H8" s="1030" t="s">
        <v>22</v>
      </c>
      <c r="I8" s="1032" t="s">
        <v>37</v>
      </c>
      <c r="J8" s="1033"/>
      <c r="K8" s="1034"/>
      <c r="L8" s="1035" t="s">
        <v>28</v>
      </c>
      <c r="M8" s="1036"/>
      <c r="N8" s="1037"/>
      <c r="O8" s="1030" t="s">
        <v>29</v>
      </c>
      <c r="P8" s="1038" t="s">
        <v>30</v>
      </c>
      <c r="Q8" s="25"/>
    </row>
    <row r="9" spans="1:17" s="26" customFormat="1" ht="78.75">
      <c r="A9" s="1029"/>
      <c r="B9" s="1029"/>
      <c r="C9" s="1031"/>
      <c r="D9" s="1031"/>
      <c r="E9" s="1031"/>
      <c r="F9" s="1031"/>
      <c r="G9" s="1031"/>
      <c r="H9" s="1031"/>
      <c r="I9" s="28" t="s">
        <v>38</v>
      </c>
      <c r="J9" s="701" t="s">
        <v>39</v>
      </c>
      <c r="K9" s="701" t="s">
        <v>40</v>
      </c>
      <c r="L9" s="701" t="s">
        <v>41</v>
      </c>
      <c r="M9" s="701" t="s">
        <v>31</v>
      </c>
      <c r="N9" s="701" t="s">
        <v>44</v>
      </c>
      <c r="O9" s="1031"/>
      <c r="P9" s="1039"/>
      <c r="Q9" s="25"/>
    </row>
    <row r="10" spans="1:17" s="26" customFormat="1" ht="28.5">
      <c r="A10" s="380" t="s">
        <v>1721</v>
      </c>
      <c r="B10" s="596" t="s">
        <v>2222</v>
      </c>
      <c r="C10" s="89"/>
      <c r="D10" s="89"/>
      <c r="E10" s="595"/>
      <c r="F10" s="89"/>
      <c r="G10" s="285"/>
      <c r="H10" s="89"/>
      <c r="I10" s="95"/>
      <c r="J10" s="89"/>
      <c r="K10" s="89"/>
      <c r="L10" s="289">
        <f>L11+L15+L19+L24+L32+L36+L43+L48+L54+L60+L66+L70+L75+L82+L87</f>
        <v>11751750000</v>
      </c>
      <c r="M10" s="289">
        <f t="shared" ref="M10:N10" si="0">M11+M15+M19+M24+M32+M36+M43+M48+M54+M60+M66+M70+M75+M82+M87</f>
        <v>35109551197</v>
      </c>
      <c r="N10" s="289">
        <f t="shared" si="0"/>
        <v>16730289587</v>
      </c>
      <c r="O10" s="94"/>
      <c r="P10" s="595"/>
      <c r="Q10" s="25"/>
    </row>
    <row r="11" spans="1:17" s="26" customFormat="1">
      <c r="A11" s="114"/>
      <c r="B11" s="359" t="s">
        <v>2796</v>
      </c>
      <c r="C11" s="89"/>
      <c r="D11" s="89"/>
      <c r="E11" s="595"/>
      <c r="F11" s="89"/>
      <c r="G11" s="285"/>
      <c r="H11" s="89"/>
      <c r="I11" s="95"/>
      <c r="J11" s="89"/>
      <c r="K11" s="89"/>
      <c r="L11" s="289">
        <f>L12+L13</f>
        <v>415260000</v>
      </c>
      <c r="M11" s="289">
        <f t="shared" ref="M11:N11" si="1">M12+M13</f>
        <v>0</v>
      </c>
      <c r="N11" s="289">
        <f t="shared" si="1"/>
        <v>0</v>
      </c>
      <c r="O11" s="94"/>
      <c r="P11" s="595"/>
      <c r="Q11" s="25"/>
    </row>
    <row r="12" spans="1:17" s="26" customFormat="1" ht="105">
      <c r="A12" s="157"/>
      <c r="B12" s="381" t="s">
        <v>32</v>
      </c>
      <c r="C12" s="91"/>
      <c r="D12" s="702" t="s">
        <v>2797</v>
      </c>
      <c r="E12" s="157"/>
      <c r="F12" s="157"/>
      <c r="G12" s="157"/>
      <c r="H12" s="157"/>
      <c r="I12" s="703">
        <v>1538</v>
      </c>
      <c r="J12" s="94"/>
      <c r="K12" s="94"/>
      <c r="L12" s="289">
        <v>415260000</v>
      </c>
      <c r="M12" s="188"/>
      <c r="N12" s="188"/>
      <c r="O12" s="94" t="s">
        <v>48</v>
      </c>
      <c r="P12" s="595"/>
      <c r="Q12" s="25"/>
    </row>
    <row r="13" spans="1:17" s="26" customFormat="1" ht="28.5">
      <c r="A13" s="157"/>
      <c r="B13" s="381" t="s">
        <v>35</v>
      </c>
      <c r="C13" s="91"/>
      <c r="D13" s="91"/>
      <c r="E13" s="277"/>
      <c r="F13" s="277"/>
      <c r="G13" s="277"/>
      <c r="H13" s="277"/>
      <c r="I13" s="107"/>
      <c r="J13" s="519"/>
      <c r="K13" s="519"/>
      <c r="L13" s="704">
        <f>L14</f>
        <v>0</v>
      </c>
      <c r="M13" s="704">
        <f t="shared" ref="M13:N13" si="2">M14</f>
        <v>0</v>
      </c>
      <c r="N13" s="704">
        <f t="shared" si="2"/>
        <v>0</v>
      </c>
      <c r="O13" s="94"/>
      <c r="P13" s="595"/>
      <c r="Q13" s="25"/>
    </row>
    <row r="14" spans="1:17" s="26" customFormat="1">
      <c r="A14" s="157"/>
      <c r="B14" s="182" t="s">
        <v>2796</v>
      </c>
      <c r="C14" s="277">
        <v>1</v>
      </c>
      <c r="D14" s="327"/>
      <c r="E14" s="94" t="s">
        <v>21</v>
      </c>
      <c r="F14" s="94">
        <v>2023</v>
      </c>
      <c r="G14" s="705">
        <v>2024</v>
      </c>
      <c r="H14" s="94">
        <v>2</v>
      </c>
      <c r="I14" s="703"/>
      <c r="J14" s="706">
        <v>545</v>
      </c>
      <c r="K14" s="706">
        <v>545</v>
      </c>
      <c r="L14" s="640">
        <v>0</v>
      </c>
      <c r="M14" s="642"/>
      <c r="N14" s="642"/>
      <c r="O14" s="94"/>
      <c r="P14" s="595"/>
      <c r="Q14" s="25"/>
    </row>
    <row r="15" spans="1:17" s="26" customFormat="1">
      <c r="A15" s="114"/>
      <c r="B15" s="359" t="s">
        <v>2798</v>
      </c>
      <c r="C15" s="89"/>
      <c r="D15" s="89"/>
      <c r="E15" s="595"/>
      <c r="F15" s="89"/>
      <c r="G15" s="285"/>
      <c r="H15" s="89"/>
      <c r="I15" s="95"/>
      <c r="J15" s="89"/>
      <c r="K15" s="89"/>
      <c r="L15" s="289">
        <f>L16+L17</f>
        <v>2640000000</v>
      </c>
      <c r="M15" s="289">
        <f t="shared" ref="M15:N15" si="3">M16+M17</f>
        <v>3763857000</v>
      </c>
      <c r="N15" s="289">
        <f t="shared" si="3"/>
        <v>2258314200</v>
      </c>
      <c r="O15" s="94"/>
      <c r="P15" s="595"/>
      <c r="Q15" s="25"/>
    </row>
    <row r="16" spans="1:17" s="26" customFormat="1" ht="105">
      <c r="A16" s="157"/>
      <c r="B16" s="381" t="s">
        <v>32</v>
      </c>
      <c r="C16" s="91"/>
      <c r="D16" s="702" t="s">
        <v>2799</v>
      </c>
      <c r="E16" s="157"/>
      <c r="F16" s="157"/>
      <c r="G16" s="157"/>
      <c r="H16" s="157"/>
      <c r="I16" s="703">
        <v>2200</v>
      </c>
      <c r="J16" s="94"/>
      <c r="K16" s="94"/>
      <c r="L16" s="298">
        <v>2640000000</v>
      </c>
      <c r="M16" s="176"/>
      <c r="N16" s="176"/>
      <c r="O16" s="94" t="s">
        <v>48</v>
      </c>
      <c r="P16" s="595"/>
      <c r="Q16" s="25"/>
    </row>
    <row r="17" spans="1:17" s="26" customFormat="1" ht="28.5">
      <c r="A17" s="157"/>
      <c r="B17" s="381" t="s">
        <v>35</v>
      </c>
      <c r="C17" s="91"/>
      <c r="D17" s="91"/>
      <c r="E17" s="277"/>
      <c r="F17" s="277"/>
      <c r="G17" s="277"/>
      <c r="H17" s="277"/>
      <c r="I17" s="107"/>
      <c r="J17" s="519"/>
      <c r="K17" s="519"/>
      <c r="L17" s="704">
        <f>L18</f>
        <v>0</v>
      </c>
      <c r="M17" s="704">
        <f t="shared" ref="M17:N17" si="4">M18</f>
        <v>3763857000</v>
      </c>
      <c r="N17" s="704">
        <f t="shared" si="4"/>
        <v>2258314200</v>
      </c>
      <c r="O17" s="94"/>
      <c r="P17" s="595"/>
      <c r="Q17" s="25"/>
    </row>
    <row r="18" spans="1:17" s="26" customFormat="1">
      <c r="A18" s="157"/>
      <c r="B18" s="182" t="s">
        <v>2825</v>
      </c>
      <c r="C18" s="277">
        <v>1</v>
      </c>
      <c r="D18" s="327"/>
      <c r="E18" s="94" t="s">
        <v>21</v>
      </c>
      <c r="F18" s="94">
        <v>2014</v>
      </c>
      <c r="G18" s="705">
        <v>2015</v>
      </c>
      <c r="H18" s="94">
        <v>2</v>
      </c>
      <c r="I18" s="703"/>
      <c r="J18" s="706">
        <v>183</v>
      </c>
      <c r="K18" s="706">
        <v>183</v>
      </c>
      <c r="L18" s="640">
        <v>0</v>
      </c>
      <c r="M18" s="100">
        <v>3763857000</v>
      </c>
      <c r="N18" s="642">
        <v>2258314200</v>
      </c>
      <c r="O18" s="94"/>
      <c r="P18" s="595"/>
      <c r="Q18" s="25"/>
    </row>
    <row r="19" spans="1:17" s="26" customFormat="1">
      <c r="A19" s="114"/>
      <c r="B19" s="359" t="s">
        <v>2800</v>
      </c>
      <c r="C19" s="89"/>
      <c r="D19" s="89"/>
      <c r="E19" s="595"/>
      <c r="F19" s="89"/>
      <c r="G19" s="285"/>
      <c r="H19" s="89"/>
      <c r="I19" s="95"/>
      <c r="J19" s="89"/>
      <c r="K19" s="89"/>
      <c r="L19" s="289">
        <f>L20+L21</f>
        <v>656400000</v>
      </c>
      <c r="M19" s="289">
        <f t="shared" ref="M19:N19" si="5">M20+M21</f>
        <v>4589731000</v>
      </c>
      <c r="N19" s="289">
        <f t="shared" si="5"/>
        <v>2944491700</v>
      </c>
      <c r="O19" s="94"/>
      <c r="P19" s="595"/>
      <c r="Q19" s="25"/>
    </row>
    <row r="20" spans="1:17" s="26" customFormat="1" ht="120">
      <c r="A20" s="157"/>
      <c r="B20" s="381" t="s">
        <v>32</v>
      </c>
      <c r="C20" s="91"/>
      <c r="D20" s="702" t="s">
        <v>2801</v>
      </c>
      <c r="E20" s="157"/>
      <c r="F20" s="157"/>
      <c r="G20" s="157"/>
      <c r="H20" s="157"/>
      <c r="I20" s="707">
        <v>2187.8000000000002</v>
      </c>
      <c r="J20" s="94"/>
      <c r="K20" s="94"/>
      <c r="L20" s="298">
        <v>656400000</v>
      </c>
      <c r="M20" s="176"/>
      <c r="N20" s="176"/>
      <c r="O20" s="94" t="s">
        <v>48</v>
      </c>
      <c r="P20" s="595"/>
      <c r="Q20" s="25"/>
    </row>
    <row r="21" spans="1:17" s="26" customFormat="1" ht="28.5">
      <c r="A21" s="157"/>
      <c r="B21" s="381" t="s">
        <v>35</v>
      </c>
      <c r="C21" s="91"/>
      <c r="D21" s="91"/>
      <c r="E21" s="277"/>
      <c r="F21" s="277"/>
      <c r="G21" s="277"/>
      <c r="H21" s="277"/>
      <c r="I21" s="107"/>
      <c r="J21" s="519"/>
      <c r="K21" s="519"/>
      <c r="L21" s="704">
        <f>SUM(L22:L23)</f>
        <v>0</v>
      </c>
      <c r="M21" s="704">
        <f t="shared" ref="M21:N21" si="6">SUM(M22:M23)</f>
        <v>4589731000</v>
      </c>
      <c r="N21" s="704">
        <f t="shared" si="6"/>
        <v>2944491700</v>
      </c>
      <c r="O21" s="94"/>
      <c r="P21" s="595"/>
      <c r="Q21" s="25"/>
    </row>
    <row r="22" spans="1:17" s="26" customFormat="1">
      <c r="A22" s="157"/>
      <c r="B22" s="182" t="s">
        <v>2826</v>
      </c>
      <c r="C22" s="277">
        <v>1</v>
      </c>
      <c r="D22" s="327"/>
      <c r="E22" s="94" t="s">
        <v>21</v>
      </c>
      <c r="F22" s="94">
        <v>2015</v>
      </c>
      <c r="G22" s="705">
        <v>2016</v>
      </c>
      <c r="H22" s="94">
        <v>1</v>
      </c>
      <c r="I22" s="707"/>
      <c r="J22" s="706">
        <v>417</v>
      </c>
      <c r="K22" s="706">
        <v>417</v>
      </c>
      <c r="L22" s="640">
        <v>0</v>
      </c>
      <c r="M22" s="100">
        <v>4472000000</v>
      </c>
      <c r="N22" s="642">
        <v>2862080000</v>
      </c>
      <c r="O22" s="94"/>
      <c r="P22" s="595"/>
      <c r="Q22" s="25"/>
    </row>
    <row r="23" spans="1:17" s="26" customFormat="1" ht="30">
      <c r="A23" s="157"/>
      <c r="B23" s="182" t="s">
        <v>2837</v>
      </c>
      <c r="C23" s="277">
        <v>1</v>
      </c>
      <c r="D23" s="327"/>
      <c r="E23" s="277"/>
      <c r="F23" s="277"/>
      <c r="G23" s="277"/>
      <c r="H23" s="277"/>
      <c r="I23" s="122"/>
      <c r="J23" s="365"/>
      <c r="K23" s="94"/>
      <c r="L23" s="640">
        <v>0</v>
      </c>
      <c r="M23" s="100">
        <v>117731000</v>
      </c>
      <c r="N23" s="642">
        <v>82411700</v>
      </c>
      <c r="O23" s="94"/>
      <c r="P23" s="595"/>
      <c r="Q23" s="25"/>
    </row>
    <row r="24" spans="1:17" s="26" customFormat="1" ht="28.5">
      <c r="A24" s="114"/>
      <c r="B24" s="359" t="s">
        <v>2802</v>
      </c>
      <c r="C24" s="89"/>
      <c r="D24" s="89"/>
      <c r="E24" s="595"/>
      <c r="F24" s="89"/>
      <c r="G24" s="285"/>
      <c r="H24" s="89"/>
      <c r="I24" s="95"/>
      <c r="J24" s="89"/>
      <c r="K24" s="89"/>
      <c r="L24" s="289">
        <f>L25+L26</f>
        <v>2535600000</v>
      </c>
      <c r="M24" s="289">
        <f t="shared" ref="M24:N24" si="7">M25+M26</f>
        <v>4883056000</v>
      </c>
      <c r="N24" s="289">
        <f t="shared" si="7"/>
        <v>1503088790</v>
      </c>
      <c r="O24" s="94"/>
      <c r="P24" s="595"/>
      <c r="Q24" s="25"/>
    </row>
    <row r="25" spans="1:17" s="26" customFormat="1" ht="120">
      <c r="A25" s="157"/>
      <c r="B25" s="381" t="s">
        <v>32</v>
      </c>
      <c r="C25" s="91"/>
      <c r="D25" s="702" t="s">
        <v>2803</v>
      </c>
      <c r="E25" s="157"/>
      <c r="F25" s="157"/>
      <c r="G25" s="157"/>
      <c r="H25" s="157"/>
      <c r="I25" s="703">
        <v>4226</v>
      </c>
      <c r="J25" s="348"/>
      <c r="K25" s="348"/>
      <c r="L25" s="298">
        <v>2535600000</v>
      </c>
      <c r="M25" s="176"/>
      <c r="N25" s="176"/>
      <c r="O25" s="94" t="s">
        <v>48</v>
      </c>
      <c r="P25" s="595"/>
      <c r="Q25" s="25"/>
    </row>
    <row r="26" spans="1:17" s="26" customFormat="1" ht="28.5">
      <c r="A26" s="157"/>
      <c r="B26" s="381" t="s">
        <v>35</v>
      </c>
      <c r="C26" s="91"/>
      <c r="D26" s="91"/>
      <c r="E26" s="277"/>
      <c r="F26" s="277"/>
      <c r="G26" s="277"/>
      <c r="H26" s="277"/>
      <c r="I26" s="107"/>
      <c r="J26" s="519"/>
      <c r="K26" s="519"/>
      <c r="L26" s="704">
        <f>SUM(L27:L31)</f>
        <v>0</v>
      </c>
      <c r="M26" s="704">
        <f t="shared" ref="M26:N26" si="8">SUM(M27:M31)</f>
        <v>4883056000</v>
      </c>
      <c r="N26" s="704">
        <f t="shared" si="8"/>
        <v>1503088790</v>
      </c>
      <c r="O26" s="94"/>
      <c r="P26" s="595"/>
      <c r="Q26" s="25"/>
    </row>
    <row r="27" spans="1:17" s="26" customFormat="1" ht="30">
      <c r="A27" s="157"/>
      <c r="B27" s="182" t="s">
        <v>2827</v>
      </c>
      <c r="C27" s="277">
        <v>1</v>
      </c>
      <c r="D27" s="327"/>
      <c r="E27" s="94" t="s">
        <v>21</v>
      </c>
      <c r="F27" s="94">
        <v>2005</v>
      </c>
      <c r="G27" s="705">
        <v>2006</v>
      </c>
      <c r="H27" s="94">
        <v>1</v>
      </c>
      <c r="I27" s="703"/>
      <c r="J27" s="708">
        <v>902</v>
      </c>
      <c r="K27" s="708">
        <v>902</v>
      </c>
      <c r="L27" s="1013">
        <v>0</v>
      </c>
      <c r="M27" s="1013">
        <v>4765062500</v>
      </c>
      <c r="N27" s="1014">
        <v>1420493340</v>
      </c>
      <c r="O27" s="94"/>
      <c r="P27" s="595"/>
      <c r="Q27" s="25"/>
    </row>
    <row r="28" spans="1:17" s="26" customFormat="1" ht="30">
      <c r="A28" s="157"/>
      <c r="B28" s="182" t="s">
        <v>2828</v>
      </c>
      <c r="C28" s="277">
        <v>1</v>
      </c>
      <c r="D28" s="327"/>
      <c r="E28" s="94" t="s">
        <v>21</v>
      </c>
      <c r="F28" s="94">
        <v>2005</v>
      </c>
      <c r="G28" s="705">
        <v>2006</v>
      </c>
      <c r="H28" s="94">
        <v>1</v>
      </c>
      <c r="I28" s="703"/>
      <c r="J28" s="708">
        <v>175</v>
      </c>
      <c r="K28" s="708">
        <v>175</v>
      </c>
      <c r="L28" s="1013"/>
      <c r="M28" s="1013"/>
      <c r="N28" s="1014"/>
      <c r="O28" s="94"/>
      <c r="P28" s="595"/>
      <c r="Q28" s="25"/>
    </row>
    <row r="29" spans="1:17" s="26" customFormat="1" ht="30">
      <c r="A29" s="157"/>
      <c r="B29" s="186" t="s">
        <v>2850</v>
      </c>
      <c r="C29" s="709">
        <v>1</v>
      </c>
      <c r="D29" s="710"/>
      <c r="E29" s="277"/>
      <c r="F29" s="277"/>
      <c r="G29" s="215">
        <v>2022</v>
      </c>
      <c r="H29" s="522"/>
      <c r="I29" s="597"/>
      <c r="J29" s="522"/>
      <c r="K29" s="522"/>
      <c r="L29" s="640"/>
      <c r="M29" s="598">
        <v>22537500</v>
      </c>
      <c r="N29" s="598">
        <v>15776250</v>
      </c>
      <c r="O29" s="94"/>
      <c r="P29" s="595"/>
      <c r="Q29" s="25"/>
    </row>
    <row r="30" spans="1:17" s="26" customFormat="1">
      <c r="A30" s="157"/>
      <c r="B30" s="97" t="s">
        <v>2851</v>
      </c>
      <c r="C30" s="277">
        <v>1</v>
      </c>
      <c r="D30" s="710"/>
      <c r="E30" s="277"/>
      <c r="F30" s="277"/>
      <c r="G30" s="215">
        <v>2022</v>
      </c>
      <c r="H30" s="522"/>
      <c r="I30" s="597"/>
      <c r="J30" s="522"/>
      <c r="K30" s="522"/>
      <c r="L30" s="640"/>
      <c r="M30" s="711">
        <v>47500000</v>
      </c>
      <c r="N30" s="598">
        <v>33250000</v>
      </c>
      <c r="O30" s="94"/>
      <c r="P30" s="595"/>
      <c r="Q30" s="25"/>
    </row>
    <row r="31" spans="1:17" s="26" customFormat="1">
      <c r="A31" s="157"/>
      <c r="B31" s="97" t="s">
        <v>2851</v>
      </c>
      <c r="C31" s="277">
        <v>1</v>
      </c>
      <c r="D31" s="710"/>
      <c r="E31" s="277"/>
      <c r="F31" s="277"/>
      <c r="G31" s="215">
        <v>2022</v>
      </c>
      <c r="H31" s="522"/>
      <c r="I31" s="597"/>
      <c r="J31" s="522"/>
      <c r="K31" s="522"/>
      <c r="L31" s="640"/>
      <c r="M31" s="598">
        <v>47956000</v>
      </c>
      <c r="N31" s="598">
        <v>33569200</v>
      </c>
      <c r="O31" s="94"/>
      <c r="P31" s="595"/>
      <c r="Q31" s="25"/>
    </row>
    <row r="32" spans="1:17" s="26" customFormat="1" ht="28.5">
      <c r="A32" s="114"/>
      <c r="B32" s="359" t="s">
        <v>1953</v>
      </c>
      <c r="C32" s="89"/>
      <c r="D32" s="89"/>
      <c r="E32" s="595"/>
      <c r="F32" s="89"/>
      <c r="G32" s="285"/>
      <c r="H32" s="89"/>
      <c r="I32" s="95"/>
      <c r="J32" s="89"/>
      <c r="K32" s="89"/>
      <c r="L32" s="289">
        <f>L33+L34</f>
        <v>250000000</v>
      </c>
      <c r="M32" s="289">
        <f t="shared" ref="M32:N32" si="9">M33+M34</f>
        <v>0</v>
      </c>
      <c r="N32" s="289">
        <f t="shared" si="9"/>
        <v>0</v>
      </c>
      <c r="O32" s="94"/>
      <c r="P32" s="595"/>
      <c r="Q32" s="25"/>
    </row>
    <row r="33" spans="1:17" s="26" customFormat="1" ht="105">
      <c r="A33" s="157"/>
      <c r="B33" s="381" t="s">
        <v>32</v>
      </c>
      <c r="C33" s="91"/>
      <c r="D33" s="702" t="s">
        <v>2804</v>
      </c>
      <c r="E33" s="157"/>
      <c r="F33" s="157"/>
      <c r="G33" s="157"/>
      <c r="H33" s="157"/>
      <c r="I33" s="599">
        <v>1001</v>
      </c>
      <c r="J33" s="522"/>
      <c r="K33" s="522"/>
      <c r="L33" s="599">
        <v>250000000</v>
      </c>
      <c r="M33" s="176"/>
      <c r="N33" s="176"/>
      <c r="O33" s="94" t="s">
        <v>48</v>
      </c>
      <c r="P33" s="595"/>
      <c r="Q33" s="25"/>
    </row>
    <row r="34" spans="1:17" s="26" customFormat="1" ht="28.5">
      <c r="A34" s="157"/>
      <c r="B34" s="381" t="s">
        <v>35</v>
      </c>
      <c r="C34" s="91"/>
      <c r="D34" s="91"/>
      <c r="E34" s="277"/>
      <c r="F34" s="277"/>
      <c r="G34" s="277"/>
      <c r="H34" s="277"/>
      <c r="I34" s="107"/>
      <c r="J34" s="519"/>
      <c r="K34" s="519"/>
      <c r="L34" s="365">
        <f>L35</f>
        <v>0</v>
      </c>
      <c r="M34" s="365">
        <f t="shared" ref="M34:N34" si="10">M35</f>
        <v>0</v>
      </c>
      <c r="N34" s="365">
        <f t="shared" si="10"/>
        <v>0</v>
      </c>
      <c r="O34" s="94"/>
      <c r="P34" s="595"/>
      <c r="Q34" s="25"/>
    </row>
    <row r="35" spans="1:17" s="26" customFormat="1" ht="30">
      <c r="A35" s="157"/>
      <c r="B35" s="182" t="s">
        <v>2829</v>
      </c>
      <c r="C35" s="277">
        <v>1</v>
      </c>
      <c r="D35" s="327"/>
      <c r="E35" s="215" t="s">
        <v>21</v>
      </c>
      <c r="F35" s="522">
        <v>2023</v>
      </c>
      <c r="G35" s="215">
        <v>2024</v>
      </c>
      <c r="H35" s="215">
        <v>2</v>
      </c>
      <c r="I35" s="599"/>
      <c r="J35" s="712">
        <v>483.6</v>
      </c>
      <c r="K35" s="712">
        <v>483.6</v>
      </c>
      <c r="L35" s="522"/>
      <c r="M35" s="522"/>
      <c r="N35" s="522"/>
      <c r="O35" s="94"/>
      <c r="P35" s="595"/>
      <c r="Q35" s="25"/>
    </row>
    <row r="36" spans="1:17" s="26" customFormat="1">
      <c r="A36" s="114"/>
      <c r="B36" s="359" t="s">
        <v>2805</v>
      </c>
      <c r="C36" s="89"/>
      <c r="D36" s="89"/>
      <c r="E36" s="595"/>
      <c r="F36" s="89"/>
      <c r="G36" s="285"/>
      <c r="H36" s="89"/>
      <c r="I36" s="95"/>
      <c r="J36" s="89"/>
      <c r="K36" s="89"/>
      <c r="L36" s="289">
        <f>L37+L38</f>
        <v>927000000</v>
      </c>
      <c r="M36" s="289">
        <f t="shared" ref="M36:N36" si="11">M37+M38</f>
        <v>1581450500</v>
      </c>
      <c r="N36" s="289">
        <f t="shared" si="11"/>
        <v>296916300</v>
      </c>
      <c r="O36" s="94"/>
      <c r="P36" s="595"/>
      <c r="Q36" s="25"/>
    </row>
    <row r="37" spans="1:17" s="26" customFormat="1" ht="105">
      <c r="A37" s="157"/>
      <c r="B37" s="381" t="s">
        <v>32</v>
      </c>
      <c r="C37" s="91"/>
      <c r="D37" s="702" t="s">
        <v>2806</v>
      </c>
      <c r="E37" s="157"/>
      <c r="F37" s="157"/>
      <c r="G37" s="157"/>
      <c r="H37" s="157"/>
      <c r="I37" s="597">
        <v>927.1</v>
      </c>
      <c r="J37" s="713"/>
      <c r="K37" s="713"/>
      <c r="L37" s="599">
        <v>927000000</v>
      </c>
      <c r="M37" s="176"/>
      <c r="N37" s="176"/>
      <c r="O37" s="94" t="s">
        <v>48</v>
      </c>
      <c r="P37" s="595"/>
      <c r="Q37" s="25"/>
    </row>
    <row r="38" spans="1:17" s="26" customFormat="1" ht="28.5">
      <c r="A38" s="157"/>
      <c r="B38" s="381" t="s">
        <v>35</v>
      </c>
      <c r="C38" s="91"/>
      <c r="D38" s="91"/>
      <c r="E38" s="277"/>
      <c r="F38" s="277"/>
      <c r="G38" s="277"/>
      <c r="H38" s="277"/>
      <c r="I38" s="107"/>
      <c r="J38" s="519"/>
      <c r="K38" s="519"/>
      <c r="L38" s="704">
        <f>SUM(L39:L42)</f>
        <v>0</v>
      </c>
      <c r="M38" s="704">
        <f t="shared" ref="M38:N38" si="12">SUM(M39:M42)</f>
        <v>1581450500</v>
      </c>
      <c r="N38" s="704">
        <f t="shared" si="12"/>
        <v>296916300</v>
      </c>
      <c r="O38" s="94"/>
      <c r="P38" s="595"/>
      <c r="Q38" s="25"/>
    </row>
    <row r="39" spans="1:17" s="26" customFormat="1" ht="30">
      <c r="A39" s="157"/>
      <c r="B39" s="182" t="s">
        <v>2830</v>
      </c>
      <c r="C39" s="277">
        <v>1</v>
      </c>
      <c r="D39" s="327"/>
      <c r="E39" s="215" t="s">
        <v>889</v>
      </c>
      <c r="F39" s="714">
        <v>1991</v>
      </c>
      <c r="G39" s="522"/>
      <c r="H39" s="215"/>
      <c r="I39" s="597"/>
      <c r="J39" s="1011">
        <v>258</v>
      </c>
      <c r="K39" s="1011">
        <v>258</v>
      </c>
      <c r="L39" s="1012"/>
      <c r="M39" s="1012">
        <v>1538208500</v>
      </c>
      <c r="N39" s="1012">
        <v>296916300</v>
      </c>
      <c r="O39" s="94"/>
      <c r="P39" s="595"/>
      <c r="Q39" s="25"/>
    </row>
    <row r="40" spans="1:17" s="26" customFormat="1" ht="30">
      <c r="A40" s="157"/>
      <c r="B40" s="182" t="s">
        <v>2831</v>
      </c>
      <c r="C40" s="277">
        <v>1</v>
      </c>
      <c r="D40" s="327"/>
      <c r="E40" s="215" t="s">
        <v>21</v>
      </c>
      <c r="F40" s="714">
        <v>2010</v>
      </c>
      <c r="G40" s="522"/>
      <c r="H40" s="215"/>
      <c r="I40" s="597"/>
      <c r="J40" s="1011"/>
      <c r="K40" s="1011"/>
      <c r="L40" s="1012"/>
      <c r="M40" s="1012"/>
      <c r="N40" s="1012"/>
      <c r="O40" s="94"/>
      <c r="P40" s="595"/>
      <c r="Q40" s="25"/>
    </row>
    <row r="41" spans="1:17" s="26" customFormat="1" ht="30">
      <c r="A41" s="157"/>
      <c r="B41" s="182" t="s">
        <v>2832</v>
      </c>
      <c r="C41" s="277">
        <v>1</v>
      </c>
      <c r="D41" s="327"/>
      <c r="E41" s="215" t="s">
        <v>21</v>
      </c>
      <c r="F41" s="714">
        <v>2015</v>
      </c>
      <c r="G41" s="522"/>
      <c r="H41" s="215"/>
      <c r="I41" s="597"/>
      <c r="J41" s="1011"/>
      <c r="K41" s="1011"/>
      <c r="L41" s="1012"/>
      <c r="M41" s="1012"/>
      <c r="N41" s="1012"/>
      <c r="O41" s="94"/>
      <c r="P41" s="595"/>
      <c r="Q41" s="25"/>
    </row>
    <row r="42" spans="1:17" s="26" customFormat="1" ht="30">
      <c r="A42" s="157"/>
      <c r="B42" s="182" t="s">
        <v>2841</v>
      </c>
      <c r="C42" s="277">
        <v>1</v>
      </c>
      <c r="D42" s="327"/>
      <c r="E42" s="277"/>
      <c r="F42" s="277"/>
      <c r="G42" s="215">
        <v>2015</v>
      </c>
      <c r="H42" s="522"/>
      <c r="I42" s="597"/>
      <c r="J42" s="522"/>
      <c r="K42" s="522"/>
      <c r="L42" s="640">
        <v>0</v>
      </c>
      <c r="M42" s="599">
        <v>43242000</v>
      </c>
      <c r="N42" s="640">
        <v>0</v>
      </c>
      <c r="O42" s="94"/>
      <c r="P42" s="595"/>
      <c r="Q42" s="25"/>
    </row>
    <row r="43" spans="1:17" s="26" customFormat="1">
      <c r="A43" s="114"/>
      <c r="B43" s="359" t="s">
        <v>2807</v>
      </c>
      <c r="C43" s="89"/>
      <c r="D43" s="89"/>
      <c r="E43" s="595"/>
      <c r="F43" s="89"/>
      <c r="G43" s="285"/>
      <c r="H43" s="89"/>
      <c r="I43" s="95"/>
      <c r="J43" s="89"/>
      <c r="K43" s="89"/>
      <c r="L43" s="289">
        <f>L44+L45</f>
        <v>296190000</v>
      </c>
      <c r="M43" s="289">
        <f t="shared" ref="M43:N43" si="13">M44+M45</f>
        <v>3042242000</v>
      </c>
      <c r="N43" s="289">
        <f t="shared" si="13"/>
        <v>1439520000</v>
      </c>
      <c r="O43" s="94"/>
      <c r="P43" s="595"/>
      <c r="Q43" s="25"/>
    </row>
    <row r="44" spans="1:17" s="26" customFormat="1" ht="105">
      <c r="A44" s="157"/>
      <c r="B44" s="381" t="s">
        <v>32</v>
      </c>
      <c r="C44" s="91"/>
      <c r="D44" s="702" t="s">
        <v>2808</v>
      </c>
      <c r="E44" s="157"/>
      <c r="F44" s="157"/>
      <c r="G44" s="157"/>
      <c r="H44" s="157"/>
      <c r="I44" s="597">
        <v>1096.9000000000001</v>
      </c>
      <c r="J44" s="715"/>
      <c r="K44" s="715"/>
      <c r="L44" s="599">
        <v>296190000</v>
      </c>
      <c r="M44" s="176"/>
      <c r="N44" s="176"/>
      <c r="O44" s="94" t="s">
        <v>48</v>
      </c>
      <c r="P44" s="595"/>
      <c r="Q44" s="25"/>
    </row>
    <row r="45" spans="1:17" s="26" customFormat="1" ht="28.5">
      <c r="A45" s="157"/>
      <c r="B45" s="381" t="s">
        <v>35</v>
      </c>
      <c r="C45" s="91"/>
      <c r="D45" s="91"/>
      <c r="E45" s="277"/>
      <c r="F45" s="277"/>
      <c r="G45" s="277"/>
      <c r="H45" s="277"/>
      <c r="I45" s="107"/>
      <c r="J45" s="519"/>
      <c r="K45" s="519"/>
      <c r="L45" s="704">
        <f>SUM(L46:L47)</f>
        <v>0</v>
      </c>
      <c r="M45" s="704">
        <f t="shared" ref="M45:N45" si="14">SUM(M46:M47)</f>
        <v>3042242000</v>
      </c>
      <c r="N45" s="704">
        <f t="shared" si="14"/>
        <v>1439520000</v>
      </c>
      <c r="O45" s="94"/>
      <c r="P45" s="595"/>
      <c r="Q45" s="25"/>
    </row>
    <row r="46" spans="1:17" s="26" customFormat="1">
      <c r="A46" s="157"/>
      <c r="B46" s="182" t="s">
        <v>2807</v>
      </c>
      <c r="C46" s="277">
        <v>1</v>
      </c>
      <c r="D46" s="327"/>
      <c r="E46" s="215" t="s">
        <v>21</v>
      </c>
      <c r="F46" s="522">
        <v>2011</v>
      </c>
      <c r="G46" s="522">
        <v>2012</v>
      </c>
      <c r="H46" s="215">
        <v>1</v>
      </c>
      <c r="I46" s="597"/>
      <c r="J46" s="716">
        <v>406.88</v>
      </c>
      <c r="K46" s="716">
        <v>406.88</v>
      </c>
      <c r="L46" s="599"/>
      <c r="M46" s="599">
        <v>2999000000</v>
      </c>
      <c r="N46" s="599">
        <v>1439520000</v>
      </c>
      <c r="O46" s="94"/>
      <c r="P46" s="595"/>
      <c r="Q46" s="25"/>
    </row>
    <row r="47" spans="1:17" s="26" customFormat="1" ht="30">
      <c r="A47" s="157"/>
      <c r="B47" s="182" t="s">
        <v>2843</v>
      </c>
      <c r="C47" s="277">
        <v>1</v>
      </c>
      <c r="D47" s="327"/>
      <c r="E47" s="277"/>
      <c r="F47" s="277"/>
      <c r="G47" s="215">
        <v>2015</v>
      </c>
      <c r="H47" s="522"/>
      <c r="I47" s="597"/>
      <c r="J47" s="522"/>
      <c r="K47" s="522"/>
      <c r="L47" s="640">
        <v>0</v>
      </c>
      <c r="M47" s="599">
        <v>43242000</v>
      </c>
      <c r="N47" s="640">
        <v>0</v>
      </c>
      <c r="O47" s="94"/>
      <c r="P47" s="595"/>
      <c r="Q47" s="25"/>
    </row>
    <row r="48" spans="1:17" s="26" customFormat="1">
      <c r="A48" s="114"/>
      <c r="B48" s="359" t="s">
        <v>2809</v>
      </c>
      <c r="C48" s="89"/>
      <c r="D48" s="89"/>
      <c r="E48" s="595"/>
      <c r="F48" s="89"/>
      <c r="G48" s="285"/>
      <c r="H48" s="89"/>
      <c r="I48" s="95"/>
      <c r="J48" s="89"/>
      <c r="K48" s="89"/>
      <c r="L48" s="289">
        <f>L49+L50</f>
        <v>598800000</v>
      </c>
      <c r="M48" s="289">
        <f t="shared" ref="M48:N48" si="15">M49+M50</f>
        <v>2091317071</v>
      </c>
      <c r="N48" s="289">
        <f t="shared" si="15"/>
        <v>850208836</v>
      </c>
      <c r="O48" s="94"/>
      <c r="P48" s="595"/>
      <c r="Q48" s="25"/>
    </row>
    <row r="49" spans="1:17" s="26" customFormat="1" ht="105">
      <c r="A49" s="157"/>
      <c r="B49" s="381" t="s">
        <v>32</v>
      </c>
      <c r="C49" s="91"/>
      <c r="D49" s="702" t="s">
        <v>2810</v>
      </c>
      <c r="E49" s="157"/>
      <c r="F49" s="157"/>
      <c r="G49" s="157"/>
      <c r="H49" s="157"/>
      <c r="I49" s="597">
        <v>998.4</v>
      </c>
      <c r="J49" s="717"/>
      <c r="K49" s="717"/>
      <c r="L49" s="599">
        <v>598800000</v>
      </c>
      <c r="M49" s="176"/>
      <c r="N49" s="176"/>
      <c r="O49" s="94" t="s">
        <v>48</v>
      </c>
      <c r="P49" s="595"/>
      <c r="Q49" s="25"/>
    </row>
    <row r="50" spans="1:17" s="26" customFormat="1" ht="28.5">
      <c r="A50" s="157"/>
      <c r="B50" s="381" t="s">
        <v>35</v>
      </c>
      <c r="C50" s="91"/>
      <c r="D50" s="91"/>
      <c r="E50" s="277"/>
      <c r="F50" s="277"/>
      <c r="G50" s="277"/>
      <c r="H50" s="277"/>
      <c r="I50" s="107"/>
      <c r="J50" s="519"/>
      <c r="K50" s="519"/>
      <c r="L50" s="704">
        <f>SUM(L51:L53)</f>
        <v>0</v>
      </c>
      <c r="M50" s="704">
        <f t="shared" ref="M50:N50" si="16">SUM(M51:M53)</f>
        <v>2091317071</v>
      </c>
      <c r="N50" s="704">
        <f t="shared" si="16"/>
        <v>850208836</v>
      </c>
      <c r="O50" s="94"/>
      <c r="P50" s="595"/>
      <c r="Q50" s="25"/>
    </row>
    <row r="51" spans="1:17" s="26" customFormat="1">
      <c r="A51" s="157"/>
      <c r="B51" s="182" t="s">
        <v>2809</v>
      </c>
      <c r="C51" s="277">
        <v>1</v>
      </c>
      <c r="D51" s="327"/>
      <c r="E51" s="215" t="s">
        <v>21</v>
      </c>
      <c r="F51" s="522">
        <v>2009</v>
      </c>
      <c r="G51" s="522">
        <v>2010</v>
      </c>
      <c r="H51" s="215">
        <v>1</v>
      </c>
      <c r="I51" s="597"/>
      <c r="J51" s="718">
        <v>256</v>
      </c>
      <c r="K51" s="718">
        <v>256</v>
      </c>
      <c r="L51" s="599"/>
      <c r="M51" s="599">
        <v>1944812370</v>
      </c>
      <c r="N51" s="599">
        <v>777924945</v>
      </c>
      <c r="O51" s="94"/>
      <c r="P51" s="595"/>
      <c r="Q51" s="25"/>
    </row>
    <row r="52" spans="1:17" s="26" customFormat="1" ht="30">
      <c r="A52" s="157"/>
      <c r="B52" s="182" t="s">
        <v>2839</v>
      </c>
      <c r="C52" s="277">
        <v>1</v>
      </c>
      <c r="D52" s="327"/>
      <c r="E52" s="277"/>
      <c r="F52" s="277"/>
      <c r="G52" s="277">
        <v>2022</v>
      </c>
      <c r="H52" s="277"/>
      <c r="I52" s="122"/>
      <c r="J52" s="365"/>
      <c r="K52" s="365"/>
      <c r="L52" s="640">
        <v>0</v>
      </c>
      <c r="M52" s="599">
        <v>103262701</v>
      </c>
      <c r="N52" s="599">
        <v>72283891</v>
      </c>
      <c r="O52" s="94"/>
      <c r="P52" s="595"/>
      <c r="Q52" s="25"/>
    </row>
    <row r="53" spans="1:17" s="26" customFormat="1" ht="30">
      <c r="A53" s="157"/>
      <c r="B53" s="182" t="s">
        <v>2842</v>
      </c>
      <c r="C53" s="277">
        <v>1</v>
      </c>
      <c r="D53" s="327"/>
      <c r="E53" s="277"/>
      <c r="F53" s="277"/>
      <c r="G53" s="215">
        <v>2015</v>
      </c>
      <c r="H53" s="522"/>
      <c r="I53" s="597"/>
      <c r="J53" s="522"/>
      <c r="K53" s="522"/>
      <c r="L53" s="640">
        <v>0</v>
      </c>
      <c r="M53" s="599">
        <v>43242000</v>
      </c>
      <c r="N53" s="640">
        <v>0</v>
      </c>
      <c r="O53" s="94"/>
      <c r="P53" s="595"/>
      <c r="Q53" s="25"/>
    </row>
    <row r="54" spans="1:17" s="26" customFormat="1">
      <c r="A54" s="114"/>
      <c r="B54" s="359" t="s">
        <v>2811</v>
      </c>
      <c r="C54" s="89"/>
      <c r="D54" s="89"/>
      <c r="E54" s="595"/>
      <c r="F54" s="89"/>
      <c r="G54" s="285"/>
      <c r="H54" s="89"/>
      <c r="I54" s="95"/>
      <c r="J54" s="89"/>
      <c r="K54" s="89"/>
      <c r="L54" s="289">
        <f>L55+L56</f>
        <v>234800000</v>
      </c>
      <c r="M54" s="289">
        <f t="shared" ref="M54:N54" si="17">M55+M56</f>
        <v>1350008000</v>
      </c>
      <c r="N54" s="289">
        <f t="shared" si="17"/>
        <v>558152000</v>
      </c>
      <c r="O54" s="94"/>
      <c r="P54" s="595"/>
      <c r="Q54" s="25"/>
    </row>
    <row r="55" spans="1:17" s="26" customFormat="1" ht="105">
      <c r="A55" s="157"/>
      <c r="B55" s="381" t="s">
        <v>32</v>
      </c>
      <c r="C55" s="91"/>
      <c r="D55" s="702" t="s">
        <v>2812</v>
      </c>
      <c r="E55" s="157"/>
      <c r="F55" s="157"/>
      <c r="G55" s="157"/>
      <c r="H55" s="157"/>
      <c r="I55" s="599">
        <v>887</v>
      </c>
      <c r="J55" s="717"/>
      <c r="K55" s="717"/>
      <c r="L55" s="599">
        <v>234800000</v>
      </c>
      <c r="M55" s="176"/>
      <c r="N55" s="176"/>
      <c r="O55" s="94" t="s">
        <v>48</v>
      </c>
      <c r="P55" s="595"/>
      <c r="Q55" s="25"/>
    </row>
    <row r="56" spans="1:17" s="26" customFormat="1" ht="28.5">
      <c r="A56" s="157"/>
      <c r="B56" s="381" t="s">
        <v>35</v>
      </c>
      <c r="C56" s="91"/>
      <c r="D56" s="91"/>
      <c r="E56" s="277"/>
      <c r="F56" s="277"/>
      <c r="G56" s="277"/>
      <c r="H56" s="277"/>
      <c r="I56" s="107"/>
      <c r="J56" s="519"/>
      <c r="K56" s="519"/>
      <c r="L56" s="704">
        <f>SUM(L57:L59)</f>
        <v>0</v>
      </c>
      <c r="M56" s="704">
        <f t="shared" ref="M56:N56" si="18">SUM(M57:M59)</f>
        <v>1350008000</v>
      </c>
      <c r="N56" s="704">
        <f t="shared" si="18"/>
        <v>558152000</v>
      </c>
      <c r="O56" s="94"/>
      <c r="P56" s="595"/>
      <c r="Q56" s="25"/>
    </row>
    <row r="57" spans="1:17" s="26" customFormat="1" ht="30">
      <c r="A57" s="157"/>
      <c r="B57" s="182" t="s">
        <v>2838</v>
      </c>
      <c r="C57" s="277">
        <v>1</v>
      </c>
      <c r="D57" s="327"/>
      <c r="E57" s="277"/>
      <c r="F57" s="277"/>
      <c r="G57" s="277">
        <v>2022</v>
      </c>
      <c r="H57" s="277"/>
      <c r="I57" s="122"/>
      <c r="J57" s="365"/>
      <c r="K57" s="365"/>
      <c r="L57" s="640">
        <v>0</v>
      </c>
      <c r="M57" s="599">
        <v>118152000</v>
      </c>
      <c r="N57" s="599">
        <v>82706400</v>
      </c>
      <c r="O57" s="94"/>
      <c r="P57" s="595"/>
      <c r="Q57" s="25"/>
    </row>
    <row r="58" spans="1:17" s="26" customFormat="1">
      <c r="A58" s="157"/>
      <c r="B58" s="182" t="s">
        <v>2833</v>
      </c>
      <c r="C58" s="277">
        <v>1</v>
      </c>
      <c r="D58" s="327"/>
      <c r="E58" s="215" t="s">
        <v>21</v>
      </c>
      <c r="F58" s="522">
        <v>2009</v>
      </c>
      <c r="G58" s="522">
        <v>2010</v>
      </c>
      <c r="H58" s="215">
        <v>1</v>
      </c>
      <c r="I58" s="597"/>
      <c r="J58" s="718">
        <v>250</v>
      </c>
      <c r="K58" s="718">
        <v>250</v>
      </c>
      <c r="L58" s="599"/>
      <c r="M58" s="599">
        <v>1188614000</v>
      </c>
      <c r="N58" s="599">
        <v>475445600</v>
      </c>
      <c r="O58" s="94"/>
      <c r="P58" s="595"/>
      <c r="Q58" s="25"/>
    </row>
    <row r="59" spans="1:17" s="26" customFormat="1" ht="30">
      <c r="A59" s="157"/>
      <c r="B59" s="182" t="s">
        <v>2844</v>
      </c>
      <c r="C59" s="277">
        <v>1</v>
      </c>
      <c r="D59" s="327"/>
      <c r="E59" s="277"/>
      <c r="F59" s="277"/>
      <c r="G59" s="215">
        <v>2015</v>
      </c>
      <c r="H59" s="522"/>
      <c r="I59" s="597"/>
      <c r="J59" s="522"/>
      <c r="K59" s="522"/>
      <c r="L59" s="640">
        <v>0</v>
      </c>
      <c r="M59" s="599">
        <v>43242000</v>
      </c>
      <c r="N59" s="640">
        <v>0</v>
      </c>
      <c r="O59" s="94"/>
      <c r="P59" s="595"/>
      <c r="Q59" s="25"/>
    </row>
    <row r="60" spans="1:17" s="26" customFormat="1">
      <c r="A60" s="114"/>
      <c r="B60" s="359" t="s">
        <v>2813</v>
      </c>
      <c r="C60" s="89"/>
      <c r="D60" s="89"/>
      <c r="E60" s="595"/>
      <c r="F60" s="89"/>
      <c r="G60" s="285"/>
      <c r="H60" s="89"/>
      <c r="I60" s="95"/>
      <c r="J60" s="89"/>
      <c r="K60" s="89"/>
      <c r="L60" s="289">
        <f>L61+L62</f>
        <v>252000000</v>
      </c>
      <c r="M60" s="289">
        <f t="shared" ref="M60:N60" si="19">M61+M62</f>
        <v>2071917626</v>
      </c>
      <c r="N60" s="289">
        <f t="shared" si="19"/>
        <v>838391537</v>
      </c>
      <c r="O60" s="94"/>
      <c r="P60" s="595"/>
      <c r="Q60" s="25"/>
    </row>
    <row r="61" spans="1:17" s="26" customFormat="1" ht="105">
      <c r="A61" s="157"/>
      <c r="B61" s="381" t="s">
        <v>32</v>
      </c>
      <c r="C61" s="91"/>
      <c r="D61" s="702" t="s">
        <v>2814</v>
      </c>
      <c r="E61" s="157"/>
      <c r="F61" s="157"/>
      <c r="G61" s="157"/>
      <c r="H61" s="157"/>
      <c r="I61" s="599">
        <v>1260</v>
      </c>
      <c r="J61" s="522"/>
      <c r="K61" s="522"/>
      <c r="L61" s="599">
        <v>252000000</v>
      </c>
      <c r="M61" s="176"/>
      <c r="N61" s="176"/>
      <c r="O61" s="94" t="s">
        <v>48</v>
      </c>
      <c r="P61" s="595"/>
      <c r="Q61" s="25"/>
    </row>
    <row r="62" spans="1:17" s="26" customFormat="1" ht="28.5">
      <c r="A62" s="157"/>
      <c r="B62" s="381" t="s">
        <v>35</v>
      </c>
      <c r="C62" s="91"/>
      <c r="D62" s="91"/>
      <c r="E62" s="277"/>
      <c r="F62" s="277"/>
      <c r="G62" s="277"/>
      <c r="H62" s="277"/>
      <c r="I62" s="107"/>
      <c r="J62" s="519"/>
      <c r="K62" s="519"/>
      <c r="L62" s="704">
        <f>SUM(L63:L65)</f>
        <v>0</v>
      </c>
      <c r="M62" s="704">
        <f t="shared" ref="M62:N62" si="20">SUM(M63:M65)</f>
        <v>2071917626</v>
      </c>
      <c r="N62" s="704">
        <f t="shared" si="20"/>
        <v>838391537</v>
      </c>
      <c r="O62" s="94"/>
      <c r="P62" s="595"/>
      <c r="Q62" s="25"/>
    </row>
    <row r="63" spans="1:17" s="26" customFormat="1">
      <c r="A63" s="157"/>
      <c r="B63" s="182" t="s">
        <v>2813</v>
      </c>
      <c r="C63" s="277">
        <v>1</v>
      </c>
      <c r="D63" s="327"/>
      <c r="E63" s="215" t="s">
        <v>21</v>
      </c>
      <c r="F63" s="522">
        <v>2009</v>
      </c>
      <c r="G63" s="522">
        <v>2010</v>
      </c>
      <c r="H63" s="215">
        <v>1</v>
      </c>
      <c r="I63" s="599"/>
      <c r="J63" s="712">
        <v>243</v>
      </c>
      <c r="K63" s="712">
        <v>243</v>
      </c>
      <c r="L63" s="640">
        <v>0</v>
      </c>
      <c r="M63" s="599">
        <v>1938938000</v>
      </c>
      <c r="N63" s="599">
        <v>775575200</v>
      </c>
      <c r="O63" s="94"/>
      <c r="P63" s="595"/>
      <c r="Q63" s="25"/>
    </row>
    <row r="64" spans="1:17" s="26" customFormat="1" ht="30">
      <c r="A64" s="157"/>
      <c r="B64" s="182" t="s">
        <v>2840</v>
      </c>
      <c r="C64" s="277">
        <v>1</v>
      </c>
      <c r="D64" s="327"/>
      <c r="E64" s="277"/>
      <c r="F64" s="277"/>
      <c r="G64" s="277">
        <v>2022</v>
      </c>
      <c r="H64" s="277"/>
      <c r="I64" s="122"/>
      <c r="J64" s="365"/>
      <c r="K64" s="365"/>
      <c r="L64" s="640">
        <v>0</v>
      </c>
      <c r="M64" s="600">
        <v>89737626</v>
      </c>
      <c r="N64" s="600">
        <v>62816337</v>
      </c>
      <c r="O64" s="94"/>
      <c r="P64" s="595"/>
      <c r="Q64" s="25"/>
    </row>
    <row r="65" spans="1:17" s="26" customFormat="1" ht="30">
      <c r="A65" s="157"/>
      <c r="B65" s="182" t="s">
        <v>2845</v>
      </c>
      <c r="C65" s="277">
        <v>1</v>
      </c>
      <c r="D65" s="327"/>
      <c r="E65" s="277"/>
      <c r="F65" s="277"/>
      <c r="G65" s="215">
        <v>2015</v>
      </c>
      <c r="H65" s="522"/>
      <c r="I65" s="597"/>
      <c r="J65" s="522"/>
      <c r="K65" s="522"/>
      <c r="L65" s="640">
        <v>0</v>
      </c>
      <c r="M65" s="599">
        <v>43242000</v>
      </c>
      <c r="N65" s="640">
        <v>0</v>
      </c>
      <c r="O65" s="94"/>
      <c r="P65" s="595"/>
      <c r="Q65" s="25"/>
    </row>
    <row r="66" spans="1:17" s="26" customFormat="1">
      <c r="A66" s="114"/>
      <c r="B66" s="359" t="s">
        <v>2815</v>
      </c>
      <c r="C66" s="89"/>
      <c r="D66" s="89"/>
      <c r="E66" s="595"/>
      <c r="F66" s="89"/>
      <c r="G66" s="285"/>
      <c r="H66" s="89"/>
      <c r="I66" s="95"/>
      <c r="J66" s="89"/>
      <c r="K66" s="89"/>
      <c r="L66" s="289">
        <f>L67+L68</f>
        <v>392100000</v>
      </c>
      <c r="M66" s="289">
        <f t="shared" ref="M66:N66" si="21">M67+M68</f>
        <v>3090627000</v>
      </c>
      <c r="N66" s="289">
        <f t="shared" si="21"/>
        <v>1854376200</v>
      </c>
      <c r="O66" s="94"/>
      <c r="P66" s="595"/>
      <c r="Q66" s="25"/>
    </row>
    <row r="67" spans="1:17" s="26" customFormat="1" ht="105">
      <c r="A67" s="157"/>
      <c r="B67" s="381" t="s">
        <v>32</v>
      </c>
      <c r="C67" s="91"/>
      <c r="D67" s="702" t="s">
        <v>2816</v>
      </c>
      <c r="E67" s="157"/>
      <c r="F67" s="157"/>
      <c r="G67" s="157"/>
      <c r="H67" s="157"/>
      <c r="I67" s="599">
        <v>1307</v>
      </c>
      <c r="J67" s="522"/>
      <c r="K67" s="522"/>
      <c r="L67" s="599">
        <v>392100000</v>
      </c>
      <c r="M67" s="176"/>
      <c r="N67" s="176"/>
      <c r="O67" s="94" t="s">
        <v>48</v>
      </c>
      <c r="P67" s="595"/>
      <c r="Q67" s="25"/>
    </row>
    <row r="68" spans="1:17" s="26" customFormat="1" ht="28.5">
      <c r="A68" s="157"/>
      <c r="B68" s="381" t="s">
        <v>35</v>
      </c>
      <c r="C68" s="91"/>
      <c r="D68" s="91"/>
      <c r="E68" s="277"/>
      <c r="F68" s="277"/>
      <c r="G68" s="277"/>
      <c r="H68" s="277"/>
      <c r="I68" s="107"/>
      <c r="J68" s="519"/>
      <c r="K68" s="519"/>
      <c r="L68" s="704">
        <f>L69</f>
        <v>0</v>
      </c>
      <c r="M68" s="704">
        <f t="shared" ref="M68:N68" si="22">M69</f>
        <v>3090627000</v>
      </c>
      <c r="N68" s="704">
        <f t="shared" si="22"/>
        <v>1854376200</v>
      </c>
      <c r="O68" s="94"/>
      <c r="P68" s="595"/>
      <c r="Q68" s="25"/>
    </row>
    <row r="69" spans="1:17" s="26" customFormat="1">
      <c r="A69" s="157"/>
      <c r="B69" s="182" t="s">
        <v>2815</v>
      </c>
      <c r="C69" s="277">
        <v>1</v>
      </c>
      <c r="D69" s="327"/>
      <c r="E69" s="215" t="s">
        <v>21</v>
      </c>
      <c r="F69" s="522">
        <v>2014</v>
      </c>
      <c r="G69" s="522">
        <v>2015</v>
      </c>
      <c r="H69" s="215">
        <v>2</v>
      </c>
      <c r="I69" s="599"/>
      <c r="J69" s="712">
        <v>394</v>
      </c>
      <c r="K69" s="712">
        <v>394</v>
      </c>
      <c r="L69" s="640">
        <v>0</v>
      </c>
      <c r="M69" s="599">
        <v>3090627000</v>
      </c>
      <c r="N69" s="599">
        <v>1854376200</v>
      </c>
      <c r="O69" s="94"/>
      <c r="P69" s="595"/>
      <c r="Q69" s="25"/>
    </row>
    <row r="70" spans="1:17" s="26" customFormat="1">
      <c r="A70" s="114"/>
      <c r="B70" s="359" t="s">
        <v>2817</v>
      </c>
      <c r="C70" s="89"/>
      <c r="D70" s="89"/>
      <c r="E70" s="595"/>
      <c r="F70" s="89"/>
      <c r="G70" s="285"/>
      <c r="H70" s="89"/>
      <c r="I70" s="95"/>
      <c r="J70" s="89"/>
      <c r="K70" s="89"/>
      <c r="L70" s="289">
        <f>L71+L72</f>
        <v>832300000</v>
      </c>
      <c r="M70" s="289">
        <f t="shared" ref="M70:N70" si="23">M71+M72</f>
        <v>3419758000</v>
      </c>
      <c r="N70" s="289">
        <f t="shared" si="23"/>
        <v>1755788320</v>
      </c>
      <c r="O70" s="94"/>
      <c r="P70" s="595"/>
      <c r="Q70" s="25"/>
    </row>
    <row r="71" spans="1:17" s="26" customFormat="1" ht="105">
      <c r="A71" s="157"/>
      <c r="B71" s="381" t="s">
        <v>32</v>
      </c>
      <c r="C71" s="91"/>
      <c r="D71" s="702" t="s">
        <v>2818</v>
      </c>
      <c r="E71" s="157"/>
      <c r="F71" s="157"/>
      <c r="G71" s="157"/>
      <c r="H71" s="157"/>
      <c r="I71" s="597">
        <v>2378.3000000000002</v>
      </c>
      <c r="J71" s="522"/>
      <c r="K71" s="522"/>
      <c r="L71" s="599">
        <v>832300000</v>
      </c>
      <c r="M71" s="176"/>
      <c r="N71" s="176"/>
      <c r="O71" s="94" t="s">
        <v>48</v>
      </c>
      <c r="P71" s="595"/>
      <c r="Q71" s="25"/>
    </row>
    <row r="72" spans="1:17" s="26" customFormat="1" ht="28.5">
      <c r="A72" s="157"/>
      <c r="B72" s="381" t="s">
        <v>35</v>
      </c>
      <c r="C72" s="91"/>
      <c r="D72" s="91"/>
      <c r="E72" s="277"/>
      <c r="F72" s="277"/>
      <c r="G72" s="277"/>
      <c r="H72" s="277"/>
      <c r="I72" s="107"/>
      <c r="J72" s="519"/>
      <c r="K72" s="519"/>
      <c r="L72" s="704">
        <f>SUM(L73:L74)</f>
        <v>0</v>
      </c>
      <c r="M72" s="704">
        <f t="shared" ref="M72:N72" si="24">SUM(M73:M74)</f>
        <v>3419758000</v>
      </c>
      <c r="N72" s="704">
        <f t="shared" si="24"/>
        <v>1755788320</v>
      </c>
      <c r="O72" s="94"/>
      <c r="P72" s="595"/>
      <c r="Q72" s="25"/>
    </row>
    <row r="73" spans="1:17" s="26" customFormat="1">
      <c r="A73" s="157"/>
      <c r="B73" s="182" t="s">
        <v>2817</v>
      </c>
      <c r="C73" s="277">
        <v>1</v>
      </c>
      <c r="D73" s="327"/>
      <c r="E73" s="215" t="s">
        <v>21</v>
      </c>
      <c r="F73" s="522">
        <v>2012</v>
      </c>
      <c r="G73" s="522">
        <v>2013</v>
      </c>
      <c r="H73" s="215">
        <v>2</v>
      </c>
      <c r="I73" s="597"/>
      <c r="J73" s="712">
        <v>385.46</v>
      </c>
      <c r="K73" s="712">
        <v>385.46</v>
      </c>
      <c r="L73" s="640">
        <v>0</v>
      </c>
      <c r="M73" s="599">
        <v>3376516000</v>
      </c>
      <c r="N73" s="599">
        <v>1755788320</v>
      </c>
      <c r="O73" s="94"/>
      <c r="P73" s="595"/>
      <c r="Q73" s="25"/>
    </row>
    <row r="74" spans="1:17" s="26" customFormat="1" ht="30">
      <c r="A74" s="157"/>
      <c r="B74" s="182" t="s">
        <v>2846</v>
      </c>
      <c r="C74" s="277">
        <v>1</v>
      </c>
      <c r="D74" s="327"/>
      <c r="E74" s="277"/>
      <c r="F74" s="277"/>
      <c r="G74" s="215">
        <v>2015</v>
      </c>
      <c r="H74" s="522"/>
      <c r="I74" s="597"/>
      <c r="J74" s="522"/>
      <c r="K74" s="522"/>
      <c r="L74" s="640">
        <v>0</v>
      </c>
      <c r="M74" s="599">
        <v>43242000</v>
      </c>
      <c r="N74" s="640">
        <v>0</v>
      </c>
      <c r="O74" s="94"/>
      <c r="P74" s="595"/>
      <c r="Q74" s="25"/>
    </row>
    <row r="75" spans="1:17" s="26" customFormat="1">
      <c r="A75" s="114"/>
      <c r="B75" s="359" t="s">
        <v>2819</v>
      </c>
      <c r="C75" s="89"/>
      <c r="D75" s="89"/>
      <c r="E75" s="595"/>
      <c r="F75" s="89"/>
      <c r="G75" s="285"/>
      <c r="H75" s="89"/>
      <c r="I75" s="95"/>
      <c r="J75" s="89"/>
      <c r="K75" s="89"/>
      <c r="L75" s="289">
        <f>L76+L77</f>
        <v>333900000</v>
      </c>
      <c r="M75" s="289">
        <f t="shared" ref="M75:N75" si="25">M76+M77</f>
        <v>1092103000</v>
      </c>
      <c r="N75" s="289">
        <f t="shared" si="25"/>
        <v>488481704</v>
      </c>
      <c r="O75" s="94"/>
      <c r="P75" s="595"/>
      <c r="Q75" s="25"/>
    </row>
    <row r="76" spans="1:17" s="26" customFormat="1" ht="105">
      <c r="A76" s="157"/>
      <c r="B76" s="381" t="s">
        <v>32</v>
      </c>
      <c r="C76" s="91"/>
      <c r="D76" s="702" t="s">
        <v>2820</v>
      </c>
      <c r="E76" s="157"/>
      <c r="F76" s="157"/>
      <c r="G76" s="157"/>
      <c r="H76" s="157"/>
      <c r="I76" s="599">
        <v>954</v>
      </c>
      <c r="J76" s="719"/>
      <c r="K76" s="719"/>
      <c r="L76" s="599">
        <v>333900000</v>
      </c>
      <c r="M76" s="176"/>
      <c r="N76" s="176"/>
      <c r="O76" s="94" t="s">
        <v>48</v>
      </c>
      <c r="P76" s="595"/>
      <c r="Q76" s="25"/>
    </row>
    <row r="77" spans="1:17" s="26" customFormat="1" ht="28.5">
      <c r="A77" s="157"/>
      <c r="B77" s="381" t="s">
        <v>35</v>
      </c>
      <c r="C77" s="91"/>
      <c r="D77" s="91"/>
      <c r="E77" s="277"/>
      <c r="F77" s="277"/>
      <c r="G77" s="277"/>
      <c r="H77" s="277"/>
      <c r="I77" s="107"/>
      <c r="J77" s="519"/>
      <c r="K77" s="519"/>
      <c r="L77" s="704">
        <f>SUM(L78:L81)</f>
        <v>0</v>
      </c>
      <c r="M77" s="704">
        <f t="shared" ref="M77:N77" si="26">SUM(M78:M81)</f>
        <v>1092103000</v>
      </c>
      <c r="N77" s="704">
        <f t="shared" si="26"/>
        <v>488481704</v>
      </c>
      <c r="O77" s="94"/>
      <c r="P77" s="595"/>
      <c r="Q77" s="25"/>
    </row>
    <row r="78" spans="1:17" s="26" customFormat="1">
      <c r="A78" s="157"/>
      <c r="B78" s="182" t="s">
        <v>2834</v>
      </c>
      <c r="C78" s="277">
        <v>1</v>
      </c>
      <c r="D78" s="327"/>
      <c r="E78" s="215" t="s">
        <v>889</v>
      </c>
      <c r="F78" s="643">
        <v>1993</v>
      </c>
      <c r="G78" s="522">
        <v>1993</v>
      </c>
      <c r="H78" s="215"/>
      <c r="I78" s="599"/>
      <c r="J78" s="718">
        <v>57</v>
      </c>
      <c r="K78" s="718">
        <v>57</v>
      </c>
      <c r="L78" s="1012">
        <v>0</v>
      </c>
      <c r="M78" s="1012">
        <v>1047345000</v>
      </c>
      <c r="N78" s="1012">
        <v>488481704</v>
      </c>
      <c r="O78" s="94"/>
      <c r="P78" s="595"/>
      <c r="Q78" s="25"/>
    </row>
    <row r="79" spans="1:17" s="26" customFormat="1">
      <c r="A79" s="157"/>
      <c r="B79" s="182" t="s">
        <v>2835</v>
      </c>
      <c r="C79" s="277">
        <v>1</v>
      </c>
      <c r="D79" s="327"/>
      <c r="E79" s="215" t="s">
        <v>889</v>
      </c>
      <c r="F79" s="643">
        <v>2007</v>
      </c>
      <c r="G79" s="522"/>
      <c r="H79" s="215"/>
      <c r="I79" s="599"/>
      <c r="J79" s="718">
        <v>229</v>
      </c>
      <c r="K79" s="718">
        <v>229</v>
      </c>
      <c r="L79" s="1012"/>
      <c r="M79" s="1012"/>
      <c r="N79" s="1012"/>
      <c r="O79" s="94"/>
      <c r="P79" s="595"/>
      <c r="Q79" s="25"/>
    </row>
    <row r="80" spans="1:17" s="26" customFormat="1">
      <c r="A80" s="157"/>
      <c r="B80" s="182" t="s">
        <v>2836</v>
      </c>
      <c r="C80" s="277">
        <v>1</v>
      </c>
      <c r="D80" s="327"/>
      <c r="E80" s="215" t="s">
        <v>21</v>
      </c>
      <c r="F80" s="643">
        <v>2014</v>
      </c>
      <c r="G80" s="522"/>
      <c r="H80" s="215"/>
      <c r="I80" s="599"/>
      <c r="J80" s="718">
        <v>101</v>
      </c>
      <c r="K80" s="718">
        <v>101</v>
      </c>
      <c r="L80" s="1012"/>
      <c r="M80" s="1012"/>
      <c r="N80" s="1012"/>
      <c r="O80" s="94"/>
      <c r="P80" s="595"/>
      <c r="Q80" s="25"/>
    </row>
    <row r="81" spans="1:17" s="26" customFormat="1" ht="30">
      <c r="A81" s="157"/>
      <c r="B81" s="182" t="s">
        <v>2847</v>
      </c>
      <c r="C81" s="277">
        <v>1</v>
      </c>
      <c r="D81" s="327"/>
      <c r="E81" s="277"/>
      <c r="F81" s="277"/>
      <c r="G81" s="720">
        <v>2015</v>
      </c>
      <c r="H81" s="720"/>
      <c r="I81" s="600"/>
      <c r="J81" s="721"/>
      <c r="K81" s="721"/>
      <c r="L81" s="640">
        <v>0</v>
      </c>
      <c r="M81" s="600">
        <v>44758000</v>
      </c>
      <c r="N81" s="640">
        <v>0</v>
      </c>
      <c r="O81" s="94"/>
      <c r="P81" s="595"/>
      <c r="Q81" s="25"/>
    </row>
    <row r="82" spans="1:17" s="26" customFormat="1">
      <c r="A82" s="114"/>
      <c r="B82" s="359" t="s">
        <v>2821</v>
      </c>
      <c r="C82" s="89"/>
      <c r="D82" s="89"/>
      <c r="E82" s="595"/>
      <c r="F82" s="89"/>
      <c r="G82" s="285"/>
      <c r="H82" s="89"/>
      <c r="I82" s="95"/>
      <c r="J82" s="89"/>
      <c r="K82" s="89"/>
      <c r="L82" s="289">
        <f>L83+L84</f>
        <v>234800000</v>
      </c>
      <c r="M82" s="289">
        <f t="shared" ref="M82:N82" si="27">M83+M84</f>
        <v>1964242000</v>
      </c>
      <c r="N82" s="289">
        <f t="shared" si="27"/>
        <v>922080000</v>
      </c>
      <c r="O82" s="94"/>
      <c r="P82" s="595"/>
      <c r="Q82" s="25"/>
    </row>
    <row r="83" spans="1:17" s="26" customFormat="1" ht="120">
      <c r="A83" s="157"/>
      <c r="B83" s="381" t="s">
        <v>32</v>
      </c>
      <c r="C83" s="91"/>
      <c r="D83" s="702" t="s">
        <v>2822</v>
      </c>
      <c r="E83" s="157"/>
      <c r="F83" s="157"/>
      <c r="G83" s="157"/>
      <c r="H83" s="157"/>
      <c r="I83" s="599">
        <v>1174</v>
      </c>
      <c r="J83" s="522"/>
      <c r="K83" s="522"/>
      <c r="L83" s="599">
        <v>234800000</v>
      </c>
      <c r="M83" s="176"/>
      <c r="N83" s="176"/>
      <c r="O83" s="94" t="s">
        <v>48</v>
      </c>
      <c r="P83" s="595"/>
      <c r="Q83" s="25"/>
    </row>
    <row r="84" spans="1:17" s="26" customFormat="1" ht="28.5">
      <c r="A84" s="157"/>
      <c r="B84" s="381" t="s">
        <v>35</v>
      </c>
      <c r="C84" s="91"/>
      <c r="D84" s="91"/>
      <c r="E84" s="277"/>
      <c r="F84" s="277"/>
      <c r="G84" s="277"/>
      <c r="H84" s="277"/>
      <c r="I84" s="107"/>
      <c r="J84" s="519"/>
      <c r="K84" s="519"/>
      <c r="L84" s="704">
        <f>SUM(L85:L86)</f>
        <v>0</v>
      </c>
      <c r="M84" s="704">
        <f t="shared" ref="M84:N84" si="28">SUM(M85:M86)</f>
        <v>1964242000</v>
      </c>
      <c r="N84" s="704">
        <f t="shared" si="28"/>
        <v>922080000</v>
      </c>
      <c r="O84" s="94"/>
      <c r="P84" s="595"/>
      <c r="Q84" s="25"/>
    </row>
    <row r="85" spans="1:17" s="26" customFormat="1">
      <c r="A85" s="157"/>
      <c r="B85" s="182" t="s">
        <v>2821</v>
      </c>
      <c r="C85" s="277">
        <v>1</v>
      </c>
      <c r="D85" s="327"/>
      <c r="E85" s="215" t="s">
        <v>21</v>
      </c>
      <c r="F85" s="522">
        <v>2011</v>
      </c>
      <c r="G85" s="522">
        <v>2012</v>
      </c>
      <c r="H85" s="215">
        <v>2</v>
      </c>
      <c r="I85" s="599"/>
      <c r="J85" s="712">
        <v>309.12</v>
      </c>
      <c r="K85" s="712">
        <v>309.12</v>
      </c>
      <c r="L85" s="640">
        <v>0</v>
      </c>
      <c r="M85" s="599">
        <v>1921000000</v>
      </c>
      <c r="N85" s="599">
        <v>922080000</v>
      </c>
      <c r="O85" s="94"/>
      <c r="P85" s="595"/>
      <c r="Q85" s="25"/>
    </row>
    <row r="86" spans="1:17" s="26" customFormat="1" ht="30">
      <c r="A86" s="157"/>
      <c r="B86" s="182" t="s">
        <v>2848</v>
      </c>
      <c r="C86" s="277">
        <v>1</v>
      </c>
      <c r="D86" s="327"/>
      <c r="E86" s="277"/>
      <c r="F86" s="277"/>
      <c r="G86" s="215">
        <v>2015</v>
      </c>
      <c r="H86" s="522"/>
      <c r="I86" s="597"/>
      <c r="J86" s="522"/>
      <c r="K86" s="522"/>
      <c r="L86" s="640">
        <v>0</v>
      </c>
      <c r="M86" s="599">
        <v>43242000</v>
      </c>
      <c r="N86" s="599"/>
      <c r="O86" s="94"/>
      <c r="P86" s="595"/>
      <c r="Q86" s="25"/>
    </row>
    <row r="87" spans="1:17" s="26" customFormat="1">
      <c r="A87" s="114"/>
      <c r="B87" s="359" t="s">
        <v>2823</v>
      </c>
      <c r="C87" s="89"/>
      <c r="D87" s="89"/>
      <c r="E87" s="595"/>
      <c r="F87" s="89"/>
      <c r="G87" s="285"/>
      <c r="H87" s="89"/>
      <c r="I87" s="95"/>
      <c r="J87" s="89"/>
      <c r="K87" s="89"/>
      <c r="L87" s="289">
        <f>L88+L89</f>
        <v>1152600000</v>
      </c>
      <c r="M87" s="289">
        <f t="shared" ref="M87:N87" si="29">M88+M89</f>
        <v>2169242000</v>
      </c>
      <c r="N87" s="289">
        <f t="shared" si="29"/>
        <v>1020480000</v>
      </c>
      <c r="O87" s="94"/>
      <c r="P87" s="595"/>
      <c r="Q87" s="25"/>
    </row>
    <row r="88" spans="1:17" s="26" customFormat="1" ht="120">
      <c r="A88" s="157"/>
      <c r="B88" s="381" t="s">
        <v>32</v>
      </c>
      <c r="C88" s="91"/>
      <c r="D88" s="702" t="s">
        <v>2824</v>
      </c>
      <c r="E88" s="157"/>
      <c r="F88" s="157"/>
      <c r="G88" s="157"/>
      <c r="H88" s="157"/>
      <c r="I88" s="599">
        <v>1921</v>
      </c>
      <c r="J88" s="522"/>
      <c r="K88" s="522"/>
      <c r="L88" s="599">
        <v>1152600000</v>
      </c>
      <c r="M88" s="176"/>
      <c r="N88" s="176"/>
      <c r="O88" s="94" t="s">
        <v>48</v>
      </c>
      <c r="P88" s="595"/>
      <c r="Q88" s="25"/>
    </row>
    <row r="89" spans="1:17" s="26" customFormat="1" ht="28.5">
      <c r="A89" s="157"/>
      <c r="B89" s="381" t="s">
        <v>35</v>
      </c>
      <c r="C89" s="91"/>
      <c r="D89" s="91"/>
      <c r="E89" s="277"/>
      <c r="F89" s="277"/>
      <c r="G89" s="277"/>
      <c r="H89" s="277"/>
      <c r="I89" s="107"/>
      <c r="J89" s="519"/>
      <c r="K89" s="519"/>
      <c r="L89" s="704">
        <f>SUM(L90:L91)</f>
        <v>0</v>
      </c>
      <c r="M89" s="704">
        <f t="shared" ref="M89:N89" si="30">SUM(M90:M91)</f>
        <v>2169242000</v>
      </c>
      <c r="N89" s="704">
        <f t="shared" si="30"/>
        <v>1020480000</v>
      </c>
      <c r="O89" s="94"/>
      <c r="P89" s="595"/>
      <c r="Q89" s="25"/>
    </row>
    <row r="90" spans="1:17" s="26" customFormat="1">
      <c r="A90" s="157"/>
      <c r="B90" s="182" t="s">
        <v>2823</v>
      </c>
      <c r="C90" s="277">
        <v>1</v>
      </c>
      <c r="D90" s="327"/>
      <c r="E90" s="215" t="s">
        <v>21</v>
      </c>
      <c r="F90" s="522">
        <v>2011</v>
      </c>
      <c r="G90" s="522">
        <v>2012</v>
      </c>
      <c r="H90" s="215">
        <v>2</v>
      </c>
      <c r="I90" s="599"/>
      <c r="J90" s="712">
        <v>260</v>
      </c>
      <c r="K90" s="712">
        <v>260</v>
      </c>
      <c r="L90" s="640">
        <v>0</v>
      </c>
      <c r="M90" s="599">
        <v>2126000000</v>
      </c>
      <c r="N90" s="599">
        <v>1020480000</v>
      </c>
      <c r="O90" s="94"/>
      <c r="P90" s="595"/>
      <c r="Q90" s="25"/>
    </row>
    <row r="91" spans="1:17" s="26" customFormat="1" ht="30">
      <c r="A91" s="157"/>
      <c r="B91" s="182" t="s">
        <v>2849</v>
      </c>
      <c r="C91" s="277">
        <v>1</v>
      </c>
      <c r="D91" s="327"/>
      <c r="E91" s="277"/>
      <c r="F91" s="277"/>
      <c r="G91" s="215">
        <v>2015</v>
      </c>
      <c r="H91" s="522"/>
      <c r="I91" s="597"/>
      <c r="J91" s="522"/>
      <c r="K91" s="522"/>
      <c r="L91" s="640">
        <v>0</v>
      </c>
      <c r="M91" s="599">
        <v>43242000</v>
      </c>
      <c r="N91" s="599"/>
      <c r="O91" s="94"/>
      <c r="P91" s="595"/>
      <c r="Q91" s="25"/>
    </row>
    <row r="92" spans="1:17" s="26" customFormat="1" ht="28.5">
      <c r="A92" s="612" t="s">
        <v>3097</v>
      </c>
      <c r="B92" s="596" t="s">
        <v>2311</v>
      </c>
      <c r="C92" s="89"/>
      <c r="D92" s="89"/>
      <c r="E92" s="595"/>
      <c r="F92" s="89"/>
      <c r="G92" s="285"/>
      <c r="H92" s="89"/>
      <c r="I92" s="95"/>
      <c r="J92" s="89"/>
      <c r="K92" s="89"/>
      <c r="L92" s="289">
        <f>L93+L96+L99+L102+L105+L108+L111+L114+L117+L120+L123+L126</f>
        <v>70715050000</v>
      </c>
      <c r="M92" s="289">
        <f>M93+M96+M99+M102+M105+M108+M111+M114+M117+M120+M123+M126</f>
        <v>28515257000</v>
      </c>
      <c r="N92" s="289">
        <f t="shared" ref="N92" si="31">N93+N96+N99+N102+N105+N108+N111+N114+N117+N120+N123+N126</f>
        <v>15205909670</v>
      </c>
      <c r="O92" s="94"/>
      <c r="P92" s="595"/>
      <c r="Q92" s="25"/>
    </row>
    <row r="93" spans="1:17" s="26" customFormat="1">
      <c r="A93" s="612"/>
      <c r="B93" s="359" t="s">
        <v>2342</v>
      </c>
      <c r="C93" s="91">
        <v>1</v>
      </c>
      <c r="D93" s="91"/>
      <c r="E93" s="91"/>
      <c r="F93" s="91"/>
      <c r="G93" s="91"/>
      <c r="H93" s="91"/>
      <c r="I93" s="722"/>
      <c r="J93" s="91"/>
      <c r="K93" s="91"/>
      <c r="L93" s="289">
        <f>L94+L95</f>
        <v>1503600000</v>
      </c>
      <c r="M93" s="289">
        <f t="shared" ref="M93" si="32">M94+M95</f>
        <v>1200087000</v>
      </c>
      <c r="N93" s="289">
        <f t="shared" ref="N93" si="33">N94+N95</f>
        <v>422875900</v>
      </c>
      <c r="O93" s="94"/>
      <c r="P93" s="595"/>
      <c r="Q93" s="25"/>
    </row>
    <row r="94" spans="1:17" s="26" customFormat="1" ht="105">
      <c r="A94" s="612"/>
      <c r="B94" s="381" t="s">
        <v>32</v>
      </c>
      <c r="C94" s="91"/>
      <c r="D94" s="327" t="s">
        <v>2341</v>
      </c>
      <c r="E94" s="277"/>
      <c r="F94" s="277"/>
      <c r="G94" s="277"/>
      <c r="H94" s="277"/>
      <c r="I94" s="122">
        <v>537</v>
      </c>
      <c r="J94" s="365"/>
      <c r="K94" s="365"/>
      <c r="L94" s="176">
        <v>1503600000</v>
      </c>
      <c r="M94" s="176"/>
      <c r="N94" s="176"/>
      <c r="O94" s="94" t="s">
        <v>48</v>
      </c>
      <c r="P94" s="595"/>
      <c r="Q94" s="25"/>
    </row>
    <row r="95" spans="1:17" s="26" customFormat="1" ht="28.5">
      <c r="A95" s="612"/>
      <c r="B95" s="381" t="s">
        <v>35</v>
      </c>
      <c r="C95" s="91"/>
      <c r="D95" s="91"/>
      <c r="E95" s="277" t="s">
        <v>162</v>
      </c>
      <c r="F95" s="277">
        <v>2017</v>
      </c>
      <c r="G95" s="277">
        <v>2017</v>
      </c>
      <c r="H95" s="277">
        <v>2</v>
      </c>
      <c r="I95" s="107"/>
      <c r="J95" s="519">
        <v>264</v>
      </c>
      <c r="K95" s="519"/>
      <c r="L95" s="365"/>
      <c r="M95" s="280">
        <v>1200087000</v>
      </c>
      <c r="N95" s="280">
        <v>422875900</v>
      </c>
      <c r="O95" s="94"/>
      <c r="P95" s="595"/>
      <c r="Q95" s="25"/>
    </row>
    <row r="96" spans="1:17" s="26" customFormat="1">
      <c r="A96" s="612"/>
      <c r="B96" s="359" t="s">
        <v>2343</v>
      </c>
      <c r="C96" s="91">
        <v>1</v>
      </c>
      <c r="D96" s="94"/>
      <c r="E96" s="94"/>
      <c r="F96" s="94"/>
      <c r="G96" s="94"/>
      <c r="H96" s="94"/>
      <c r="I96" s="95"/>
      <c r="J96" s="94"/>
      <c r="K96" s="94"/>
      <c r="L96" s="289">
        <f>L97+L98</f>
        <v>3709800000</v>
      </c>
      <c r="M96" s="289">
        <f t="shared" ref="M96" si="34">M97+M98</f>
        <v>1021685000</v>
      </c>
      <c r="N96" s="289">
        <f t="shared" ref="N96" si="35">N97+N98</f>
        <v>494571000</v>
      </c>
      <c r="O96" s="94"/>
      <c r="P96" s="595"/>
      <c r="Q96" s="25"/>
    </row>
    <row r="97" spans="1:17" s="26" customFormat="1" ht="60">
      <c r="A97" s="612"/>
      <c r="B97" s="381" t="s">
        <v>32</v>
      </c>
      <c r="C97" s="91"/>
      <c r="D97" s="327" t="s">
        <v>2344</v>
      </c>
      <c r="E97" s="277"/>
      <c r="F97" s="277"/>
      <c r="G97" s="277"/>
      <c r="H97" s="277"/>
      <c r="I97" s="122">
        <v>1236.5999999999999</v>
      </c>
      <c r="J97" s="365"/>
      <c r="K97" s="365"/>
      <c r="L97" s="176">
        <v>3709800000</v>
      </c>
      <c r="M97" s="176"/>
      <c r="N97" s="176"/>
      <c r="O97" s="94" t="s">
        <v>48</v>
      </c>
      <c r="P97" s="595"/>
      <c r="Q97" s="25"/>
    </row>
    <row r="98" spans="1:17" s="26" customFormat="1" ht="28.5">
      <c r="A98" s="612"/>
      <c r="B98" s="381" t="s">
        <v>35</v>
      </c>
      <c r="C98" s="91"/>
      <c r="D98" s="94"/>
      <c r="E98" s="277" t="s">
        <v>162</v>
      </c>
      <c r="F98" s="277">
        <v>2016</v>
      </c>
      <c r="G98" s="277">
        <v>2016</v>
      </c>
      <c r="H98" s="277">
        <v>2</v>
      </c>
      <c r="I98" s="107"/>
      <c r="J98" s="519">
        <v>173</v>
      </c>
      <c r="K98" s="519"/>
      <c r="L98" s="365"/>
      <c r="M98" s="280">
        <v>1021685000</v>
      </c>
      <c r="N98" s="280">
        <v>494571000</v>
      </c>
      <c r="O98" s="94"/>
      <c r="P98" s="595"/>
      <c r="Q98" s="25"/>
    </row>
    <row r="99" spans="1:17" s="26" customFormat="1">
      <c r="A99" s="612"/>
      <c r="B99" s="359" t="s">
        <v>2345</v>
      </c>
      <c r="C99" s="91">
        <v>1</v>
      </c>
      <c r="D99" s="94"/>
      <c r="E99" s="94"/>
      <c r="F99" s="94"/>
      <c r="G99" s="94"/>
      <c r="H99" s="94"/>
      <c r="I99" s="345"/>
      <c r="J99" s="94"/>
      <c r="K99" s="94"/>
      <c r="L99" s="289">
        <f>L100+L101</f>
        <v>6482000000</v>
      </c>
      <c r="M99" s="289">
        <f t="shared" ref="M99" si="36">M100+M101</f>
        <v>1097623000</v>
      </c>
      <c r="N99" s="289">
        <f t="shared" ref="N99" si="37">N100+N101</f>
        <v>493802650</v>
      </c>
      <c r="O99" s="94"/>
      <c r="P99" s="595"/>
      <c r="Q99" s="25"/>
    </row>
    <row r="100" spans="1:17" s="26" customFormat="1" ht="90">
      <c r="A100" s="612"/>
      <c r="B100" s="381" t="s">
        <v>32</v>
      </c>
      <c r="C100" s="91"/>
      <c r="D100" s="327" t="s">
        <v>2346</v>
      </c>
      <c r="E100" s="277"/>
      <c r="F100" s="277"/>
      <c r="G100" s="277"/>
      <c r="H100" s="277"/>
      <c r="I100" s="122">
        <v>1852</v>
      </c>
      <c r="J100" s="365"/>
      <c r="K100" s="365"/>
      <c r="L100" s="176">
        <v>6482000000</v>
      </c>
      <c r="M100" s="176"/>
      <c r="N100" s="176"/>
      <c r="O100" s="94" t="s">
        <v>48</v>
      </c>
      <c r="P100" s="595"/>
      <c r="Q100" s="25"/>
    </row>
    <row r="101" spans="1:17" s="26" customFormat="1" ht="28.5">
      <c r="A101" s="612"/>
      <c r="B101" s="381" t="s">
        <v>35</v>
      </c>
      <c r="C101" s="91"/>
      <c r="D101" s="94"/>
      <c r="E101" s="270" t="s">
        <v>162</v>
      </c>
      <c r="F101" s="270">
        <v>2010</v>
      </c>
      <c r="G101" s="270">
        <v>2010</v>
      </c>
      <c r="H101" s="270">
        <v>2</v>
      </c>
      <c r="I101" s="224"/>
      <c r="J101" s="723">
        <v>140</v>
      </c>
      <c r="K101" s="723"/>
      <c r="L101" s="724"/>
      <c r="M101" s="725">
        <v>1097623000</v>
      </c>
      <c r="N101" s="725">
        <v>493802650</v>
      </c>
      <c r="O101" s="94"/>
      <c r="P101" s="595"/>
      <c r="Q101" s="25"/>
    </row>
    <row r="102" spans="1:17" s="26" customFormat="1">
      <c r="A102" s="612"/>
      <c r="B102" s="115" t="s">
        <v>2347</v>
      </c>
      <c r="C102" s="91">
        <v>1</v>
      </c>
      <c r="D102" s="94"/>
      <c r="E102" s="94"/>
      <c r="F102" s="94"/>
      <c r="G102" s="94"/>
      <c r="H102" s="94"/>
      <c r="I102" s="345"/>
      <c r="J102" s="342"/>
      <c r="K102" s="342"/>
      <c r="L102" s="289">
        <f>L103+L104</f>
        <v>3696000000</v>
      </c>
      <c r="M102" s="289">
        <f t="shared" ref="M102" si="38">M103+M104</f>
        <v>1300000000</v>
      </c>
      <c r="N102" s="289">
        <f t="shared" ref="N102" si="39">N103+N104</f>
        <v>624000000</v>
      </c>
      <c r="O102" s="94"/>
      <c r="P102" s="595"/>
      <c r="Q102" s="25"/>
    </row>
    <row r="103" spans="1:17" s="26" customFormat="1" ht="63.75">
      <c r="A103" s="612"/>
      <c r="B103" s="381" t="s">
        <v>32</v>
      </c>
      <c r="C103" s="91"/>
      <c r="D103" s="413" t="s">
        <v>2348</v>
      </c>
      <c r="E103" s="270"/>
      <c r="F103" s="270"/>
      <c r="G103" s="270"/>
      <c r="H103" s="270"/>
      <c r="I103" s="225">
        <v>1540</v>
      </c>
      <c r="J103" s="724"/>
      <c r="K103" s="724"/>
      <c r="L103" s="726">
        <v>3696000000</v>
      </c>
      <c r="M103" s="726"/>
      <c r="N103" s="726"/>
      <c r="O103" s="94" t="s">
        <v>48</v>
      </c>
      <c r="P103" s="595"/>
      <c r="Q103" s="25"/>
    </row>
    <row r="104" spans="1:17" s="26" customFormat="1" ht="28.5">
      <c r="A104" s="612"/>
      <c r="B104" s="381" t="s">
        <v>35</v>
      </c>
      <c r="C104" s="91"/>
      <c r="D104" s="94"/>
      <c r="E104" s="270" t="s">
        <v>162</v>
      </c>
      <c r="F104" s="270">
        <v>2011</v>
      </c>
      <c r="G104" s="270">
        <v>2011</v>
      </c>
      <c r="H104" s="270">
        <v>2</v>
      </c>
      <c r="I104" s="225"/>
      <c r="J104" s="724">
        <v>159</v>
      </c>
      <c r="K104" s="724"/>
      <c r="L104" s="724"/>
      <c r="M104" s="727">
        <v>1300000000</v>
      </c>
      <c r="N104" s="727">
        <v>624000000</v>
      </c>
      <c r="O104" s="94"/>
      <c r="P104" s="595"/>
      <c r="Q104" s="25"/>
    </row>
    <row r="105" spans="1:17" s="26" customFormat="1">
      <c r="A105" s="612"/>
      <c r="B105" s="115" t="s">
        <v>2349</v>
      </c>
      <c r="C105" s="91">
        <v>1</v>
      </c>
      <c r="D105" s="94"/>
      <c r="E105" s="94"/>
      <c r="F105" s="94"/>
      <c r="G105" s="94"/>
      <c r="H105" s="94"/>
      <c r="I105" s="345"/>
      <c r="J105" s="342"/>
      <c r="K105" s="342"/>
      <c r="L105" s="289">
        <f>L106+L107</f>
        <v>15180000000</v>
      </c>
      <c r="M105" s="289">
        <f t="shared" ref="M105" si="40">M106+M107</f>
        <v>5800000000</v>
      </c>
      <c r="N105" s="289">
        <f t="shared" ref="N105" si="41">N106+N107</f>
        <v>3328000000</v>
      </c>
      <c r="O105" s="94"/>
      <c r="P105" s="595"/>
      <c r="Q105" s="25"/>
    </row>
    <row r="106" spans="1:17" s="26" customFormat="1" ht="51">
      <c r="A106" s="612"/>
      <c r="B106" s="381" t="s">
        <v>32</v>
      </c>
      <c r="C106" s="91"/>
      <c r="D106" s="413" t="s">
        <v>2350</v>
      </c>
      <c r="E106" s="270"/>
      <c r="F106" s="270"/>
      <c r="G106" s="270"/>
      <c r="H106" s="270"/>
      <c r="I106" s="225">
        <v>2200</v>
      </c>
      <c r="J106" s="724"/>
      <c r="K106" s="724"/>
      <c r="L106" s="726">
        <v>15180000000</v>
      </c>
      <c r="M106" s="726"/>
      <c r="N106" s="726"/>
      <c r="O106" s="94" t="s">
        <v>48</v>
      </c>
      <c r="P106" s="595"/>
      <c r="Q106" s="25"/>
    </row>
    <row r="107" spans="1:17" s="26" customFormat="1" ht="28.5">
      <c r="A107" s="612"/>
      <c r="B107" s="381" t="s">
        <v>35</v>
      </c>
      <c r="C107" s="91"/>
      <c r="D107" s="94"/>
      <c r="E107" s="270" t="s">
        <v>162</v>
      </c>
      <c r="F107" s="270">
        <v>2013</v>
      </c>
      <c r="G107" s="270">
        <v>2013</v>
      </c>
      <c r="H107" s="270">
        <v>2</v>
      </c>
      <c r="I107" s="224"/>
      <c r="J107" s="723">
        <v>290</v>
      </c>
      <c r="K107" s="723"/>
      <c r="L107" s="724"/>
      <c r="M107" s="725">
        <v>5800000000</v>
      </c>
      <c r="N107" s="725">
        <v>3328000000</v>
      </c>
      <c r="O107" s="94"/>
      <c r="P107" s="595"/>
      <c r="Q107" s="25"/>
    </row>
    <row r="108" spans="1:17" s="26" customFormat="1">
      <c r="A108" s="612"/>
      <c r="B108" s="115" t="s">
        <v>2351</v>
      </c>
      <c r="C108" s="91">
        <v>1</v>
      </c>
      <c r="D108" s="94"/>
      <c r="E108" s="94"/>
      <c r="F108" s="94"/>
      <c r="G108" s="94"/>
      <c r="H108" s="94"/>
      <c r="I108" s="345"/>
      <c r="J108" s="342"/>
      <c r="K108" s="342"/>
      <c r="L108" s="289">
        <f>L109+L110</f>
        <v>2000000000</v>
      </c>
      <c r="M108" s="289">
        <f t="shared" ref="M108" si="42">M109+M110</f>
        <v>4047717000</v>
      </c>
      <c r="N108" s="289">
        <f t="shared" ref="N108" si="43">N109+N110</f>
        <v>2104812840</v>
      </c>
      <c r="O108" s="94"/>
      <c r="P108" s="595"/>
      <c r="Q108" s="25"/>
    </row>
    <row r="109" spans="1:17" s="26" customFormat="1" ht="51">
      <c r="A109" s="612"/>
      <c r="B109" s="381" t="s">
        <v>32</v>
      </c>
      <c r="C109" s="91"/>
      <c r="D109" s="413" t="s">
        <v>2352</v>
      </c>
      <c r="E109" s="270"/>
      <c r="F109" s="270"/>
      <c r="G109" s="270"/>
      <c r="H109" s="270"/>
      <c r="I109" s="225">
        <v>1000</v>
      </c>
      <c r="J109" s="724"/>
      <c r="K109" s="724"/>
      <c r="L109" s="726">
        <v>2000000000</v>
      </c>
      <c r="M109" s="726"/>
      <c r="N109" s="726"/>
      <c r="O109" s="94" t="s">
        <v>48</v>
      </c>
      <c r="P109" s="595"/>
      <c r="Q109" s="25"/>
    </row>
    <row r="110" spans="1:17" s="26" customFormat="1" ht="28.5">
      <c r="A110" s="612"/>
      <c r="B110" s="381" t="s">
        <v>35</v>
      </c>
      <c r="C110" s="91"/>
      <c r="D110" s="94"/>
      <c r="E110" s="270" t="s">
        <v>162</v>
      </c>
      <c r="F110" s="270">
        <v>2015</v>
      </c>
      <c r="G110" s="270">
        <v>2015</v>
      </c>
      <c r="H110" s="270">
        <v>2</v>
      </c>
      <c r="I110" s="224"/>
      <c r="J110" s="723">
        <v>155.5</v>
      </c>
      <c r="K110" s="723"/>
      <c r="L110" s="724"/>
      <c r="M110" s="725">
        <v>4047717000</v>
      </c>
      <c r="N110" s="725">
        <v>2104812840</v>
      </c>
      <c r="O110" s="94"/>
      <c r="P110" s="595"/>
      <c r="Q110" s="25"/>
    </row>
    <row r="111" spans="1:17" s="26" customFormat="1">
      <c r="A111" s="612"/>
      <c r="B111" s="115" t="s">
        <v>2353</v>
      </c>
      <c r="C111" s="91">
        <v>1</v>
      </c>
      <c r="D111" s="94"/>
      <c r="E111" s="94"/>
      <c r="F111" s="94"/>
      <c r="G111" s="94"/>
      <c r="H111" s="94"/>
      <c r="I111" s="345"/>
      <c r="J111" s="342"/>
      <c r="K111" s="342"/>
      <c r="L111" s="289">
        <f>L112+L113</f>
        <v>10925000000</v>
      </c>
      <c r="M111" s="289">
        <f t="shared" ref="M111" si="44">M112+M113</f>
        <v>3700000000</v>
      </c>
      <c r="N111" s="289">
        <f t="shared" ref="N111" si="45">N112+N113</f>
        <v>2072000000</v>
      </c>
      <c r="O111" s="94"/>
      <c r="P111" s="595"/>
      <c r="Q111" s="25"/>
    </row>
    <row r="112" spans="1:17" s="26" customFormat="1" ht="51">
      <c r="A112" s="612"/>
      <c r="B112" s="381" t="s">
        <v>32</v>
      </c>
      <c r="C112" s="91"/>
      <c r="D112" s="413" t="s">
        <v>2354</v>
      </c>
      <c r="E112" s="270"/>
      <c r="F112" s="270"/>
      <c r="G112" s="270"/>
      <c r="H112" s="270"/>
      <c r="I112" s="225">
        <v>1150</v>
      </c>
      <c r="J112" s="724"/>
      <c r="K112" s="724"/>
      <c r="L112" s="726">
        <v>10925000000</v>
      </c>
      <c r="M112" s="726"/>
      <c r="N112" s="726"/>
      <c r="O112" s="94" t="s">
        <v>48</v>
      </c>
      <c r="P112" s="595"/>
      <c r="Q112" s="25"/>
    </row>
    <row r="113" spans="1:17" s="26" customFormat="1" ht="28.5">
      <c r="A113" s="612"/>
      <c r="B113" s="381" t="s">
        <v>35</v>
      </c>
      <c r="C113" s="91"/>
      <c r="D113" s="94"/>
      <c r="E113" s="270" t="s">
        <v>162</v>
      </c>
      <c r="F113" s="270">
        <v>2013</v>
      </c>
      <c r="G113" s="270">
        <v>2013</v>
      </c>
      <c r="H113" s="270">
        <v>2</v>
      </c>
      <c r="I113" s="224"/>
      <c r="J113" s="723">
        <v>175</v>
      </c>
      <c r="K113" s="723"/>
      <c r="L113" s="724"/>
      <c r="M113" s="725">
        <v>3700000000</v>
      </c>
      <c r="N113" s="725">
        <v>2072000000</v>
      </c>
      <c r="O113" s="94"/>
      <c r="P113" s="595"/>
      <c r="Q113" s="25"/>
    </row>
    <row r="114" spans="1:17" s="26" customFormat="1">
      <c r="A114" s="612"/>
      <c r="B114" s="115" t="s">
        <v>2355</v>
      </c>
      <c r="C114" s="91">
        <v>1</v>
      </c>
      <c r="D114" s="94"/>
      <c r="E114" s="94"/>
      <c r="F114" s="94"/>
      <c r="G114" s="94"/>
      <c r="H114" s="94"/>
      <c r="I114" s="345"/>
      <c r="J114" s="342"/>
      <c r="K114" s="342"/>
      <c r="L114" s="289">
        <f>L115+L116</f>
        <v>3114000000</v>
      </c>
      <c r="M114" s="289">
        <f t="shared" ref="M114" si="46">M115+M116</f>
        <v>2950000000</v>
      </c>
      <c r="N114" s="289">
        <f t="shared" ref="N114" si="47">N115+N116</f>
        <v>1652000000</v>
      </c>
      <c r="O114" s="94"/>
      <c r="P114" s="595"/>
      <c r="Q114" s="25"/>
    </row>
    <row r="115" spans="1:17" s="26" customFormat="1" ht="63.75">
      <c r="A115" s="612"/>
      <c r="B115" s="381" t="s">
        <v>32</v>
      </c>
      <c r="C115" s="91"/>
      <c r="D115" s="413" t="s">
        <v>2356</v>
      </c>
      <c r="E115" s="270"/>
      <c r="F115" s="270"/>
      <c r="G115" s="270"/>
      <c r="H115" s="270"/>
      <c r="I115" s="225">
        <v>692</v>
      </c>
      <c r="J115" s="724"/>
      <c r="K115" s="724"/>
      <c r="L115" s="726">
        <v>3114000000</v>
      </c>
      <c r="M115" s="726"/>
      <c r="N115" s="726"/>
      <c r="O115" s="94" t="s">
        <v>48</v>
      </c>
      <c r="P115" s="595"/>
      <c r="Q115" s="25"/>
    </row>
    <row r="116" spans="1:17" s="26" customFormat="1" ht="28.5">
      <c r="A116" s="612"/>
      <c r="B116" s="381" t="s">
        <v>35</v>
      </c>
      <c r="C116" s="91"/>
      <c r="D116" s="94"/>
      <c r="E116" s="270" t="s">
        <v>162</v>
      </c>
      <c r="F116" s="270">
        <v>2013</v>
      </c>
      <c r="G116" s="270">
        <v>2013</v>
      </c>
      <c r="H116" s="270">
        <v>2</v>
      </c>
      <c r="I116" s="225"/>
      <c r="J116" s="724">
        <v>173</v>
      </c>
      <c r="K116" s="724"/>
      <c r="L116" s="724"/>
      <c r="M116" s="727">
        <v>2950000000</v>
      </c>
      <c r="N116" s="727">
        <v>1652000000</v>
      </c>
      <c r="O116" s="94"/>
      <c r="P116" s="595"/>
      <c r="Q116" s="25"/>
    </row>
    <row r="117" spans="1:17" s="26" customFormat="1">
      <c r="A117" s="612"/>
      <c r="B117" s="115" t="s">
        <v>2357</v>
      </c>
      <c r="C117" s="91">
        <v>1</v>
      </c>
      <c r="D117" s="94"/>
      <c r="E117" s="94"/>
      <c r="F117" s="94"/>
      <c r="G117" s="94"/>
      <c r="H117" s="94"/>
      <c r="I117" s="345"/>
      <c r="J117" s="342"/>
      <c r="K117" s="342"/>
      <c r="L117" s="289">
        <f>L118+L119</f>
        <v>7755000000</v>
      </c>
      <c r="M117" s="289">
        <f t="shared" ref="M117" si="48">M118+M119</f>
        <v>730846000</v>
      </c>
      <c r="N117" s="289">
        <f t="shared" ref="N117" si="49">N118+N119</f>
        <v>263104560</v>
      </c>
      <c r="O117" s="94"/>
      <c r="P117" s="595"/>
      <c r="Q117" s="25"/>
    </row>
    <row r="118" spans="1:17" s="26" customFormat="1" ht="51">
      <c r="A118" s="612"/>
      <c r="B118" s="381" t="s">
        <v>32</v>
      </c>
      <c r="C118" s="91"/>
      <c r="D118" s="413" t="s">
        <v>2358</v>
      </c>
      <c r="E118" s="270"/>
      <c r="F118" s="270"/>
      <c r="G118" s="270"/>
      <c r="H118" s="270"/>
      <c r="I118" s="225">
        <v>1410</v>
      </c>
      <c r="J118" s="724"/>
      <c r="K118" s="724"/>
      <c r="L118" s="726">
        <v>7755000000</v>
      </c>
      <c r="M118" s="726"/>
      <c r="N118" s="726"/>
      <c r="O118" s="94" t="s">
        <v>48</v>
      </c>
      <c r="P118" s="595"/>
      <c r="Q118" s="25"/>
    </row>
    <row r="119" spans="1:17" s="26" customFormat="1" ht="28.5">
      <c r="A119" s="612"/>
      <c r="B119" s="381" t="s">
        <v>35</v>
      </c>
      <c r="C119" s="91"/>
      <c r="D119" s="94"/>
      <c r="E119" s="270" t="s">
        <v>162</v>
      </c>
      <c r="F119" s="270">
        <v>2008</v>
      </c>
      <c r="G119" s="270">
        <v>2008</v>
      </c>
      <c r="H119" s="270">
        <v>2</v>
      </c>
      <c r="I119" s="224"/>
      <c r="J119" s="723">
        <v>137</v>
      </c>
      <c r="K119" s="723"/>
      <c r="L119" s="724"/>
      <c r="M119" s="725">
        <v>730846000</v>
      </c>
      <c r="N119" s="725">
        <v>263104560</v>
      </c>
      <c r="O119" s="94"/>
      <c r="P119" s="595"/>
      <c r="Q119" s="25"/>
    </row>
    <row r="120" spans="1:17" s="26" customFormat="1">
      <c r="A120" s="612"/>
      <c r="B120" s="115" t="s">
        <v>2359</v>
      </c>
      <c r="C120" s="91">
        <v>1</v>
      </c>
      <c r="D120" s="94"/>
      <c r="E120" s="94"/>
      <c r="F120" s="94"/>
      <c r="G120" s="94"/>
      <c r="H120" s="94"/>
      <c r="I120" s="345"/>
      <c r="J120" s="342"/>
      <c r="K120" s="342"/>
      <c r="L120" s="289">
        <f>L121+L122</f>
        <v>4261600000</v>
      </c>
      <c r="M120" s="289">
        <f t="shared" ref="M120" si="50">M121+M122</f>
        <v>1281093000</v>
      </c>
      <c r="N120" s="289">
        <f t="shared" ref="N120" si="51">N121+N122</f>
        <v>727143240</v>
      </c>
      <c r="O120" s="94"/>
      <c r="P120" s="595"/>
      <c r="Q120" s="25"/>
    </row>
    <row r="121" spans="1:17" s="26" customFormat="1" ht="63.75">
      <c r="A121" s="612"/>
      <c r="B121" s="381" t="s">
        <v>32</v>
      </c>
      <c r="C121" s="91"/>
      <c r="D121" s="413" t="s">
        <v>2360</v>
      </c>
      <c r="E121" s="270"/>
      <c r="F121" s="270"/>
      <c r="G121" s="270"/>
      <c r="H121" s="270"/>
      <c r="I121" s="225">
        <v>1522</v>
      </c>
      <c r="J121" s="724"/>
      <c r="K121" s="724"/>
      <c r="L121" s="726">
        <v>4261600000</v>
      </c>
      <c r="M121" s="726"/>
      <c r="N121" s="726"/>
      <c r="O121" s="94" t="s">
        <v>48</v>
      </c>
      <c r="P121" s="595"/>
      <c r="Q121" s="25"/>
    </row>
    <row r="122" spans="1:17" s="26" customFormat="1" ht="28.5">
      <c r="A122" s="612"/>
      <c r="B122" s="381" t="s">
        <v>35</v>
      </c>
      <c r="C122" s="91"/>
      <c r="D122" s="94"/>
      <c r="E122" s="270" t="s">
        <v>162</v>
      </c>
      <c r="F122" s="270">
        <v>2016</v>
      </c>
      <c r="G122" s="270">
        <v>2016</v>
      </c>
      <c r="H122" s="270">
        <v>2</v>
      </c>
      <c r="I122" s="224"/>
      <c r="J122" s="723">
        <v>225.6</v>
      </c>
      <c r="K122" s="723"/>
      <c r="L122" s="724"/>
      <c r="M122" s="725">
        <v>1281093000</v>
      </c>
      <c r="N122" s="725">
        <v>727143240</v>
      </c>
      <c r="O122" s="94"/>
      <c r="P122" s="595"/>
      <c r="Q122" s="25"/>
    </row>
    <row r="123" spans="1:17" s="26" customFormat="1">
      <c r="A123" s="612"/>
      <c r="B123" s="115" t="s">
        <v>2361</v>
      </c>
      <c r="C123" s="91">
        <v>1</v>
      </c>
      <c r="D123" s="94"/>
      <c r="E123" s="94"/>
      <c r="F123" s="94"/>
      <c r="G123" s="94"/>
      <c r="H123" s="94"/>
      <c r="I123" s="345"/>
      <c r="J123" s="342"/>
      <c r="K123" s="342"/>
      <c r="L123" s="289">
        <f>L124+L125</f>
        <v>6088050000</v>
      </c>
      <c r="M123" s="289">
        <f t="shared" ref="M123" si="52">M124+M125</f>
        <v>980000000</v>
      </c>
      <c r="N123" s="289">
        <f t="shared" ref="N123" si="53">N124+N125</f>
        <v>392000000</v>
      </c>
      <c r="O123" s="94"/>
      <c r="P123" s="595"/>
      <c r="Q123" s="25"/>
    </row>
    <row r="124" spans="1:17" s="26" customFormat="1" ht="63.75">
      <c r="A124" s="612"/>
      <c r="B124" s="381" t="s">
        <v>32</v>
      </c>
      <c r="C124" s="91"/>
      <c r="D124" s="413" t="s">
        <v>2362</v>
      </c>
      <c r="E124" s="270"/>
      <c r="F124" s="270"/>
      <c r="G124" s="270"/>
      <c r="H124" s="270"/>
      <c r="I124" s="225">
        <v>1352.9</v>
      </c>
      <c r="J124" s="724"/>
      <c r="K124" s="724"/>
      <c r="L124" s="726">
        <v>6088050000</v>
      </c>
      <c r="M124" s="726"/>
      <c r="N124" s="726"/>
      <c r="O124" s="94" t="s">
        <v>48</v>
      </c>
      <c r="P124" s="595"/>
      <c r="Q124" s="25"/>
    </row>
    <row r="125" spans="1:17" s="26" customFormat="1" ht="28.5">
      <c r="A125" s="612"/>
      <c r="B125" s="381" t="s">
        <v>35</v>
      </c>
      <c r="C125" s="91"/>
      <c r="D125" s="94"/>
      <c r="E125" s="270" t="s">
        <v>162</v>
      </c>
      <c r="F125" s="270">
        <v>2009</v>
      </c>
      <c r="G125" s="270">
        <v>2009</v>
      </c>
      <c r="H125" s="270">
        <v>2</v>
      </c>
      <c r="I125" s="224"/>
      <c r="J125" s="723">
        <v>240</v>
      </c>
      <c r="K125" s="723"/>
      <c r="L125" s="724"/>
      <c r="M125" s="725">
        <v>980000000</v>
      </c>
      <c r="N125" s="725">
        <v>392000000</v>
      </c>
      <c r="O125" s="94"/>
      <c r="P125" s="595"/>
      <c r="Q125" s="25"/>
    </row>
    <row r="126" spans="1:17" s="26" customFormat="1">
      <c r="A126" s="612"/>
      <c r="B126" s="115" t="s">
        <v>2363</v>
      </c>
      <c r="C126" s="91">
        <v>1</v>
      </c>
      <c r="D126" s="94"/>
      <c r="E126" s="94"/>
      <c r="F126" s="94"/>
      <c r="G126" s="94"/>
      <c r="H126" s="94"/>
      <c r="I126" s="345"/>
      <c r="J126" s="342"/>
      <c r="K126" s="342"/>
      <c r="L126" s="289">
        <f>L127+L128</f>
        <v>6000000000</v>
      </c>
      <c r="M126" s="289">
        <f t="shared" ref="M126" si="54">M127+M128</f>
        <v>4406206000</v>
      </c>
      <c r="N126" s="289">
        <f t="shared" ref="N126" si="55">N127+N128</f>
        <v>2631599480</v>
      </c>
      <c r="O126" s="94"/>
      <c r="P126" s="595"/>
      <c r="Q126" s="25"/>
    </row>
    <row r="127" spans="1:17" s="26" customFormat="1" ht="51">
      <c r="A127" s="612"/>
      <c r="B127" s="381" t="s">
        <v>32</v>
      </c>
      <c r="C127" s="91"/>
      <c r="D127" s="413" t="s">
        <v>2364</v>
      </c>
      <c r="E127" s="270"/>
      <c r="F127" s="270"/>
      <c r="G127" s="270"/>
      <c r="H127" s="270"/>
      <c r="I127" s="225">
        <v>2000</v>
      </c>
      <c r="J127" s="724"/>
      <c r="K127" s="724"/>
      <c r="L127" s="726">
        <v>6000000000</v>
      </c>
      <c r="M127" s="726"/>
      <c r="N127" s="726"/>
      <c r="O127" s="94" t="s">
        <v>48</v>
      </c>
      <c r="P127" s="595"/>
      <c r="Q127" s="25"/>
    </row>
    <row r="128" spans="1:17" s="26" customFormat="1" ht="28.5">
      <c r="A128" s="612"/>
      <c r="B128" s="381" t="s">
        <v>35</v>
      </c>
      <c r="C128" s="91"/>
      <c r="D128" s="94"/>
      <c r="E128" s="270" t="s">
        <v>162</v>
      </c>
      <c r="F128" s="270">
        <v>2014</v>
      </c>
      <c r="G128" s="270">
        <v>2014</v>
      </c>
      <c r="H128" s="270">
        <v>2</v>
      </c>
      <c r="I128" s="225"/>
      <c r="J128" s="724">
        <v>234</v>
      </c>
      <c r="K128" s="724"/>
      <c r="L128" s="724"/>
      <c r="M128" s="727">
        <v>4406206000</v>
      </c>
      <c r="N128" s="727">
        <v>2631599480</v>
      </c>
      <c r="O128" s="94"/>
      <c r="P128" s="595"/>
      <c r="Q128" s="25"/>
    </row>
    <row r="129" spans="1:17" s="26" customFormat="1" ht="28.5">
      <c r="A129" s="612" t="s">
        <v>21</v>
      </c>
      <c r="B129" s="596" t="s">
        <v>2272</v>
      </c>
      <c r="C129" s="89"/>
      <c r="D129" s="89"/>
      <c r="E129" s="595"/>
      <c r="F129" s="89"/>
      <c r="G129" s="285"/>
      <c r="H129" s="89"/>
      <c r="I129" s="95"/>
      <c r="J129" s="89"/>
      <c r="K129" s="89"/>
      <c r="L129" s="289">
        <f>L130+L133+L136+L139+L142+L145+L148+L151+L154+L157+L160+L163+L166+L169+L172</f>
        <v>207222980000</v>
      </c>
      <c r="M129" s="289">
        <f>M130+M133+M136+M139+M142+M145+M148+M151+M154+M157+M160+M163+M166+M169+M172</f>
        <v>61932523000</v>
      </c>
      <c r="N129" s="289">
        <f>N130+N133+N136+N139+N142+N145+N148+N151+N154+N157+N160+N163+N166+N169+N172</f>
        <v>31643266397</v>
      </c>
      <c r="O129" s="94"/>
      <c r="P129" s="595"/>
      <c r="Q129" s="25"/>
    </row>
    <row r="130" spans="1:17" s="26" customFormat="1">
      <c r="A130" s="612"/>
      <c r="B130" s="359" t="s">
        <v>2273</v>
      </c>
      <c r="C130" s="91">
        <v>1</v>
      </c>
      <c r="D130" s="91"/>
      <c r="E130" s="91"/>
      <c r="F130" s="91"/>
      <c r="G130" s="91"/>
      <c r="H130" s="91"/>
      <c r="I130" s="722"/>
      <c r="J130" s="91"/>
      <c r="K130" s="91"/>
      <c r="L130" s="289">
        <f>L131+L132</f>
        <v>129923280000</v>
      </c>
      <c r="M130" s="289">
        <f t="shared" ref="M130:N130" si="56">M131+M132</f>
        <v>23762812000</v>
      </c>
      <c r="N130" s="289">
        <f t="shared" si="56"/>
        <v>12594290640</v>
      </c>
      <c r="O130" s="1024" t="s">
        <v>48</v>
      </c>
      <c r="P130" s="595"/>
      <c r="Q130" s="25"/>
    </row>
    <row r="131" spans="1:17" s="26" customFormat="1" ht="75">
      <c r="A131" s="612"/>
      <c r="B131" s="381" t="s">
        <v>32</v>
      </c>
      <c r="C131" s="91"/>
      <c r="D131" s="94" t="s">
        <v>2274</v>
      </c>
      <c r="E131" s="91" t="s">
        <v>33</v>
      </c>
      <c r="F131" s="91" t="s">
        <v>33</v>
      </c>
      <c r="G131" s="91"/>
      <c r="H131" s="91"/>
      <c r="I131" s="728">
        <v>18044.900000000001</v>
      </c>
      <c r="J131" s="293">
        <v>5260.8</v>
      </c>
      <c r="K131" s="293"/>
      <c r="L131" s="298">
        <v>129923280000</v>
      </c>
      <c r="M131" s="298"/>
      <c r="N131" s="298"/>
      <c r="O131" s="1024"/>
      <c r="P131" s="595"/>
      <c r="Q131" s="25"/>
    </row>
    <row r="132" spans="1:17" s="26" customFormat="1" ht="28.5">
      <c r="A132" s="612"/>
      <c r="B132" s="381" t="s">
        <v>35</v>
      </c>
      <c r="C132" s="91"/>
      <c r="D132" s="91"/>
      <c r="E132" s="94" t="s">
        <v>2275</v>
      </c>
      <c r="F132" s="94">
        <v>2007</v>
      </c>
      <c r="G132" s="94">
        <v>2010</v>
      </c>
      <c r="H132" s="729" t="s">
        <v>2276</v>
      </c>
      <c r="I132" s="95"/>
      <c r="J132" s="293">
        <v>5260.8</v>
      </c>
      <c r="K132" s="293">
        <v>10799.4</v>
      </c>
      <c r="L132" s="351"/>
      <c r="M132" s="298">
        <v>23762812000</v>
      </c>
      <c r="N132" s="298">
        <v>12594290640</v>
      </c>
      <c r="O132" s="1024"/>
      <c r="P132" s="595"/>
      <c r="Q132" s="25"/>
    </row>
    <row r="133" spans="1:17" s="26" customFormat="1">
      <c r="A133" s="612"/>
      <c r="B133" s="359" t="s">
        <v>2277</v>
      </c>
      <c r="C133" s="91">
        <v>1</v>
      </c>
      <c r="D133" s="94"/>
      <c r="E133" s="94"/>
      <c r="F133" s="94"/>
      <c r="G133" s="94"/>
      <c r="H133" s="94"/>
      <c r="I133" s="95"/>
      <c r="J133" s="94"/>
      <c r="K133" s="94"/>
      <c r="L133" s="289">
        <f>L134+L135</f>
        <v>1273620000</v>
      </c>
      <c r="M133" s="289">
        <f t="shared" ref="M133" si="57">M134+M135</f>
        <v>4151000000</v>
      </c>
      <c r="N133" s="289">
        <f t="shared" ref="N133" si="58">N134+N135</f>
        <v>1383667000</v>
      </c>
      <c r="O133" s="1024" t="s">
        <v>48</v>
      </c>
      <c r="P133" s="595"/>
      <c r="Q133" s="25"/>
    </row>
    <row r="134" spans="1:17" s="26" customFormat="1" ht="45">
      <c r="A134" s="612"/>
      <c r="B134" s="381" t="s">
        <v>32</v>
      </c>
      <c r="C134" s="91"/>
      <c r="D134" s="94" t="s">
        <v>2278</v>
      </c>
      <c r="E134" s="94"/>
      <c r="F134" s="94"/>
      <c r="G134" s="94"/>
      <c r="H134" s="94"/>
      <c r="I134" s="94" t="s">
        <v>2279</v>
      </c>
      <c r="J134" s="94" t="s">
        <v>2280</v>
      </c>
      <c r="K134" s="94"/>
      <c r="L134" s="298">
        <v>1273620000</v>
      </c>
      <c r="M134" s="298"/>
      <c r="N134" s="298"/>
      <c r="O134" s="1024"/>
      <c r="P134" s="595"/>
      <c r="Q134" s="25"/>
    </row>
    <row r="135" spans="1:17" s="26" customFormat="1" ht="28.5">
      <c r="A135" s="612"/>
      <c r="B135" s="381" t="s">
        <v>35</v>
      </c>
      <c r="C135" s="91"/>
      <c r="D135" s="94"/>
      <c r="E135" s="94" t="s">
        <v>889</v>
      </c>
      <c r="F135" s="94">
        <v>2014</v>
      </c>
      <c r="G135" s="94">
        <v>2015</v>
      </c>
      <c r="H135" s="94">
        <v>2</v>
      </c>
      <c r="I135" s="345"/>
      <c r="J135" s="94" t="s">
        <v>2280</v>
      </c>
      <c r="K135" s="94" t="s">
        <v>2281</v>
      </c>
      <c r="L135" s="641"/>
      <c r="M135" s="298">
        <v>4151000000</v>
      </c>
      <c r="N135" s="298">
        <v>1383667000</v>
      </c>
      <c r="O135" s="1024"/>
      <c r="P135" s="595"/>
      <c r="Q135" s="25"/>
    </row>
    <row r="136" spans="1:17" s="26" customFormat="1">
      <c r="A136" s="612"/>
      <c r="B136" s="359" t="s">
        <v>2282</v>
      </c>
      <c r="C136" s="91">
        <v>1</v>
      </c>
      <c r="D136" s="94"/>
      <c r="E136" s="94"/>
      <c r="F136" s="94"/>
      <c r="G136" s="94"/>
      <c r="H136" s="94"/>
      <c r="I136" s="345"/>
      <c r="J136" s="94"/>
      <c r="K136" s="94"/>
      <c r="L136" s="289">
        <f>L137+L138</f>
        <v>1539000000</v>
      </c>
      <c r="M136" s="289">
        <f t="shared" ref="M136" si="59">M137+M138</f>
        <v>1211400000</v>
      </c>
      <c r="N136" s="289">
        <f t="shared" ref="N136" si="60">N137+N138</f>
        <v>379403100</v>
      </c>
      <c r="O136" s="1024"/>
      <c r="P136" s="595"/>
      <c r="Q136" s="25"/>
    </row>
    <row r="137" spans="1:17" s="26" customFormat="1" ht="30">
      <c r="A137" s="612"/>
      <c r="B137" s="381" t="s">
        <v>32</v>
      </c>
      <c r="C137" s="91"/>
      <c r="D137" s="94" t="s">
        <v>2283</v>
      </c>
      <c r="E137" s="94"/>
      <c r="F137" s="94"/>
      <c r="G137" s="94"/>
      <c r="H137" s="94"/>
      <c r="I137" s="730">
        <v>810</v>
      </c>
      <c r="J137" s="94">
        <v>243</v>
      </c>
      <c r="K137" s="94"/>
      <c r="L137" s="298">
        <v>1539000000</v>
      </c>
      <c r="M137" s="298"/>
      <c r="N137" s="298"/>
      <c r="O137" s="1024"/>
      <c r="P137" s="595"/>
      <c r="Q137" s="25"/>
    </row>
    <row r="138" spans="1:17" s="26" customFormat="1" ht="28.5">
      <c r="A138" s="612"/>
      <c r="B138" s="381" t="s">
        <v>35</v>
      </c>
      <c r="C138" s="91"/>
      <c r="D138" s="94"/>
      <c r="E138" s="94" t="s">
        <v>889</v>
      </c>
      <c r="F138" s="94">
        <v>2000</v>
      </c>
      <c r="G138" s="94">
        <v>2000</v>
      </c>
      <c r="H138" s="94">
        <v>2</v>
      </c>
      <c r="I138" s="345"/>
      <c r="J138" s="94">
        <v>243</v>
      </c>
      <c r="K138" s="94">
        <v>416</v>
      </c>
      <c r="L138" s="641"/>
      <c r="M138" s="298">
        <v>1211400000</v>
      </c>
      <c r="N138" s="298">
        <v>379403100</v>
      </c>
      <c r="O138" s="1024"/>
      <c r="P138" s="595"/>
      <c r="Q138" s="25"/>
    </row>
    <row r="139" spans="1:17" s="26" customFormat="1">
      <c r="A139" s="612"/>
      <c r="B139" s="359" t="s">
        <v>2284</v>
      </c>
      <c r="C139" s="91">
        <v>1</v>
      </c>
      <c r="D139" s="94"/>
      <c r="E139" s="94"/>
      <c r="F139" s="94"/>
      <c r="G139" s="94"/>
      <c r="H139" s="94"/>
      <c r="I139" s="345"/>
      <c r="J139" s="94"/>
      <c r="K139" s="94"/>
      <c r="L139" s="289">
        <f>L140+L141</f>
        <v>10951450000</v>
      </c>
      <c r="M139" s="289">
        <f t="shared" ref="M139" si="61">M140+M141</f>
        <v>3520000000</v>
      </c>
      <c r="N139" s="289">
        <f t="shared" ref="N139" si="62">N140+N141</f>
        <v>3520000000</v>
      </c>
      <c r="O139" s="1024"/>
      <c r="P139" s="595"/>
      <c r="Q139" s="25"/>
    </row>
    <row r="140" spans="1:17" s="26" customFormat="1" ht="60">
      <c r="A140" s="612"/>
      <c r="B140" s="381" t="s">
        <v>32</v>
      </c>
      <c r="C140" s="91"/>
      <c r="D140" s="94" t="s">
        <v>2285</v>
      </c>
      <c r="E140" s="94"/>
      <c r="F140" s="94"/>
      <c r="G140" s="94"/>
      <c r="H140" s="94"/>
      <c r="I140" s="730" t="s">
        <v>2286</v>
      </c>
      <c r="J140" s="730">
        <v>244.2</v>
      </c>
      <c r="K140" s="730"/>
      <c r="L140" s="298">
        <v>10951450000</v>
      </c>
      <c r="M140" s="298"/>
      <c r="N140" s="298"/>
      <c r="O140" s="1024"/>
      <c r="P140" s="595"/>
      <c r="Q140" s="25"/>
    </row>
    <row r="141" spans="1:17" s="26" customFormat="1" ht="28.5">
      <c r="A141" s="612"/>
      <c r="B141" s="381" t="s">
        <v>35</v>
      </c>
      <c r="C141" s="91"/>
      <c r="D141" s="94"/>
      <c r="E141" s="94" t="s">
        <v>889</v>
      </c>
      <c r="F141" s="94">
        <v>2023</v>
      </c>
      <c r="G141" s="94">
        <v>2023</v>
      </c>
      <c r="H141" s="94">
        <v>2</v>
      </c>
      <c r="I141" s="345"/>
      <c r="J141" s="730">
        <v>244.2</v>
      </c>
      <c r="K141" s="730">
        <v>423</v>
      </c>
      <c r="L141" s="641"/>
      <c r="M141" s="298">
        <v>3520000000</v>
      </c>
      <c r="N141" s="298">
        <v>3520000000</v>
      </c>
      <c r="O141" s="1024"/>
      <c r="P141" s="595"/>
      <c r="Q141" s="25"/>
    </row>
    <row r="142" spans="1:17" s="26" customFormat="1">
      <c r="A142" s="612"/>
      <c r="B142" s="359" t="s">
        <v>2287</v>
      </c>
      <c r="C142" s="91">
        <v>1</v>
      </c>
      <c r="D142" s="94"/>
      <c r="E142" s="94"/>
      <c r="F142" s="94"/>
      <c r="G142" s="94"/>
      <c r="H142" s="94"/>
      <c r="I142" s="345"/>
      <c r="J142" s="94"/>
      <c r="K142" s="94"/>
      <c r="L142" s="289">
        <f>L143+L144</f>
        <v>5278200000</v>
      </c>
      <c r="M142" s="289">
        <f t="shared" ref="M142" si="63">M143+M144</f>
        <v>1182256000</v>
      </c>
      <c r="N142" s="289">
        <f t="shared" ref="N142" si="64">N143+N144</f>
        <v>158479000</v>
      </c>
      <c r="O142" s="1024" t="s">
        <v>48</v>
      </c>
      <c r="P142" s="595"/>
      <c r="Q142" s="25"/>
    </row>
    <row r="143" spans="1:17" s="26" customFormat="1" ht="60">
      <c r="A143" s="612"/>
      <c r="B143" s="381" t="s">
        <v>32</v>
      </c>
      <c r="C143" s="91"/>
      <c r="D143" s="94" t="s">
        <v>2288</v>
      </c>
      <c r="E143" s="94"/>
      <c r="F143" s="94"/>
      <c r="G143" s="94"/>
      <c r="H143" s="94"/>
      <c r="I143" s="730">
        <v>1389</v>
      </c>
      <c r="J143" s="730" t="s">
        <v>2289</v>
      </c>
      <c r="K143" s="730"/>
      <c r="L143" s="298">
        <v>5278200000</v>
      </c>
      <c r="M143" s="298"/>
      <c r="N143" s="298"/>
      <c r="O143" s="1024"/>
      <c r="P143" s="595"/>
      <c r="Q143" s="25"/>
    </row>
    <row r="144" spans="1:17" s="26" customFormat="1" ht="28.5">
      <c r="A144" s="612"/>
      <c r="B144" s="381" t="s">
        <v>35</v>
      </c>
      <c r="C144" s="91"/>
      <c r="D144" s="94"/>
      <c r="E144" s="94" t="s">
        <v>889</v>
      </c>
      <c r="F144" s="94">
        <v>2008</v>
      </c>
      <c r="G144" s="94">
        <v>2008</v>
      </c>
      <c r="H144" s="94">
        <v>1</v>
      </c>
      <c r="I144" s="345"/>
      <c r="J144" s="730" t="s">
        <v>2289</v>
      </c>
      <c r="K144" s="730" t="s">
        <v>2289</v>
      </c>
      <c r="L144" s="641"/>
      <c r="M144" s="298">
        <v>1182256000</v>
      </c>
      <c r="N144" s="298">
        <v>158479000</v>
      </c>
      <c r="O144" s="1024"/>
      <c r="P144" s="595"/>
      <c r="Q144" s="25"/>
    </row>
    <row r="145" spans="1:17" s="26" customFormat="1">
      <c r="A145" s="612"/>
      <c r="B145" s="359" t="s">
        <v>2290</v>
      </c>
      <c r="C145" s="91">
        <v>1</v>
      </c>
      <c r="D145" s="94"/>
      <c r="E145" s="94"/>
      <c r="F145" s="94"/>
      <c r="G145" s="94"/>
      <c r="H145" s="94"/>
      <c r="I145" s="345"/>
      <c r="J145" s="94"/>
      <c r="K145" s="94"/>
      <c r="L145" s="289">
        <f>L146+L147</f>
        <v>4622850000</v>
      </c>
      <c r="M145" s="289">
        <f t="shared" ref="M145" si="65">M146+M147</f>
        <v>10754850000</v>
      </c>
      <c r="N145" s="289">
        <f t="shared" ref="N145" si="66">N146+N147</f>
        <v>6020559525</v>
      </c>
      <c r="O145" s="1024"/>
      <c r="P145" s="595"/>
      <c r="Q145" s="25"/>
    </row>
    <row r="146" spans="1:17" s="26" customFormat="1" ht="60">
      <c r="A146" s="612"/>
      <c r="B146" s="381" t="s">
        <v>32</v>
      </c>
      <c r="C146" s="91"/>
      <c r="D146" s="94" t="s">
        <v>2291</v>
      </c>
      <c r="E146" s="94"/>
      <c r="F146" s="94"/>
      <c r="G146" s="94"/>
      <c r="H146" s="94"/>
      <c r="I146" s="730" t="s">
        <v>2292</v>
      </c>
      <c r="J146" s="730">
        <v>350</v>
      </c>
      <c r="K146" s="730"/>
      <c r="L146" s="298">
        <v>4622850000</v>
      </c>
      <c r="M146" s="298"/>
      <c r="N146" s="298"/>
      <c r="O146" s="1024"/>
      <c r="P146" s="595"/>
      <c r="Q146" s="25"/>
    </row>
    <row r="147" spans="1:17" s="26" customFormat="1" ht="28.5">
      <c r="A147" s="612"/>
      <c r="B147" s="381" t="s">
        <v>35</v>
      </c>
      <c r="C147" s="91"/>
      <c r="D147" s="94"/>
      <c r="E147" s="94" t="s">
        <v>21</v>
      </c>
      <c r="F147" s="94">
        <v>2016</v>
      </c>
      <c r="G147" s="94">
        <v>2017</v>
      </c>
      <c r="H147" s="94">
        <v>2</v>
      </c>
      <c r="I147" s="345"/>
      <c r="J147" s="730">
        <v>350</v>
      </c>
      <c r="K147" s="730">
        <v>583</v>
      </c>
      <c r="L147" s="641"/>
      <c r="M147" s="298">
        <v>10754850000</v>
      </c>
      <c r="N147" s="298">
        <v>6020559525</v>
      </c>
      <c r="O147" s="1024"/>
      <c r="P147" s="595"/>
      <c r="Q147" s="25"/>
    </row>
    <row r="148" spans="1:17" s="26" customFormat="1">
      <c r="A148" s="612"/>
      <c r="B148" s="359" t="s">
        <v>2293</v>
      </c>
      <c r="C148" s="91">
        <v>1</v>
      </c>
      <c r="D148" s="94"/>
      <c r="E148" s="94"/>
      <c r="F148" s="94"/>
      <c r="G148" s="94"/>
      <c r="H148" s="94"/>
      <c r="I148" s="345"/>
      <c r="J148" s="94"/>
      <c r="K148" s="94"/>
      <c r="L148" s="289">
        <f>L149+L150</f>
        <v>7800000000</v>
      </c>
      <c r="M148" s="289">
        <f t="shared" ref="M148" si="67">M149+M150</f>
        <v>5124777000</v>
      </c>
      <c r="N148" s="289">
        <f t="shared" ref="N148" si="68">N149+N150</f>
        <v>5124777000</v>
      </c>
      <c r="O148" s="1024"/>
      <c r="P148" s="595"/>
      <c r="Q148" s="25"/>
    </row>
    <row r="149" spans="1:17" s="26" customFormat="1" ht="60">
      <c r="A149" s="612"/>
      <c r="B149" s="381" t="s">
        <v>32</v>
      </c>
      <c r="C149" s="91"/>
      <c r="D149" s="94" t="s">
        <v>2294</v>
      </c>
      <c r="E149" s="94"/>
      <c r="F149" s="94"/>
      <c r="G149" s="94"/>
      <c r="H149" s="94"/>
      <c r="I149" s="730">
        <v>1500</v>
      </c>
      <c r="J149" s="730">
        <v>300</v>
      </c>
      <c r="K149" s="730"/>
      <c r="L149" s="298">
        <v>7800000000</v>
      </c>
      <c r="M149" s="298"/>
      <c r="N149" s="298"/>
      <c r="O149" s="1024"/>
      <c r="P149" s="595"/>
      <c r="Q149" s="25"/>
    </row>
    <row r="150" spans="1:17" s="26" customFormat="1" ht="28.5">
      <c r="A150" s="612"/>
      <c r="B150" s="381" t="s">
        <v>35</v>
      </c>
      <c r="C150" s="91"/>
      <c r="D150" s="94"/>
      <c r="E150" s="94" t="s">
        <v>889</v>
      </c>
      <c r="F150" s="94">
        <v>2023</v>
      </c>
      <c r="G150" s="94">
        <v>2024</v>
      </c>
      <c r="H150" s="94">
        <v>2</v>
      </c>
      <c r="I150" s="345"/>
      <c r="J150" s="730">
        <v>300</v>
      </c>
      <c r="K150" s="730">
        <v>545</v>
      </c>
      <c r="L150" s="641"/>
      <c r="M150" s="298">
        <v>5124777000</v>
      </c>
      <c r="N150" s="298">
        <v>5124777000</v>
      </c>
      <c r="O150" s="1024"/>
      <c r="P150" s="595"/>
      <c r="Q150" s="25"/>
    </row>
    <row r="151" spans="1:17" s="26" customFormat="1">
      <c r="A151" s="612"/>
      <c r="B151" s="359" t="s">
        <v>2295</v>
      </c>
      <c r="C151" s="91">
        <v>1</v>
      </c>
      <c r="D151" s="94"/>
      <c r="E151" s="94"/>
      <c r="F151" s="94"/>
      <c r="G151" s="94"/>
      <c r="H151" s="94"/>
      <c r="I151" s="345"/>
      <c r="J151" s="94"/>
      <c r="K151" s="94"/>
      <c r="L151" s="289">
        <f>L152+L153</f>
        <v>1260000000</v>
      </c>
      <c r="M151" s="289">
        <f t="shared" ref="M151" si="69">M152+M153</f>
        <v>753000000</v>
      </c>
      <c r="N151" s="289">
        <f t="shared" ref="N151" si="70">N152+N153</f>
        <v>276404000</v>
      </c>
      <c r="O151" s="1024" t="s">
        <v>48</v>
      </c>
      <c r="P151" s="595"/>
      <c r="Q151" s="25"/>
    </row>
    <row r="152" spans="1:17" s="26" customFormat="1" ht="45">
      <c r="A152" s="612"/>
      <c r="B152" s="381" t="s">
        <v>32</v>
      </c>
      <c r="C152" s="91"/>
      <c r="D152" s="94" t="s">
        <v>2296</v>
      </c>
      <c r="E152" s="94"/>
      <c r="F152" s="94"/>
      <c r="G152" s="94"/>
      <c r="H152" s="94"/>
      <c r="I152" s="730">
        <v>700</v>
      </c>
      <c r="J152" s="730">
        <v>210</v>
      </c>
      <c r="K152" s="730"/>
      <c r="L152" s="298">
        <v>1260000000</v>
      </c>
      <c r="M152" s="298"/>
      <c r="N152" s="298"/>
      <c r="O152" s="1024"/>
      <c r="P152" s="595"/>
      <c r="Q152" s="25"/>
    </row>
    <row r="153" spans="1:17" s="26" customFormat="1" ht="28.5">
      <c r="A153" s="612"/>
      <c r="B153" s="381" t="s">
        <v>35</v>
      </c>
      <c r="C153" s="91"/>
      <c r="D153" s="94"/>
      <c r="E153" s="94" t="s">
        <v>889</v>
      </c>
      <c r="F153" s="94">
        <v>2001</v>
      </c>
      <c r="G153" s="94">
        <v>2001</v>
      </c>
      <c r="H153" s="94">
        <v>2</v>
      </c>
      <c r="I153" s="345"/>
      <c r="J153" s="730">
        <v>210</v>
      </c>
      <c r="K153" s="730">
        <v>210</v>
      </c>
      <c r="L153" s="641"/>
      <c r="M153" s="298">
        <v>753000000</v>
      </c>
      <c r="N153" s="298">
        <v>276404000</v>
      </c>
      <c r="O153" s="1024"/>
      <c r="P153" s="595"/>
      <c r="Q153" s="25"/>
    </row>
    <row r="154" spans="1:17" s="26" customFormat="1">
      <c r="A154" s="612"/>
      <c r="B154" s="359" t="s">
        <v>2297</v>
      </c>
      <c r="C154" s="91">
        <v>1</v>
      </c>
      <c r="D154" s="94"/>
      <c r="E154" s="94"/>
      <c r="F154" s="94"/>
      <c r="G154" s="94"/>
      <c r="H154" s="94"/>
      <c r="I154" s="345"/>
      <c r="J154" s="94"/>
      <c r="K154" s="94"/>
      <c r="L154" s="289">
        <f>L155+L156</f>
        <v>3455980000</v>
      </c>
      <c r="M154" s="289">
        <f t="shared" ref="M154" si="71">M155+M156</f>
        <v>3726000000</v>
      </c>
      <c r="N154" s="289">
        <f t="shared" ref="N154" si="72">N155+N156</f>
        <v>1242000000</v>
      </c>
      <c r="O154" s="1024"/>
      <c r="P154" s="595"/>
      <c r="Q154" s="25"/>
    </row>
    <row r="155" spans="1:17" s="26" customFormat="1" ht="45">
      <c r="A155" s="612"/>
      <c r="B155" s="381" t="s">
        <v>32</v>
      </c>
      <c r="C155" s="91"/>
      <c r="D155" s="94" t="s">
        <v>2298</v>
      </c>
      <c r="E155" s="94"/>
      <c r="F155" s="94"/>
      <c r="G155" s="94"/>
      <c r="H155" s="94"/>
      <c r="I155" s="730">
        <v>1502.6</v>
      </c>
      <c r="J155" s="730">
        <v>278</v>
      </c>
      <c r="K155" s="730"/>
      <c r="L155" s="298">
        <v>3455980000</v>
      </c>
      <c r="M155" s="298"/>
      <c r="N155" s="298"/>
      <c r="O155" s="1024"/>
      <c r="P155" s="595"/>
      <c r="Q155" s="25"/>
    </row>
    <row r="156" spans="1:17" s="26" customFormat="1" ht="28.5">
      <c r="A156" s="612"/>
      <c r="B156" s="381" t="s">
        <v>35</v>
      </c>
      <c r="C156" s="91"/>
      <c r="D156" s="94"/>
      <c r="E156" s="94" t="s">
        <v>889</v>
      </c>
      <c r="F156" s="94">
        <v>2016</v>
      </c>
      <c r="G156" s="94">
        <v>2016</v>
      </c>
      <c r="H156" s="94">
        <v>2</v>
      </c>
      <c r="I156" s="345"/>
      <c r="J156" s="730">
        <v>278</v>
      </c>
      <c r="K156" s="730">
        <v>455</v>
      </c>
      <c r="L156" s="641"/>
      <c r="M156" s="298">
        <v>3726000000</v>
      </c>
      <c r="N156" s="298">
        <v>1242000000</v>
      </c>
      <c r="O156" s="1024"/>
      <c r="P156" s="595"/>
      <c r="Q156" s="25"/>
    </row>
    <row r="157" spans="1:17" s="26" customFormat="1">
      <c r="A157" s="612"/>
      <c r="B157" s="359" t="s">
        <v>2299</v>
      </c>
      <c r="C157" s="91">
        <v>1</v>
      </c>
      <c r="D157" s="94"/>
      <c r="E157" s="94"/>
      <c r="F157" s="94"/>
      <c r="G157" s="94"/>
      <c r="H157" s="94"/>
      <c r="I157" s="345"/>
      <c r="J157" s="94"/>
      <c r="K157" s="94"/>
      <c r="L157" s="289">
        <f>L158+L159</f>
        <v>8040000000</v>
      </c>
      <c r="M157" s="289">
        <f t="shared" ref="M157" si="73">M158+M159</f>
        <v>3783208000</v>
      </c>
      <c r="N157" s="289">
        <f t="shared" ref="N157" si="74">N158+N159</f>
        <v>757019132</v>
      </c>
      <c r="O157" s="1024"/>
      <c r="P157" s="595"/>
      <c r="Q157" s="25"/>
    </row>
    <row r="158" spans="1:17" s="26" customFormat="1" ht="45">
      <c r="A158" s="612"/>
      <c r="B158" s="381" t="s">
        <v>32</v>
      </c>
      <c r="C158" s="91"/>
      <c r="D158" s="94" t="s">
        <v>2300</v>
      </c>
      <c r="E158" s="94"/>
      <c r="F158" s="94"/>
      <c r="G158" s="94"/>
      <c r="H158" s="94"/>
      <c r="I158" s="730">
        <v>2680</v>
      </c>
      <c r="J158" s="730">
        <v>167.5</v>
      </c>
      <c r="K158" s="730"/>
      <c r="L158" s="298">
        <v>8040000000</v>
      </c>
      <c r="M158" s="298"/>
      <c r="N158" s="298"/>
      <c r="O158" s="1024"/>
      <c r="P158" s="595"/>
      <c r="Q158" s="25"/>
    </row>
    <row r="159" spans="1:17" s="26" customFormat="1" ht="28.5">
      <c r="A159" s="612"/>
      <c r="B159" s="381" t="s">
        <v>35</v>
      </c>
      <c r="C159" s="91"/>
      <c r="D159" s="94"/>
      <c r="E159" s="94" t="s">
        <v>889</v>
      </c>
      <c r="F159" s="94">
        <v>2013</v>
      </c>
      <c r="G159" s="94">
        <v>2013</v>
      </c>
      <c r="H159" s="94">
        <v>2</v>
      </c>
      <c r="I159" s="345"/>
      <c r="J159" s="730">
        <v>167.5</v>
      </c>
      <c r="K159" s="730">
        <v>335</v>
      </c>
      <c r="L159" s="641"/>
      <c r="M159" s="298">
        <v>3783208000</v>
      </c>
      <c r="N159" s="298">
        <v>757019132</v>
      </c>
      <c r="O159" s="1024"/>
      <c r="P159" s="595"/>
      <c r="Q159" s="25"/>
    </row>
    <row r="160" spans="1:17" s="26" customFormat="1">
      <c r="A160" s="612"/>
      <c r="B160" s="359" t="s">
        <v>2301</v>
      </c>
      <c r="C160" s="91">
        <v>1</v>
      </c>
      <c r="D160" s="94"/>
      <c r="E160" s="94"/>
      <c r="F160" s="94"/>
      <c r="G160" s="94"/>
      <c r="H160" s="94"/>
      <c r="I160" s="345"/>
      <c r="J160" s="94"/>
      <c r="K160" s="94"/>
      <c r="L160" s="289">
        <f>L161+L162</f>
        <v>7009200000</v>
      </c>
      <c r="M160" s="289">
        <f t="shared" ref="M160" si="75">M161+M162</f>
        <v>400000000</v>
      </c>
      <c r="N160" s="289">
        <f t="shared" ref="N160" si="76">N161+N162</f>
        <v>0</v>
      </c>
      <c r="O160" s="1024"/>
      <c r="P160" s="595"/>
      <c r="Q160" s="25"/>
    </row>
    <row r="161" spans="1:17" s="26" customFormat="1" ht="60">
      <c r="A161" s="612"/>
      <c r="B161" s="381" t="s">
        <v>32</v>
      </c>
      <c r="C161" s="91"/>
      <c r="D161" s="94" t="s">
        <v>2302</v>
      </c>
      <c r="E161" s="94"/>
      <c r="F161" s="94"/>
      <c r="G161" s="94"/>
      <c r="H161" s="94"/>
      <c r="I161" s="730">
        <v>649</v>
      </c>
      <c r="J161" s="730">
        <v>139</v>
      </c>
      <c r="K161" s="730"/>
      <c r="L161" s="298">
        <v>7009200000</v>
      </c>
      <c r="M161" s="298"/>
      <c r="N161" s="298"/>
      <c r="O161" s="1024"/>
      <c r="P161" s="595"/>
      <c r="Q161" s="25"/>
    </row>
    <row r="162" spans="1:17" s="26" customFormat="1" ht="28.5">
      <c r="A162" s="612"/>
      <c r="B162" s="381" t="s">
        <v>35</v>
      </c>
      <c r="C162" s="91"/>
      <c r="D162" s="94"/>
      <c r="E162" s="94" t="s">
        <v>889</v>
      </c>
      <c r="F162" s="94">
        <v>1999</v>
      </c>
      <c r="G162" s="94">
        <v>1999</v>
      </c>
      <c r="H162" s="94">
        <v>1</v>
      </c>
      <c r="I162" s="345"/>
      <c r="J162" s="730">
        <v>139</v>
      </c>
      <c r="K162" s="730">
        <v>139</v>
      </c>
      <c r="L162" s="641"/>
      <c r="M162" s="298">
        <v>400000000</v>
      </c>
      <c r="N162" s="298"/>
      <c r="O162" s="1024"/>
      <c r="P162" s="595"/>
      <c r="Q162" s="25"/>
    </row>
    <row r="163" spans="1:17" s="26" customFormat="1">
      <c r="A163" s="612"/>
      <c r="B163" s="359" t="s">
        <v>2303</v>
      </c>
      <c r="C163" s="91">
        <v>1</v>
      </c>
      <c r="D163" s="94"/>
      <c r="E163" s="94"/>
      <c r="F163" s="94"/>
      <c r="G163" s="94"/>
      <c r="H163" s="94"/>
      <c r="I163" s="345"/>
      <c r="J163" s="94"/>
      <c r="K163" s="94"/>
      <c r="L163" s="289">
        <f>L164+L165</f>
        <v>4368000000</v>
      </c>
      <c r="M163" s="289">
        <f t="shared" ref="M163" si="77">M164+M165</f>
        <v>1173220000</v>
      </c>
      <c r="N163" s="289">
        <f t="shared" ref="N163" si="78">N164+N165</f>
        <v>0</v>
      </c>
      <c r="O163" s="1024" t="s">
        <v>48</v>
      </c>
      <c r="P163" s="595"/>
      <c r="Q163" s="25"/>
    </row>
    <row r="164" spans="1:17" s="26" customFormat="1" ht="60">
      <c r="A164" s="612"/>
      <c r="B164" s="381" t="s">
        <v>32</v>
      </c>
      <c r="C164" s="91"/>
      <c r="D164" s="94" t="s">
        <v>2304</v>
      </c>
      <c r="E164" s="94"/>
      <c r="F164" s="94"/>
      <c r="G164" s="94"/>
      <c r="H164" s="94"/>
      <c r="I164" s="730">
        <v>840</v>
      </c>
      <c r="J164" s="730">
        <v>300</v>
      </c>
      <c r="K164" s="730"/>
      <c r="L164" s="298">
        <v>4368000000</v>
      </c>
      <c r="M164" s="298"/>
      <c r="N164" s="298"/>
      <c r="O164" s="1024"/>
      <c r="P164" s="595"/>
      <c r="Q164" s="25"/>
    </row>
    <row r="165" spans="1:17" s="26" customFormat="1" ht="28.5">
      <c r="A165" s="612"/>
      <c r="B165" s="381" t="s">
        <v>35</v>
      </c>
      <c r="C165" s="91"/>
      <c r="D165" s="94"/>
      <c r="E165" s="94" t="s">
        <v>889</v>
      </c>
      <c r="F165" s="94">
        <v>2010</v>
      </c>
      <c r="G165" s="94">
        <v>2010</v>
      </c>
      <c r="H165" s="94">
        <v>1</v>
      </c>
      <c r="I165" s="345"/>
      <c r="J165" s="730">
        <v>300</v>
      </c>
      <c r="K165" s="730">
        <v>300</v>
      </c>
      <c r="L165" s="641"/>
      <c r="M165" s="298">
        <v>1173220000</v>
      </c>
      <c r="N165" s="298"/>
      <c r="O165" s="1024"/>
      <c r="P165" s="595"/>
      <c r="Q165" s="25"/>
    </row>
    <row r="166" spans="1:17" s="26" customFormat="1">
      <c r="A166" s="612"/>
      <c r="B166" s="359" t="s">
        <v>2305</v>
      </c>
      <c r="C166" s="91">
        <v>1</v>
      </c>
      <c r="D166" s="94"/>
      <c r="E166" s="94"/>
      <c r="F166" s="94"/>
      <c r="G166" s="94"/>
      <c r="H166" s="94"/>
      <c r="I166" s="345"/>
      <c r="J166" s="730"/>
      <c r="K166" s="730"/>
      <c r="L166" s="289">
        <f>L167+L168</f>
        <v>3063900000</v>
      </c>
      <c r="M166" s="289">
        <f t="shared" ref="M166" si="79">M167+M168</f>
        <v>1400000000</v>
      </c>
      <c r="N166" s="289">
        <f t="shared" ref="N166" si="80">N167+N168</f>
        <v>186667000</v>
      </c>
      <c r="O166" s="1024"/>
      <c r="P166" s="595"/>
      <c r="Q166" s="25"/>
    </row>
    <row r="167" spans="1:17" s="26" customFormat="1" ht="60">
      <c r="A167" s="612"/>
      <c r="B167" s="381" t="s">
        <v>32</v>
      </c>
      <c r="C167" s="91"/>
      <c r="D167" s="94" t="s">
        <v>2306</v>
      </c>
      <c r="E167" s="94"/>
      <c r="F167" s="94"/>
      <c r="G167" s="94"/>
      <c r="H167" s="94"/>
      <c r="I167" s="728">
        <v>1021.3</v>
      </c>
      <c r="J167" s="94">
        <v>290.39999999999998</v>
      </c>
      <c r="K167" s="94"/>
      <c r="L167" s="298">
        <v>3063900000</v>
      </c>
      <c r="M167" s="298"/>
      <c r="N167" s="298"/>
      <c r="O167" s="1024"/>
      <c r="P167" s="595"/>
      <c r="Q167" s="25"/>
    </row>
    <row r="168" spans="1:17" s="26" customFormat="1" ht="28.5">
      <c r="A168" s="612"/>
      <c r="B168" s="381" t="s">
        <v>35</v>
      </c>
      <c r="C168" s="91"/>
      <c r="D168" s="94"/>
      <c r="E168" s="94" t="s">
        <v>889</v>
      </c>
      <c r="F168" s="94">
        <v>2009</v>
      </c>
      <c r="G168" s="94">
        <v>2012</v>
      </c>
      <c r="H168" s="94">
        <v>2</v>
      </c>
      <c r="I168" s="728"/>
      <c r="J168" s="94">
        <v>290.39999999999998</v>
      </c>
      <c r="K168" s="94">
        <v>470.8</v>
      </c>
      <c r="L168" s="298"/>
      <c r="M168" s="298">
        <v>1400000000</v>
      </c>
      <c r="N168" s="298">
        <v>186667000</v>
      </c>
      <c r="O168" s="1024"/>
      <c r="P168" s="595"/>
      <c r="Q168" s="25"/>
    </row>
    <row r="169" spans="1:17" s="26" customFormat="1" ht="28.5">
      <c r="A169" s="612"/>
      <c r="B169" s="359" t="s">
        <v>2310</v>
      </c>
      <c r="C169" s="91">
        <v>2</v>
      </c>
      <c r="D169" s="94"/>
      <c r="E169" s="94"/>
      <c r="F169" s="94"/>
      <c r="G169" s="94"/>
      <c r="H169" s="94"/>
      <c r="I169" s="345"/>
      <c r="J169" s="355"/>
      <c r="K169" s="355"/>
      <c r="L169" s="289">
        <f>L170+L171</f>
        <v>16615500000</v>
      </c>
      <c r="M169" s="289">
        <f t="shared" ref="M169" si="81">M170+M171</f>
        <v>450000000</v>
      </c>
      <c r="N169" s="289">
        <f t="shared" ref="N169" si="82">N170+N171</f>
        <v>0</v>
      </c>
      <c r="O169" s="1024"/>
      <c r="P169" s="595"/>
      <c r="Q169" s="25"/>
    </row>
    <row r="170" spans="1:17" s="26" customFormat="1" ht="75">
      <c r="A170" s="612"/>
      <c r="B170" s="381" t="s">
        <v>32</v>
      </c>
      <c r="C170" s="91"/>
      <c r="D170" s="94" t="s">
        <v>2308</v>
      </c>
      <c r="E170" s="94"/>
      <c r="F170" s="94"/>
      <c r="G170" s="94"/>
      <c r="H170" s="94"/>
      <c r="I170" s="728">
        <v>1007</v>
      </c>
      <c r="J170" s="94">
        <v>210</v>
      </c>
      <c r="K170" s="94"/>
      <c r="L170" s="298">
        <v>16615500000</v>
      </c>
      <c r="M170" s="298"/>
      <c r="N170" s="298"/>
      <c r="O170" s="1024"/>
      <c r="P170" s="595"/>
      <c r="Q170" s="25"/>
    </row>
    <row r="171" spans="1:17" s="26" customFormat="1" ht="28.5">
      <c r="A171" s="612"/>
      <c r="B171" s="381" t="s">
        <v>35</v>
      </c>
      <c r="C171" s="91"/>
      <c r="D171" s="94"/>
      <c r="E171" s="94" t="s">
        <v>889</v>
      </c>
      <c r="F171" s="94">
        <v>2003</v>
      </c>
      <c r="G171" s="94">
        <v>2003</v>
      </c>
      <c r="H171" s="94">
        <v>2</v>
      </c>
      <c r="I171" s="728"/>
      <c r="J171" s="94">
        <v>210</v>
      </c>
      <c r="K171" s="94">
        <v>520</v>
      </c>
      <c r="L171" s="298"/>
      <c r="M171" s="298">
        <v>450000000</v>
      </c>
      <c r="N171" s="298"/>
      <c r="O171" s="1024"/>
      <c r="P171" s="595"/>
      <c r="Q171" s="25"/>
    </row>
    <row r="172" spans="1:17" s="26" customFormat="1" ht="28.5">
      <c r="A172" s="612"/>
      <c r="B172" s="359" t="s">
        <v>2310</v>
      </c>
      <c r="C172" s="91"/>
      <c r="D172" s="94"/>
      <c r="E172" s="94"/>
      <c r="F172" s="94"/>
      <c r="G172" s="94"/>
      <c r="H172" s="94"/>
      <c r="I172" s="728"/>
      <c r="J172" s="94"/>
      <c r="K172" s="94"/>
      <c r="L172" s="289">
        <f>L173+L174</f>
        <v>2022000000</v>
      </c>
      <c r="M172" s="289">
        <f t="shared" ref="M172" si="83">M173+M174</f>
        <v>540000000</v>
      </c>
      <c r="N172" s="289">
        <f t="shared" ref="N172" si="84">N173+N174</f>
        <v>0</v>
      </c>
      <c r="O172" s="1024"/>
      <c r="P172" s="595"/>
      <c r="Q172" s="25"/>
    </row>
    <row r="173" spans="1:17" s="26" customFormat="1" ht="45">
      <c r="A173" s="612"/>
      <c r="B173" s="381" t="s">
        <v>32</v>
      </c>
      <c r="C173" s="91"/>
      <c r="D173" s="94" t="s">
        <v>2309</v>
      </c>
      <c r="E173" s="90"/>
      <c r="F173" s="90"/>
      <c r="G173" s="90"/>
      <c r="H173" s="90"/>
      <c r="I173" s="728">
        <v>1011</v>
      </c>
      <c r="J173" s="94">
        <v>290</v>
      </c>
      <c r="K173" s="94"/>
      <c r="L173" s="298">
        <v>2022000000</v>
      </c>
      <c r="M173" s="298"/>
      <c r="N173" s="351"/>
      <c r="O173" s="1024"/>
      <c r="P173" s="595"/>
      <c r="Q173" s="25"/>
    </row>
    <row r="174" spans="1:17" s="26" customFormat="1" ht="28.5">
      <c r="A174" s="612"/>
      <c r="B174" s="381" t="s">
        <v>35</v>
      </c>
      <c r="C174" s="91"/>
      <c r="D174" s="89"/>
      <c r="E174" s="89" t="s">
        <v>889</v>
      </c>
      <c r="F174" s="89">
        <v>2006</v>
      </c>
      <c r="G174" s="89">
        <v>2006</v>
      </c>
      <c r="H174" s="89">
        <v>1</v>
      </c>
      <c r="I174" s="728"/>
      <c r="J174" s="94">
        <v>290</v>
      </c>
      <c r="K174" s="94">
        <v>290</v>
      </c>
      <c r="L174" s="298"/>
      <c r="M174" s="298">
        <v>540000000</v>
      </c>
      <c r="N174" s="641"/>
      <c r="O174" s="1024"/>
      <c r="P174" s="595"/>
      <c r="Q174" s="25"/>
    </row>
    <row r="175" spans="1:17" s="26" customFormat="1" ht="28.5">
      <c r="A175" s="612" t="s">
        <v>889</v>
      </c>
      <c r="B175" s="162" t="s">
        <v>2653</v>
      </c>
      <c r="C175" s="89"/>
      <c r="D175" s="89"/>
      <c r="E175" s="595"/>
      <c r="F175" s="89"/>
      <c r="G175" s="285"/>
      <c r="H175" s="89"/>
      <c r="I175" s="95"/>
      <c r="J175" s="89"/>
      <c r="K175" s="89"/>
      <c r="L175" s="289">
        <f>L176+L180+L187+L191+L197+L204+L208+L215+L221+L230+L237+L243</f>
        <v>17478190000</v>
      </c>
      <c r="M175" s="289">
        <f t="shared" ref="M175:N175" si="85">M176+M180+M187+M191+M197+M204+M208+M215+M221+M230+M237+M243</f>
        <v>27699674636</v>
      </c>
      <c r="N175" s="289">
        <f t="shared" si="85"/>
        <v>11654441206</v>
      </c>
      <c r="O175" s="94"/>
      <c r="P175" s="595"/>
      <c r="Q175" s="25"/>
    </row>
    <row r="176" spans="1:17" s="26" customFormat="1">
      <c r="A176" s="612"/>
      <c r="B176" s="115" t="s">
        <v>2678</v>
      </c>
      <c r="C176" s="159"/>
      <c r="D176" s="159"/>
      <c r="E176" s="160"/>
      <c r="F176" s="160"/>
      <c r="G176" s="160"/>
      <c r="H176" s="160"/>
      <c r="I176" s="150"/>
      <c r="J176" s="160"/>
      <c r="K176" s="160"/>
      <c r="L176" s="731">
        <f>L177+L178</f>
        <v>8937000000</v>
      </c>
      <c r="M176" s="731">
        <f t="shared" ref="M176:N176" si="86">M177+M178</f>
        <v>4473281636</v>
      </c>
      <c r="N176" s="731">
        <f t="shared" si="86"/>
        <v>2531379826</v>
      </c>
      <c r="O176" s="160"/>
      <c r="P176" s="151"/>
      <c r="Q176" s="25"/>
    </row>
    <row r="177" spans="1:17" s="26" customFormat="1" ht="90">
      <c r="A177" s="612"/>
      <c r="B177" s="112" t="s">
        <v>32</v>
      </c>
      <c r="C177" s="217">
        <v>1</v>
      </c>
      <c r="D177" s="327" t="s">
        <v>2679</v>
      </c>
      <c r="E177" s="157" t="s">
        <v>33</v>
      </c>
      <c r="F177" s="157" t="s">
        <v>33</v>
      </c>
      <c r="G177" s="157"/>
      <c r="H177" s="157"/>
      <c r="I177" s="710" t="s">
        <v>2680</v>
      </c>
      <c r="J177" s="710"/>
      <c r="K177" s="710"/>
      <c r="L177" s="594">
        <v>8937000000</v>
      </c>
      <c r="M177" s="594"/>
      <c r="N177" s="594"/>
      <c r="O177" s="271"/>
      <c r="P177" s="107"/>
      <c r="Q177" s="25"/>
    </row>
    <row r="178" spans="1:17" s="26" customFormat="1" ht="28.5">
      <c r="A178" s="612"/>
      <c r="B178" s="112" t="s">
        <v>35</v>
      </c>
      <c r="C178" s="217"/>
      <c r="D178" s="217"/>
      <c r="E178" s="277"/>
      <c r="F178" s="277"/>
      <c r="G178" s="277"/>
      <c r="H178" s="277"/>
      <c r="I178" s="122"/>
      <c r="J178" s="585"/>
      <c r="K178" s="585"/>
      <c r="L178" s="585">
        <f>L179</f>
        <v>0</v>
      </c>
      <c r="M178" s="585">
        <f t="shared" ref="M178:N178" si="87">M179</f>
        <v>4473281636</v>
      </c>
      <c r="N178" s="585">
        <f t="shared" si="87"/>
        <v>2531379826</v>
      </c>
      <c r="O178" s="271"/>
      <c r="P178" s="107"/>
      <c r="Q178" s="25"/>
    </row>
    <row r="179" spans="1:17" s="26" customFormat="1" ht="45">
      <c r="A179" s="612"/>
      <c r="B179" s="105" t="s">
        <v>2681</v>
      </c>
      <c r="C179" s="327"/>
      <c r="D179" s="327"/>
      <c r="E179" s="277" t="s">
        <v>21</v>
      </c>
      <c r="F179" s="277">
        <v>2015</v>
      </c>
      <c r="G179" s="277">
        <v>2015</v>
      </c>
      <c r="H179" s="277">
        <v>2</v>
      </c>
      <c r="I179" s="122"/>
      <c r="J179" s="710">
        <v>151</v>
      </c>
      <c r="K179" s="710">
        <v>302</v>
      </c>
      <c r="L179" s="365"/>
      <c r="M179" s="594">
        <v>4473281636</v>
      </c>
      <c r="N179" s="594">
        <v>2531379826</v>
      </c>
      <c r="O179" s="271" t="s">
        <v>2682</v>
      </c>
      <c r="P179" s="107"/>
      <c r="Q179" s="25"/>
    </row>
    <row r="180" spans="1:17" s="26" customFormat="1">
      <c r="A180" s="612"/>
      <c r="B180" s="115" t="s">
        <v>2683</v>
      </c>
      <c r="C180" s="159"/>
      <c r="D180" s="159"/>
      <c r="E180" s="160"/>
      <c r="F180" s="160"/>
      <c r="G180" s="160"/>
      <c r="H180" s="160"/>
      <c r="I180" s="150"/>
      <c r="J180" s="160"/>
      <c r="K180" s="160"/>
      <c r="L180" s="731">
        <f>L181+L182</f>
        <v>1675000000</v>
      </c>
      <c r="M180" s="731">
        <f t="shared" ref="M180:N180" si="88">M181+M182</f>
        <v>2191571000</v>
      </c>
      <c r="N180" s="731">
        <f t="shared" si="88"/>
        <v>0</v>
      </c>
      <c r="O180" s="160"/>
      <c r="P180" s="151"/>
      <c r="Q180" s="25"/>
    </row>
    <row r="181" spans="1:17" s="26" customFormat="1" ht="90">
      <c r="A181" s="612"/>
      <c r="B181" s="112" t="s">
        <v>32</v>
      </c>
      <c r="C181" s="217">
        <v>1</v>
      </c>
      <c r="D181" s="327" t="s">
        <v>2684</v>
      </c>
      <c r="E181" s="157" t="s">
        <v>33</v>
      </c>
      <c r="F181" s="157" t="s">
        <v>33</v>
      </c>
      <c r="G181" s="157"/>
      <c r="H181" s="157"/>
      <c r="I181" s="710">
        <v>1675</v>
      </c>
      <c r="J181" s="710"/>
      <c r="K181" s="710"/>
      <c r="L181" s="594">
        <v>1675000000</v>
      </c>
      <c r="M181" s="594"/>
      <c r="N181" s="594"/>
      <c r="O181" s="271"/>
      <c r="P181" s="107"/>
      <c r="Q181" s="25"/>
    </row>
    <row r="182" spans="1:17" s="26" customFormat="1" ht="28.5">
      <c r="A182" s="612"/>
      <c r="B182" s="112" t="s">
        <v>35</v>
      </c>
      <c r="C182" s="217"/>
      <c r="D182" s="217"/>
      <c r="E182" s="277"/>
      <c r="F182" s="277"/>
      <c r="G182" s="277"/>
      <c r="H182" s="277"/>
      <c r="I182" s="122"/>
      <c r="J182" s="585"/>
      <c r="K182" s="585"/>
      <c r="L182" s="585">
        <f>SUM(L183:L186)</f>
        <v>0</v>
      </c>
      <c r="M182" s="585">
        <f t="shared" ref="M182:N182" si="89">SUM(M183:M186)</f>
        <v>2191571000</v>
      </c>
      <c r="N182" s="585">
        <f t="shared" si="89"/>
        <v>0</v>
      </c>
      <c r="O182" s="271"/>
      <c r="P182" s="107"/>
      <c r="Q182" s="25"/>
    </row>
    <row r="183" spans="1:17" s="26" customFormat="1" ht="45">
      <c r="A183" s="612"/>
      <c r="B183" s="105" t="s">
        <v>2685</v>
      </c>
      <c r="C183" s="327"/>
      <c r="D183" s="327"/>
      <c r="E183" s="277" t="s">
        <v>889</v>
      </c>
      <c r="F183" s="277">
        <v>2001</v>
      </c>
      <c r="G183" s="277">
        <v>2001</v>
      </c>
      <c r="H183" s="277">
        <v>1</v>
      </c>
      <c r="I183" s="122"/>
      <c r="J183" s="710">
        <v>235</v>
      </c>
      <c r="K183" s="710">
        <v>235</v>
      </c>
      <c r="L183" s="365"/>
      <c r="M183" s="594">
        <v>1639891000</v>
      </c>
      <c r="N183" s="732">
        <v>0</v>
      </c>
      <c r="O183" s="271" t="s">
        <v>2682</v>
      </c>
      <c r="P183" s="107"/>
      <c r="Q183" s="25"/>
    </row>
    <row r="184" spans="1:17" s="26" customFormat="1" ht="30">
      <c r="A184" s="612"/>
      <c r="B184" s="526" t="s">
        <v>2686</v>
      </c>
      <c r="C184" s="155"/>
      <c r="D184" s="155"/>
      <c r="E184" s="733"/>
      <c r="F184" s="733">
        <v>2010</v>
      </c>
      <c r="G184" s="733">
        <v>2010</v>
      </c>
      <c r="H184" s="733"/>
      <c r="I184" s="527"/>
      <c r="J184" s="734"/>
      <c r="K184" s="734"/>
      <c r="L184" s="365"/>
      <c r="M184" s="735">
        <v>428680000</v>
      </c>
      <c r="N184" s="732">
        <v>0</v>
      </c>
      <c r="O184" s="736"/>
      <c r="P184" s="528"/>
      <c r="Q184" s="25"/>
    </row>
    <row r="185" spans="1:17" s="26" customFormat="1" ht="30">
      <c r="A185" s="612"/>
      <c r="B185" s="526" t="s">
        <v>2687</v>
      </c>
      <c r="C185" s="155"/>
      <c r="D185" s="155"/>
      <c r="E185" s="733"/>
      <c r="F185" s="733">
        <v>2010</v>
      </c>
      <c r="G185" s="733">
        <v>2010</v>
      </c>
      <c r="H185" s="733"/>
      <c r="I185" s="527"/>
      <c r="J185" s="734"/>
      <c r="K185" s="734"/>
      <c r="L185" s="365"/>
      <c r="M185" s="735">
        <v>63000000</v>
      </c>
      <c r="N185" s="732">
        <v>0</v>
      </c>
      <c r="O185" s="736"/>
      <c r="P185" s="528"/>
      <c r="Q185" s="25"/>
    </row>
    <row r="186" spans="1:17" s="26" customFormat="1" ht="30">
      <c r="A186" s="612"/>
      <c r="B186" s="526" t="s">
        <v>2688</v>
      </c>
      <c r="C186" s="155"/>
      <c r="D186" s="155"/>
      <c r="E186" s="733"/>
      <c r="F186" s="733">
        <v>2010</v>
      </c>
      <c r="G186" s="733">
        <v>2010</v>
      </c>
      <c r="H186" s="733"/>
      <c r="I186" s="527"/>
      <c r="J186" s="734"/>
      <c r="K186" s="734"/>
      <c r="L186" s="365"/>
      <c r="M186" s="737">
        <v>60000000</v>
      </c>
      <c r="N186" s="732">
        <v>0</v>
      </c>
      <c r="O186" s="736"/>
      <c r="P186" s="528"/>
      <c r="Q186" s="25"/>
    </row>
    <row r="187" spans="1:17" s="26" customFormat="1">
      <c r="A187" s="612"/>
      <c r="B187" s="115" t="s">
        <v>2689</v>
      </c>
      <c r="C187" s="159"/>
      <c r="D187" s="159"/>
      <c r="E187" s="160"/>
      <c r="F187" s="160"/>
      <c r="G187" s="160"/>
      <c r="H187" s="160"/>
      <c r="I187" s="150"/>
      <c r="J187" s="160"/>
      <c r="K187" s="160"/>
      <c r="L187" s="731">
        <f>L188+L189</f>
        <v>858500000</v>
      </c>
      <c r="M187" s="731">
        <f t="shared" ref="M187:N187" si="90">M188+M189</f>
        <v>5352051000</v>
      </c>
      <c r="N187" s="731">
        <f t="shared" si="90"/>
        <v>3639394680</v>
      </c>
      <c r="O187" s="160"/>
      <c r="P187" s="151"/>
      <c r="Q187" s="25"/>
    </row>
    <row r="188" spans="1:17" s="26" customFormat="1" ht="90">
      <c r="A188" s="612"/>
      <c r="B188" s="112" t="s">
        <v>32</v>
      </c>
      <c r="C188" s="217">
        <v>1</v>
      </c>
      <c r="D188" s="327" t="s">
        <v>2690</v>
      </c>
      <c r="E188" s="157" t="s">
        <v>33</v>
      </c>
      <c r="F188" s="157" t="s">
        <v>33</v>
      </c>
      <c r="G188" s="157"/>
      <c r="H188" s="157"/>
      <c r="I188" s="710">
        <v>1717</v>
      </c>
      <c r="J188" s="710"/>
      <c r="K188" s="710"/>
      <c r="L188" s="594">
        <v>858500000</v>
      </c>
      <c r="M188" s="594"/>
      <c r="N188" s="594"/>
      <c r="O188" s="271"/>
      <c r="P188" s="107"/>
      <c r="Q188" s="25"/>
    </row>
    <row r="189" spans="1:17" s="26" customFormat="1" ht="28.5">
      <c r="A189" s="612"/>
      <c r="B189" s="112" t="s">
        <v>35</v>
      </c>
      <c r="C189" s="217"/>
      <c r="D189" s="217"/>
      <c r="E189" s="277"/>
      <c r="F189" s="277"/>
      <c r="G189" s="277"/>
      <c r="H189" s="277"/>
      <c r="I189" s="122"/>
      <c r="J189" s="585"/>
      <c r="K189" s="585"/>
      <c r="L189" s="585">
        <f>L190</f>
        <v>0</v>
      </c>
      <c r="M189" s="585">
        <f t="shared" ref="M189:N189" si="91">M190</f>
        <v>5352051000</v>
      </c>
      <c r="N189" s="585">
        <f t="shared" si="91"/>
        <v>3639394680</v>
      </c>
      <c r="O189" s="271"/>
      <c r="P189" s="107"/>
      <c r="Q189" s="25"/>
    </row>
    <row r="190" spans="1:17" s="26" customFormat="1" ht="45">
      <c r="A190" s="612"/>
      <c r="B190" s="529" t="s">
        <v>2691</v>
      </c>
      <c r="C190" s="327"/>
      <c r="D190" s="327"/>
      <c r="E190" s="277" t="s">
        <v>21</v>
      </c>
      <c r="F190" s="277">
        <v>2017</v>
      </c>
      <c r="G190" s="277">
        <v>2017</v>
      </c>
      <c r="H190" s="277">
        <v>2</v>
      </c>
      <c r="I190" s="122"/>
      <c r="J190" s="710">
        <v>170</v>
      </c>
      <c r="K190" s="710">
        <v>340</v>
      </c>
      <c r="L190" s="365"/>
      <c r="M190" s="594">
        <v>5352051000</v>
      </c>
      <c r="N190" s="594">
        <v>3639394680</v>
      </c>
      <c r="O190" s="271" t="s">
        <v>2682</v>
      </c>
      <c r="P190" s="107"/>
      <c r="Q190" s="25"/>
    </row>
    <row r="191" spans="1:17" s="26" customFormat="1">
      <c r="A191" s="612"/>
      <c r="B191" s="115" t="s">
        <v>2692</v>
      </c>
      <c r="C191" s="159"/>
      <c r="D191" s="159"/>
      <c r="E191" s="160"/>
      <c r="F191" s="160"/>
      <c r="G191" s="160"/>
      <c r="H191" s="160"/>
      <c r="I191" s="150"/>
      <c r="J191" s="160"/>
      <c r="K191" s="160"/>
      <c r="L191" s="731">
        <f>L192+L193</f>
        <v>1071400000</v>
      </c>
      <c r="M191" s="731">
        <f t="shared" ref="M191:N191" si="92">M192+M193</f>
        <v>932912000</v>
      </c>
      <c r="N191" s="731">
        <f t="shared" si="92"/>
        <v>0</v>
      </c>
      <c r="O191" s="160"/>
      <c r="P191" s="151"/>
      <c r="Q191" s="25"/>
    </row>
    <row r="192" spans="1:17" s="26" customFormat="1" ht="90">
      <c r="A192" s="612"/>
      <c r="B192" s="112" t="s">
        <v>32</v>
      </c>
      <c r="C192" s="217">
        <v>1</v>
      </c>
      <c r="D192" s="327" t="s">
        <v>2693</v>
      </c>
      <c r="E192" s="157" t="s">
        <v>33</v>
      </c>
      <c r="F192" s="157" t="s">
        <v>33</v>
      </c>
      <c r="G192" s="157"/>
      <c r="H192" s="157"/>
      <c r="I192" s="710" t="s">
        <v>2694</v>
      </c>
      <c r="J192" s="710"/>
      <c r="K192" s="710"/>
      <c r="L192" s="594">
        <v>1071400000</v>
      </c>
      <c r="M192" s="594"/>
      <c r="N192" s="594"/>
      <c r="O192" s="271"/>
      <c r="P192" s="107"/>
      <c r="Q192" s="25"/>
    </row>
    <row r="193" spans="1:17" s="26" customFormat="1" ht="28.5">
      <c r="A193" s="612"/>
      <c r="B193" s="112" t="s">
        <v>35</v>
      </c>
      <c r="C193" s="217"/>
      <c r="D193" s="217"/>
      <c r="E193" s="277"/>
      <c r="F193" s="277"/>
      <c r="G193" s="277"/>
      <c r="H193" s="277"/>
      <c r="I193" s="122"/>
      <c r="J193" s="585"/>
      <c r="K193" s="585"/>
      <c r="L193" s="731">
        <f>SUM(L194:L196)</f>
        <v>0</v>
      </c>
      <c r="M193" s="731">
        <f t="shared" ref="M193:N193" si="93">SUM(M194:M196)</f>
        <v>932912000</v>
      </c>
      <c r="N193" s="731">
        <f t="shared" si="93"/>
        <v>0</v>
      </c>
      <c r="O193" s="271"/>
      <c r="P193" s="107"/>
      <c r="Q193" s="25"/>
    </row>
    <row r="194" spans="1:17" s="26" customFormat="1" ht="45">
      <c r="A194" s="612"/>
      <c r="B194" s="529" t="s">
        <v>2695</v>
      </c>
      <c r="C194" s="327"/>
      <c r="D194" s="327"/>
      <c r="E194" s="277" t="s">
        <v>889</v>
      </c>
      <c r="F194" s="277">
        <v>2006</v>
      </c>
      <c r="G194" s="277">
        <v>2006</v>
      </c>
      <c r="H194" s="277">
        <v>2</v>
      </c>
      <c r="I194" s="122"/>
      <c r="J194" s="710">
        <v>120</v>
      </c>
      <c r="K194" s="710">
        <v>240</v>
      </c>
      <c r="L194" s="594"/>
      <c r="M194" s="594">
        <v>681912000</v>
      </c>
      <c r="N194" s="594">
        <v>0</v>
      </c>
      <c r="O194" s="271" t="s">
        <v>2682</v>
      </c>
      <c r="P194" s="107"/>
      <c r="Q194" s="25"/>
    </row>
    <row r="195" spans="1:17" s="26" customFormat="1" ht="45">
      <c r="A195" s="612"/>
      <c r="B195" s="529" t="s">
        <v>2696</v>
      </c>
      <c r="C195" s="327"/>
      <c r="D195" s="327"/>
      <c r="E195" s="277" t="s">
        <v>889</v>
      </c>
      <c r="F195" s="277">
        <v>2010</v>
      </c>
      <c r="G195" s="277">
        <v>2010</v>
      </c>
      <c r="H195" s="277">
        <v>1</v>
      </c>
      <c r="I195" s="122"/>
      <c r="J195" s="710">
        <v>42</v>
      </c>
      <c r="K195" s="710">
        <v>42</v>
      </c>
      <c r="L195" s="594"/>
      <c r="M195" s="594">
        <v>231000000</v>
      </c>
      <c r="N195" s="594">
        <v>0</v>
      </c>
      <c r="O195" s="271" t="s">
        <v>2682</v>
      </c>
      <c r="P195" s="107"/>
      <c r="Q195" s="25"/>
    </row>
    <row r="196" spans="1:17" s="26" customFormat="1">
      <c r="A196" s="612"/>
      <c r="B196" s="526" t="s">
        <v>2697</v>
      </c>
      <c r="C196" s="155"/>
      <c r="D196" s="155"/>
      <c r="E196" s="733"/>
      <c r="F196" s="733">
        <v>2010</v>
      </c>
      <c r="G196" s="733">
        <v>2010</v>
      </c>
      <c r="H196" s="733"/>
      <c r="I196" s="527"/>
      <c r="J196" s="734"/>
      <c r="K196" s="734"/>
      <c r="L196" s="594"/>
      <c r="M196" s="594">
        <v>20000000</v>
      </c>
      <c r="N196" s="594">
        <v>0</v>
      </c>
      <c r="O196" s="736"/>
      <c r="P196" s="528"/>
      <c r="Q196" s="25"/>
    </row>
    <row r="197" spans="1:17" s="26" customFormat="1">
      <c r="A197" s="612"/>
      <c r="B197" s="115" t="s">
        <v>2698</v>
      </c>
      <c r="C197" s="159"/>
      <c r="D197" s="159"/>
      <c r="E197" s="160"/>
      <c r="F197" s="160"/>
      <c r="G197" s="160"/>
      <c r="H197" s="160"/>
      <c r="I197" s="150"/>
      <c r="J197" s="160"/>
      <c r="K197" s="160"/>
      <c r="L197" s="731">
        <f>L198+L199</f>
        <v>506000000</v>
      </c>
      <c r="M197" s="731">
        <f t="shared" ref="M197:N197" si="94">M198+M199</f>
        <v>449497000</v>
      </c>
      <c r="N197" s="731">
        <f t="shared" si="94"/>
        <v>16650000</v>
      </c>
      <c r="O197" s="160"/>
      <c r="P197" s="151"/>
      <c r="Q197" s="25"/>
    </row>
    <row r="198" spans="1:17" s="26" customFormat="1" ht="90">
      <c r="A198" s="612"/>
      <c r="B198" s="112" t="s">
        <v>32</v>
      </c>
      <c r="C198" s="217">
        <v>1</v>
      </c>
      <c r="D198" s="327" t="s">
        <v>2699</v>
      </c>
      <c r="E198" s="157" t="s">
        <v>33</v>
      </c>
      <c r="F198" s="157" t="s">
        <v>33</v>
      </c>
      <c r="G198" s="157"/>
      <c r="H198" s="157"/>
      <c r="I198" s="710">
        <v>1265</v>
      </c>
      <c r="J198" s="710"/>
      <c r="K198" s="710"/>
      <c r="L198" s="594">
        <v>506000000</v>
      </c>
      <c r="M198" s="594"/>
      <c r="N198" s="594"/>
      <c r="O198" s="271"/>
      <c r="P198" s="107"/>
      <c r="Q198" s="25"/>
    </row>
    <row r="199" spans="1:17" s="26" customFormat="1" ht="28.5">
      <c r="A199" s="612"/>
      <c r="B199" s="112" t="s">
        <v>35</v>
      </c>
      <c r="C199" s="217"/>
      <c r="D199" s="217"/>
      <c r="E199" s="277"/>
      <c r="F199" s="277"/>
      <c r="G199" s="277"/>
      <c r="H199" s="277"/>
      <c r="I199" s="122"/>
      <c r="J199" s="585"/>
      <c r="K199" s="585"/>
      <c r="L199" s="731">
        <f>SUM(L200:L203)</f>
        <v>0</v>
      </c>
      <c r="M199" s="731">
        <f t="shared" ref="M199:N199" si="95">SUM(M200:M203)</f>
        <v>449497000</v>
      </c>
      <c r="N199" s="731">
        <f t="shared" si="95"/>
        <v>16650000</v>
      </c>
      <c r="O199" s="271"/>
      <c r="P199" s="107"/>
      <c r="Q199" s="25"/>
    </row>
    <row r="200" spans="1:17" s="26" customFormat="1" ht="45">
      <c r="A200" s="612"/>
      <c r="B200" s="529" t="s">
        <v>2700</v>
      </c>
      <c r="C200" s="327"/>
      <c r="D200" s="327"/>
      <c r="E200" s="277" t="s">
        <v>889</v>
      </c>
      <c r="F200" s="277">
        <v>1994</v>
      </c>
      <c r="G200" s="277">
        <v>1994</v>
      </c>
      <c r="H200" s="277">
        <v>1</v>
      </c>
      <c r="I200" s="122"/>
      <c r="J200" s="710">
        <v>205</v>
      </c>
      <c r="K200" s="710">
        <v>205</v>
      </c>
      <c r="L200" s="594"/>
      <c r="M200" s="735">
        <v>323559000</v>
      </c>
      <c r="N200" s="594">
        <v>0</v>
      </c>
      <c r="O200" s="271" t="s">
        <v>2682</v>
      </c>
      <c r="P200" s="107"/>
      <c r="Q200" s="25"/>
    </row>
    <row r="201" spans="1:17" s="26" customFormat="1" ht="45">
      <c r="A201" s="612"/>
      <c r="B201" s="529" t="s">
        <v>2701</v>
      </c>
      <c r="C201" s="327"/>
      <c r="D201" s="327"/>
      <c r="E201" s="277" t="s">
        <v>889</v>
      </c>
      <c r="F201" s="277">
        <v>2015</v>
      </c>
      <c r="G201" s="277">
        <v>2015</v>
      </c>
      <c r="H201" s="277">
        <v>1</v>
      </c>
      <c r="I201" s="122"/>
      <c r="J201" s="710">
        <v>25</v>
      </c>
      <c r="K201" s="710">
        <v>25</v>
      </c>
      <c r="L201" s="594"/>
      <c r="M201" s="735">
        <v>50000000</v>
      </c>
      <c r="N201" s="735">
        <v>16650000</v>
      </c>
      <c r="O201" s="271" t="s">
        <v>2682</v>
      </c>
      <c r="P201" s="107"/>
      <c r="Q201" s="25"/>
    </row>
    <row r="202" spans="1:17" s="26" customFormat="1" ht="30">
      <c r="A202" s="612"/>
      <c r="B202" s="526" t="s">
        <v>2702</v>
      </c>
      <c r="C202" s="155"/>
      <c r="D202" s="155"/>
      <c r="E202" s="733"/>
      <c r="F202" s="733">
        <v>2015</v>
      </c>
      <c r="G202" s="733">
        <v>2015</v>
      </c>
      <c r="H202" s="733"/>
      <c r="I202" s="527"/>
      <c r="J202" s="734"/>
      <c r="K202" s="734"/>
      <c r="L202" s="594"/>
      <c r="M202" s="735">
        <v>55938000</v>
      </c>
      <c r="N202" s="737">
        <v>0</v>
      </c>
      <c r="O202" s="736"/>
      <c r="P202" s="528"/>
      <c r="Q202" s="25"/>
    </row>
    <row r="203" spans="1:17" s="26" customFormat="1">
      <c r="A203" s="612"/>
      <c r="B203" s="526" t="s">
        <v>2703</v>
      </c>
      <c r="C203" s="155"/>
      <c r="D203" s="155"/>
      <c r="E203" s="733"/>
      <c r="F203" s="733">
        <v>2010</v>
      </c>
      <c r="G203" s="733">
        <v>2010</v>
      </c>
      <c r="H203" s="733"/>
      <c r="I203" s="527"/>
      <c r="J203" s="734"/>
      <c r="K203" s="734"/>
      <c r="L203" s="594"/>
      <c r="M203" s="737">
        <v>20000000</v>
      </c>
      <c r="N203" s="737">
        <v>0</v>
      </c>
      <c r="O203" s="736"/>
      <c r="P203" s="528"/>
      <c r="Q203" s="25"/>
    </row>
    <row r="204" spans="1:17" s="26" customFormat="1">
      <c r="A204" s="612"/>
      <c r="B204" s="115" t="s">
        <v>2704</v>
      </c>
      <c r="C204" s="159"/>
      <c r="D204" s="159"/>
      <c r="E204" s="160"/>
      <c r="F204" s="160"/>
      <c r="G204" s="160"/>
      <c r="H204" s="160"/>
      <c r="I204" s="150"/>
      <c r="J204" s="160"/>
      <c r="K204" s="160"/>
      <c r="L204" s="731">
        <f>L205+L206</f>
        <v>372750000</v>
      </c>
      <c r="M204" s="731">
        <f t="shared" ref="M204:N204" si="96">M205+M206</f>
        <v>4006718000</v>
      </c>
      <c r="N204" s="731">
        <f t="shared" si="96"/>
        <v>3045105000</v>
      </c>
      <c r="O204" s="160"/>
      <c r="P204" s="151"/>
      <c r="Q204" s="25"/>
    </row>
    <row r="205" spans="1:17" s="26" customFormat="1" ht="90">
      <c r="A205" s="612"/>
      <c r="B205" s="112" t="s">
        <v>32</v>
      </c>
      <c r="C205" s="217">
        <v>1</v>
      </c>
      <c r="D205" s="327" t="s">
        <v>2705</v>
      </c>
      <c r="E205" s="157" t="s">
        <v>33</v>
      </c>
      <c r="F205" s="157" t="s">
        <v>33</v>
      </c>
      <c r="G205" s="157"/>
      <c r="H205" s="157"/>
      <c r="I205" s="710">
        <v>1491</v>
      </c>
      <c r="J205" s="710"/>
      <c r="K205" s="710"/>
      <c r="L205" s="594">
        <v>372750000</v>
      </c>
      <c r="M205" s="594"/>
      <c r="N205" s="594"/>
      <c r="O205" s="271"/>
      <c r="P205" s="107"/>
      <c r="Q205" s="25"/>
    </row>
    <row r="206" spans="1:17" s="26" customFormat="1" ht="28.5">
      <c r="A206" s="612"/>
      <c r="B206" s="112" t="s">
        <v>35</v>
      </c>
      <c r="C206" s="217"/>
      <c r="D206" s="217"/>
      <c r="E206" s="277"/>
      <c r="F206" s="277"/>
      <c r="G206" s="277"/>
      <c r="H206" s="277"/>
      <c r="I206" s="122"/>
      <c r="J206" s="585"/>
      <c r="K206" s="585"/>
      <c r="L206" s="731">
        <f>L207</f>
        <v>0</v>
      </c>
      <c r="M206" s="731">
        <f t="shared" ref="M206:N206" si="97">M207</f>
        <v>4006718000</v>
      </c>
      <c r="N206" s="731">
        <f t="shared" si="97"/>
        <v>3045105000</v>
      </c>
      <c r="O206" s="271"/>
      <c r="P206" s="107"/>
      <c r="Q206" s="25"/>
    </row>
    <row r="207" spans="1:17" s="26" customFormat="1" ht="45">
      <c r="A207" s="612"/>
      <c r="B207" s="529" t="s">
        <v>2706</v>
      </c>
      <c r="C207" s="327"/>
      <c r="D207" s="327"/>
      <c r="E207" s="277" t="s">
        <v>21</v>
      </c>
      <c r="F207" s="277">
        <v>2019</v>
      </c>
      <c r="G207" s="277">
        <v>2019</v>
      </c>
      <c r="H207" s="277">
        <v>2</v>
      </c>
      <c r="I207" s="122"/>
      <c r="J207" s="710">
        <v>203</v>
      </c>
      <c r="K207" s="710">
        <v>406</v>
      </c>
      <c r="L207" s="594"/>
      <c r="M207" s="735">
        <v>4006718000</v>
      </c>
      <c r="N207" s="735">
        <v>3045105000</v>
      </c>
      <c r="O207" s="271" t="s">
        <v>2682</v>
      </c>
      <c r="P207" s="107"/>
      <c r="Q207" s="25"/>
    </row>
    <row r="208" spans="1:17" s="26" customFormat="1">
      <c r="A208" s="612"/>
      <c r="B208" s="115" t="s">
        <v>2707</v>
      </c>
      <c r="C208" s="159"/>
      <c r="D208" s="159"/>
      <c r="E208" s="160"/>
      <c r="F208" s="160"/>
      <c r="G208" s="160"/>
      <c r="H208" s="160"/>
      <c r="I208" s="150"/>
      <c r="J208" s="160"/>
      <c r="K208" s="160"/>
      <c r="L208" s="283">
        <f>L209+L210</f>
        <v>816000000</v>
      </c>
      <c r="M208" s="283">
        <f t="shared" ref="M208:N208" si="98">M209+M210</f>
        <v>999953000</v>
      </c>
      <c r="N208" s="283">
        <f t="shared" si="98"/>
        <v>32234000</v>
      </c>
      <c r="O208" s="160"/>
      <c r="P208" s="151"/>
      <c r="Q208" s="25"/>
    </row>
    <row r="209" spans="1:17" s="26" customFormat="1" ht="90">
      <c r="A209" s="612"/>
      <c r="B209" s="112" t="s">
        <v>32</v>
      </c>
      <c r="C209" s="217">
        <v>1</v>
      </c>
      <c r="D209" s="327" t="s">
        <v>2708</v>
      </c>
      <c r="E209" s="157" t="s">
        <v>33</v>
      </c>
      <c r="F209" s="157" t="s">
        <v>33</v>
      </c>
      <c r="G209" s="157"/>
      <c r="H209" s="157"/>
      <c r="I209" s="710">
        <v>680</v>
      </c>
      <c r="J209" s="710"/>
      <c r="K209" s="710"/>
      <c r="L209" s="735">
        <v>816000000</v>
      </c>
      <c r="M209" s="594"/>
      <c r="N209" s="594"/>
      <c r="O209" s="271"/>
      <c r="P209" s="107"/>
      <c r="Q209" s="25"/>
    </row>
    <row r="210" spans="1:17" s="26" customFormat="1" ht="28.5">
      <c r="A210" s="612"/>
      <c r="B210" s="112" t="s">
        <v>35</v>
      </c>
      <c r="C210" s="217"/>
      <c r="D210" s="217"/>
      <c r="E210" s="277"/>
      <c r="F210" s="277"/>
      <c r="G210" s="277"/>
      <c r="H210" s="277"/>
      <c r="I210" s="122"/>
      <c r="J210" s="585"/>
      <c r="K210" s="585"/>
      <c r="L210" s="283">
        <f>SUM(L211:L214)</f>
        <v>0</v>
      </c>
      <c r="M210" s="283">
        <f t="shared" ref="M210:N210" si="99">SUM(M211:M214)</f>
        <v>999953000</v>
      </c>
      <c r="N210" s="283">
        <f t="shared" si="99"/>
        <v>32234000</v>
      </c>
      <c r="O210" s="271"/>
      <c r="P210" s="107"/>
      <c r="Q210" s="25"/>
    </row>
    <row r="211" spans="1:17" s="26" customFormat="1" ht="45">
      <c r="A211" s="612"/>
      <c r="B211" s="529" t="s">
        <v>2709</v>
      </c>
      <c r="C211" s="327"/>
      <c r="D211" s="327"/>
      <c r="E211" s="710" t="s">
        <v>889</v>
      </c>
      <c r="F211" s="710">
        <v>1998</v>
      </c>
      <c r="G211" s="710">
        <v>1998</v>
      </c>
      <c r="H211" s="277">
        <v>1</v>
      </c>
      <c r="I211" s="122"/>
      <c r="J211" s="710">
        <v>208</v>
      </c>
      <c r="K211" s="710">
        <v>208</v>
      </c>
      <c r="L211" s="735"/>
      <c r="M211" s="735">
        <v>768783000</v>
      </c>
      <c r="N211" s="735"/>
      <c r="O211" s="271" t="s">
        <v>2682</v>
      </c>
      <c r="P211" s="107"/>
      <c r="Q211" s="25"/>
    </row>
    <row r="212" spans="1:17" s="26" customFormat="1" ht="45">
      <c r="A212" s="612"/>
      <c r="B212" s="529" t="s">
        <v>2710</v>
      </c>
      <c r="C212" s="327"/>
      <c r="D212" s="327"/>
      <c r="E212" s="710" t="s">
        <v>889</v>
      </c>
      <c r="F212" s="710">
        <v>2010</v>
      </c>
      <c r="G212" s="710">
        <v>2010</v>
      </c>
      <c r="H212" s="277">
        <v>1</v>
      </c>
      <c r="I212" s="122"/>
      <c r="J212" s="710">
        <v>20</v>
      </c>
      <c r="K212" s="710">
        <v>20</v>
      </c>
      <c r="L212" s="735"/>
      <c r="M212" s="735">
        <v>50000000</v>
      </c>
      <c r="N212" s="594"/>
      <c r="O212" s="271" t="s">
        <v>2682</v>
      </c>
      <c r="P212" s="107"/>
      <c r="Q212" s="25"/>
    </row>
    <row r="213" spans="1:17" s="26" customFormat="1" ht="30">
      <c r="A213" s="612"/>
      <c r="B213" s="526" t="s">
        <v>2711</v>
      </c>
      <c r="C213" s="155"/>
      <c r="D213" s="155"/>
      <c r="E213" s="734"/>
      <c r="F213" s="734">
        <v>2017</v>
      </c>
      <c r="G213" s="734">
        <v>2017</v>
      </c>
      <c r="H213" s="733"/>
      <c r="I213" s="527"/>
      <c r="J213" s="734"/>
      <c r="K213" s="734"/>
      <c r="L213" s="735"/>
      <c r="M213" s="735">
        <v>161170000</v>
      </c>
      <c r="N213" s="735">
        <v>32234000</v>
      </c>
      <c r="O213" s="736"/>
      <c r="P213" s="528"/>
      <c r="Q213" s="25"/>
    </row>
    <row r="214" spans="1:17" s="26" customFormat="1">
      <c r="A214" s="612"/>
      <c r="B214" s="526" t="s">
        <v>2712</v>
      </c>
      <c r="C214" s="155"/>
      <c r="D214" s="155"/>
      <c r="E214" s="734"/>
      <c r="F214" s="734">
        <v>2010</v>
      </c>
      <c r="G214" s="734">
        <v>2010</v>
      </c>
      <c r="H214" s="733"/>
      <c r="I214" s="527"/>
      <c r="J214" s="734"/>
      <c r="K214" s="734"/>
      <c r="L214" s="735"/>
      <c r="M214" s="735">
        <v>20000000</v>
      </c>
      <c r="N214" s="737">
        <v>0</v>
      </c>
      <c r="O214" s="736"/>
      <c r="P214" s="528"/>
      <c r="Q214" s="25"/>
    </row>
    <row r="215" spans="1:17" s="26" customFormat="1">
      <c r="A215" s="612"/>
      <c r="B215" s="115" t="s">
        <v>2713</v>
      </c>
      <c r="C215" s="159"/>
      <c r="D215" s="159"/>
      <c r="E215" s="160"/>
      <c r="F215" s="160"/>
      <c r="G215" s="160"/>
      <c r="H215" s="160"/>
      <c r="I215" s="150"/>
      <c r="J215" s="160"/>
      <c r="K215" s="160"/>
      <c r="L215" s="283">
        <f>L216+L217</f>
        <v>835200000</v>
      </c>
      <c r="M215" s="283">
        <f t="shared" ref="M215:N215" si="100">M216+M217</f>
        <v>4006635000</v>
      </c>
      <c r="N215" s="283">
        <f t="shared" si="100"/>
        <v>2211118100</v>
      </c>
      <c r="O215" s="160"/>
      <c r="P215" s="151"/>
      <c r="Q215" s="25"/>
    </row>
    <row r="216" spans="1:17" s="26" customFormat="1" ht="90">
      <c r="A216" s="612"/>
      <c r="B216" s="112" t="s">
        <v>32</v>
      </c>
      <c r="C216" s="217">
        <v>1</v>
      </c>
      <c r="D216" s="327" t="s">
        <v>2714</v>
      </c>
      <c r="E216" s="157" t="s">
        <v>33</v>
      </c>
      <c r="F216" s="157" t="s">
        <v>33</v>
      </c>
      <c r="G216" s="157"/>
      <c r="H216" s="157"/>
      <c r="I216" s="710">
        <v>1392</v>
      </c>
      <c r="J216" s="710"/>
      <c r="K216" s="710"/>
      <c r="L216" s="735">
        <v>835200000</v>
      </c>
      <c r="M216" s="594"/>
      <c r="N216" s="594"/>
      <c r="O216" s="271"/>
      <c r="P216" s="107"/>
      <c r="Q216" s="25"/>
    </row>
    <row r="217" spans="1:17" s="26" customFormat="1" ht="28.5">
      <c r="A217" s="612"/>
      <c r="B217" s="112" t="s">
        <v>35</v>
      </c>
      <c r="C217" s="217"/>
      <c r="D217" s="217"/>
      <c r="E217" s="277"/>
      <c r="F217" s="277"/>
      <c r="G217" s="277"/>
      <c r="H217" s="277"/>
      <c r="I217" s="122"/>
      <c r="J217" s="585"/>
      <c r="K217" s="585"/>
      <c r="L217" s="731">
        <f>SUM(L218:L220)</f>
        <v>0</v>
      </c>
      <c r="M217" s="731">
        <f t="shared" ref="M217:N217" si="101">SUM(M218:M220)</f>
        <v>4006635000</v>
      </c>
      <c r="N217" s="731">
        <f t="shared" si="101"/>
        <v>2211118100</v>
      </c>
      <c r="O217" s="271"/>
      <c r="P217" s="107"/>
      <c r="Q217" s="25"/>
    </row>
    <row r="218" spans="1:17" s="26" customFormat="1" ht="45">
      <c r="A218" s="612"/>
      <c r="B218" s="529" t="s">
        <v>2715</v>
      </c>
      <c r="C218" s="327"/>
      <c r="D218" s="327"/>
      <c r="E218" s="710" t="s">
        <v>21</v>
      </c>
      <c r="F218" s="710">
        <v>2015</v>
      </c>
      <c r="G218" s="710">
        <v>2015</v>
      </c>
      <c r="H218" s="277">
        <v>2</v>
      </c>
      <c r="I218" s="122"/>
      <c r="J218" s="710">
        <v>182</v>
      </c>
      <c r="K218" s="710">
        <v>364</v>
      </c>
      <c r="L218" s="594"/>
      <c r="M218" s="594">
        <v>3462061000</v>
      </c>
      <c r="N218" s="594">
        <v>2077237000</v>
      </c>
      <c r="O218" s="271" t="s">
        <v>2682</v>
      </c>
      <c r="P218" s="107"/>
      <c r="Q218" s="25"/>
    </row>
    <row r="219" spans="1:17" s="26" customFormat="1" ht="30">
      <c r="A219" s="612"/>
      <c r="B219" s="530" t="s">
        <v>2716</v>
      </c>
      <c r="C219" s="155"/>
      <c r="D219" s="155"/>
      <c r="E219" s="734"/>
      <c r="F219" s="734">
        <v>2010</v>
      </c>
      <c r="G219" s="734">
        <v>2010</v>
      </c>
      <c r="H219" s="733"/>
      <c r="I219" s="527"/>
      <c r="J219" s="734"/>
      <c r="K219" s="734"/>
      <c r="L219" s="735"/>
      <c r="M219" s="735">
        <v>499326000</v>
      </c>
      <c r="N219" s="735">
        <v>124831500</v>
      </c>
      <c r="O219" s="736"/>
      <c r="P219" s="528"/>
      <c r="Q219" s="25"/>
    </row>
    <row r="220" spans="1:17" s="26" customFormat="1" ht="30">
      <c r="A220" s="612"/>
      <c r="B220" s="526" t="s">
        <v>2717</v>
      </c>
      <c r="C220" s="155"/>
      <c r="D220" s="155"/>
      <c r="E220" s="734"/>
      <c r="F220" s="734">
        <v>2017</v>
      </c>
      <c r="G220" s="734">
        <v>2017</v>
      </c>
      <c r="H220" s="733"/>
      <c r="I220" s="527"/>
      <c r="J220" s="734"/>
      <c r="K220" s="734"/>
      <c r="L220" s="735"/>
      <c r="M220" s="735">
        <v>45248000</v>
      </c>
      <c r="N220" s="735">
        <v>9049600</v>
      </c>
      <c r="O220" s="736"/>
      <c r="P220" s="528"/>
      <c r="Q220" s="25"/>
    </row>
    <row r="221" spans="1:17" s="26" customFormat="1">
      <c r="A221" s="612"/>
      <c r="B221" s="115" t="s">
        <v>2718</v>
      </c>
      <c r="C221" s="159"/>
      <c r="D221" s="159"/>
      <c r="E221" s="160"/>
      <c r="F221" s="160"/>
      <c r="G221" s="160"/>
      <c r="H221" s="160"/>
      <c r="I221" s="150"/>
      <c r="J221" s="160"/>
      <c r="K221" s="160"/>
      <c r="L221" s="283">
        <f>L222+L223</f>
        <v>1804000000</v>
      </c>
      <c r="M221" s="283">
        <f t="shared" ref="M221:N221" si="102">M222+M223</f>
        <v>1274559000</v>
      </c>
      <c r="N221" s="283">
        <f t="shared" si="102"/>
        <v>99284600</v>
      </c>
      <c r="O221" s="160"/>
      <c r="P221" s="151"/>
      <c r="Q221" s="25"/>
    </row>
    <row r="222" spans="1:17" s="26" customFormat="1" ht="90">
      <c r="A222" s="612"/>
      <c r="B222" s="112" t="s">
        <v>32</v>
      </c>
      <c r="C222" s="217">
        <v>1</v>
      </c>
      <c r="D222" s="327" t="s">
        <v>2719</v>
      </c>
      <c r="E222" s="157" t="s">
        <v>33</v>
      </c>
      <c r="F222" s="157" t="s">
        <v>33</v>
      </c>
      <c r="G222" s="157"/>
      <c r="H222" s="157"/>
      <c r="I222" s="710">
        <v>1804</v>
      </c>
      <c r="J222" s="710"/>
      <c r="K222" s="710"/>
      <c r="L222" s="735">
        <v>1804000000</v>
      </c>
      <c r="M222" s="594"/>
      <c r="N222" s="594"/>
      <c r="O222" s="271"/>
      <c r="P222" s="107"/>
      <c r="Q222" s="25"/>
    </row>
    <row r="223" spans="1:17" s="26" customFormat="1" ht="28.5">
      <c r="A223" s="612"/>
      <c r="B223" s="112" t="s">
        <v>35</v>
      </c>
      <c r="C223" s="217"/>
      <c r="D223" s="217"/>
      <c r="E223" s="277"/>
      <c r="F223" s="277"/>
      <c r="G223" s="277"/>
      <c r="H223" s="277"/>
      <c r="I223" s="122"/>
      <c r="J223" s="585"/>
      <c r="K223" s="585"/>
      <c r="L223" s="731">
        <f>SUM(L224:L229)</f>
        <v>0</v>
      </c>
      <c r="M223" s="731">
        <f t="shared" ref="M223:N223" si="103">SUM(M224:M229)</f>
        <v>1274559000</v>
      </c>
      <c r="N223" s="731">
        <f t="shared" si="103"/>
        <v>99284600</v>
      </c>
      <c r="O223" s="271"/>
      <c r="P223" s="107"/>
      <c r="Q223" s="25"/>
    </row>
    <row r="224" spans="1:17" s="26" customFormat="1" ht="45">
      <c r="A224" s="612"/>
      <c r="B224" s="529" t="s">
        <v>2720</v>
      </c>
      <c r="C224" s="327"/>
      <c r="D224" s="327"/>
      <c r="E224" s="710" t="s">
        <v>889</v>
      </c>
      <c r="F224" s="710">
        <v>1989</v>
      </c>
      <c r="G224" s="710">
        <v>1989</v>
      </c>
      <c r="H224" s="277">
        <v>1</v>
      </c>
      <c r="I224" s="122"/>
      <c r="J224" s="710">
        <v>100</v>
      </c>
      <c r="K224" s="710">
        <v>100</v>
      </c>
      <c r="L224" s="594"/>
      <c r="M224" s="594">
        <v>224655000</v>
      </c>
      <c r="N224" s="594">
        <v>0</v>
      </c>
      <c r="O224" s="271" t="s">
        <v>2682</v>
      </c>
      <c r="P224" s="107"/>
      <c r="Q224" s="25"/>
    </row>
    <row r="225" spans="1:17" s="26" customFormat="1" ht="45">
      <c r="A225" s="612"/>
      <c r="B225" s="529" t="s">
        <v>2721</v>
      </c>
      <c r="C225" s="327"/>
      <c r="D225" s="327"/>
      <c r="E225" s="710" t="s">
        <v>889</v>
      </c>
      <c r="F225" s="710">
        <v>2001</v>
      </c>
      <c r="G225" s="710">
        <v>2001</v>
      </c>
      <c r="H225" s="277">
        <v>2</v>
      </c>
      <c r="I225" s="122"/>
      <c r="J225" s="710">
        <v>100</v>
      </c>
      <c r="K225" s="710">
        <v>200</v>
      </c>
      <c r="L225" s="594"/>
      <c r="M225" s="594">
        <v>657490000</v>
      </c>
      <c r="N225" s="594">
        <v>0</v>
      </c>
      <c r="O225" s="271" t="s">
        <v>2682</v>
      </c>
      <c r="P225" s="107"/>
      <c r="Q225" s="25"/>
    </row>
    <row r="226" spans="1:17" s="26" customFormat="1" ht="45">
      <c r="A226" s="612"/>
      <c r="B226" s="529" t="s">
        <v>2722</v>
      </c>
      <c r="C226" s="327"/>
      <c r="D226" s="327"/>
      <c r="E226" s="710" t="s">
        <v>889</v>
      </c>
      <c r="F226" s="277">
        <v>2014</v>
      </c>
      <c r="G226" s="277">
        <v>2014</v>
      </c>
      <c r="H226" s="277">
        <v>1</v>
      </c>
      <c r="I226" s="122"/>
      <c r="J226" s="710">
        <v>20</v>
      </c>
      <c r="K226" s="710">
        <v>20</v>
      </c>
      <c r="L226" s="594"/>
      <c r="M226" s="594">
        <v>220000000</v>
      </c>
      <c r="N226" s="594">
        <v>73282000</v>
      </c>
      <c r="O226" s="271" t="s">
        <v>2682</v>
      </c>
      <c r="P226" s="107"/>
      <c r="Q226" s="25"/>
    </row>
    <row r="227" spans="1:17" s="26" customFormat="1" ht="30">
      <c r="A227" s="612"/>
      <c r="B227" s="526" t="s">
        <v>2723</v>
      </c>
      <c r="C227" s="155"/>
      <c r="D227" s="155"/>
      <c r="E227" s="734"/>
      <c r="F227" s="733">
        <v>2015</v>
      </c>
      <c r="G227" s="733">
        <v>2015</v>
      </c>
      <c r="H227" s="733"/>
      <c r="I227" s="527"/>
      <c r="J227" s="734"/>
      <c r="K227" s="734"/>
      <c r="L227" s="735"/>
      <c r="M227" s="735">
        <v>73838000</v>
      </c>
      <c r="N227" s="594">
        <v>0</v>
      </c>
      <c r="O227" s="736"/>
      <c r="P227" s="528"/>
      <c r="Q227" s="25"/>
    </row>
    <row r="228" spans="1:17" s="26" customFormat="1" ht="30">
      <c r="A228" s="612"/>
      <c r="B228" s="526" t="s">
        <v>2724</v>
      </c>
      <c r="C228" s="155"/>
      <c r="D228" s="155"/>
      <c r="E228" s="734"/>
      <c r="F228" s="733">
        <v>2014</v>
      </c>
      <c r="G228" s="733">
        <v>2014</v>
      </c>
      <c r="H228" s="733"/>
      <c r="I228" s="527"/>
      <c r="J228" s="734"/>
      <c r="K228" s="734"/>
      <c r="L228" s="735"/>
      <c r="M228" s="735">
        <v>63000000</v>
      </c>
      <c r="N228" s="735">
        <v>18887400</v>
      </c>
      <c r="O228" s="736"/>
      <c r="P228" s="528"/>
      <c r="Q228" s="25"/>
    </row>
    <row r="229" spans="1:17" s="26" customFormat="1" ht="30">
      <c r="A229" s="612"/>
      <c r="B229" s="526" t="s">
        <v>2725</v>
      </c>
      <c r="C229" s="155"/>
      <c r="D229" s="155"/>
      <c r="E229" s="734"/>
      <c r="F229" s="733">
        <v>2017</v>
      </c>
      <c r="G229" s="733">
        <v>2017</v>
      </c>
      <c r="H229" s="733"/>
      <c r="I229" s="527"/>
      <c r="J229" s="734"/>
      <c r="K229" s="734"/>
      <c r="L229" s="735"/>
      <c r="M229" s="735">
        <v>35576000</v>
      </c>
      <c r="N229" s="735">
        <v>7115200</v>
      </c>
      <c r="O229" s="736"/>
      <c r="P229" s="528"/>
      <c r="Q229" s="25"/>
    </row>
    <row r="230" spans="1:17" s="26" customFormat="1">
      <c r="A230" s="612"/>
      <c r="B230" s="115" t="s">
        <v>2726</v>
      </c>
      <c r="C230" s="159"/>
      <c r="D230" s="159"/>
      <c r="E230" s="160"/>
      <c r="F230" s="160"/>
      <c r="G230" s="160"/>
      <c r="H230" s="160"/>
      <c r="I230" s="150"/>
      <c r="J230" s="160"/>
      <c r="K230" s="160"/>
      <c r="L230" s="283">
        <f>L231+L232</f>
        <v>101640000</v>
      </c>
      <c r="M230" s="283">
        <f t="shared" ref="M230:N230" si="104">M231+M232</f>
        <v>1386370000</v>
      </c>
      <c r="N230" s="283">
        <f t="shared" si="104"/>
        <v>25986000</v>
      </c>
      <c r="O230" s="160"/>
      <c r="P230" s="151"/>
      <c r="Q230" s="25"/>
    </row>
    <row r="231" spans="1:17" s="26" customFormat="1" ht="75">
      <c r="A231" s="612"/>
      <c r="B231" s="112" t="s">
        <v>32</v>
      </c>
      <c r="C231" s="217">
        <v>1</v>
      </c>
      <c r="D231" s="327" t="s">
        <v>2727</v>
      </c>
      <c r="E231" s="157" t="s">
        <v>33</v>
      </c>
      <c r="F231" s="157" t="s">
        <v>33</v>
      </c>
      <c r="G231" s="157"/>
      <c r="H231" s="157"/>
      <c r="I231" s="710">
        <v>924</v>
      </c>
      <c r="J231" s="710"/>
      <c r="K231" s="710"/>
      <c r="L231" s="735">
        <v>101640000</v>
      </c>
      <c r="M231" s="594"/>
      <c r="N231" s="594"/>
      <c r="O231" s="271"/>
      <c r="P231" s="107"/>
      <c r="Q231" s="25"/>
    </row>
    <row r="232" spans="1:17" s="26" customFormat="1" ht="28.5">
      <c r="A232" s="612"/>
      <c r="B232" s="112" t="s">
        <v>35</v>
      </c>
      <c r="C232" s="217"/>
      <c r="D232" s="217"/>
      <c r="E232" s="277"/>
      <c r="F232" s="277"/>
      <c r="G232" s="277"/>
      <c r="H232" s="277"/>
      <c r="I232" s="122"/>
      <c r="J232" s="585"/>
      <c r="K232" s="585"/>
      <c r="L232" s="731">
        <f>SUM(L233:L236)</f>
        <v>0</v>
      </c>
      <c r="M232" s="731">
        <f>SUM(M233:M236)</f>
        <v>1386370000</v>
      </c>
      <c r="N232" s="731">
        <f>SUM(N233:N236)</f>
        <v>25986000</v>
      </c>
      <c r="O232" s="271"/>
      <c r="P232" s="107"/>
      <c r="Q232" s="25"/>
    </row>
    <row r="233" spans="1:17" s="26" customFormat="1" ht="45">
      <c r="A233" s="612"/>
      <c r="B233" s="529" t="s">
        <v>2728</v>
      </c>
      <c r="C233" s="327"/>
      <c r="D233" s="327"/>
      <c r="E233" s="710" t="s">
        <v>889</v>
      </c>
      <c r="F233" s="531">
        <v>2010</v>
      </c>
      <c r="G233" s="531">
        <v>2010</v>
      </c>
      <c r="H233" s="277">
        <v>1</v>
      </c>
      <c r="I233" s="122"/>
      <c r="J233" s="525">
        <v>120</v>
      </c>
      <c r="K233" s="525">
        <v>120</v>
      </c>
      <c r="L233" s="594"/>
      <c r="M233" s="594">
        <v>878556000</v>
      </c>
      <c r="N233" s="594">
        <v>0</v>
      </c>
      <c r="O233" s="271" t="s">
        <v>2682</v>
      </c>
      <c r="P233" s="107"/>
      <c r="Q233" s="25"/>
    </row>
    <row r="234" spans="1:17" s="26" customFormat="1" ht="45">
      <c r="A234" s="612"/>
      <c r="B234" s="529" t="s">
        <v>2729</v>
      </c>
      <c r="C234" s="327"/>
      <c r="D234" s="327"/>
      <c r="E234" s="710" t="s">
        <v>889</v>
      </c>
      <c r="F234" s="531">
        <v>2010</v>
      </c>
      <c r="G234" s="531">
        <v>2010</v>
      </c>
      <c r="H234" s="277">
        <v>1</v>
      </c>
      <c r="I234" s="122"/>
      <c r="J234" s="525">
        <v>50</v>
      </c>
      <c r="K234" s="525">
        <v>50</v>
      </c>
      <c r="L234" s="594"/>
      <c r="M234" s="594">
        <v>150000000</v>
      </c>
      <c r="N234" s="594">
        <v>0</v>
      </c>
      <c r="O234" s="271" t="s">
        <v>2682</v>
      </c>
      <c r="P234" s="107"/>
      <c r="Q234" s="25"/>
    </row>
    <row r="235" spans="1:17" s="26" customFormat="1" ht="45">
      <c r="A235" s="612"/>
      <c r="B235" s="529" t="s">
        <v>2730</v>
      </c>
      <c r="C235" s="327"/>
      <c r="D235" s="327"/>
      <c r="E235" s="710" t="s">
        <v>889</v>
      </c>
      <c r="F235" s="531">
        <v>2010</v>
      </c>
      <c r="G235" s="531">
        <v>2010</v>
      </c>
      <c r="H235" s="277">
        <v>1</v>
      </c>
      <c r="I235" s="122"/>
      <c r="J235" s="525">
        <v>100</v>
      </c>
      <c r="K235" s="525">
        <v>100</v>
      </c>
      <c r="L235" s="594"/>
      <c r="M235" s="594">
        <v>297814000</v>
      </c>
      <c r="N235" s="594">
        <v>0</v>
      </c>
      <c r="O235" s="271" t="s">
        <v>2682</v>
      </c>
      <c r="P235" s="107"/>
      <c r="Q235" s="25"/>
    </row>
    <row r="236" spans="1:17" s="26" customFormat="1" ht="30">
      <c r="A236" s="612"/>
      <c r="B236" s="526" t="s">
        <v>2731</v>
      </c>
      <c r="C236" s="155"/>
      <c r="D236" s="155"/>
      <c r="E236" s="734"/>
      <c r="F236" s="532">
        <v>2017</v>
      </c>
      <c r="G236" s="532">
        <v>2017</v>
      </c>
      <c r="H236" s="733"/>
      <c r="I236" s="527"/>
      <c r="J236" s="533"/>
      <c r="K236" s="533"/>
      <c r="L236" s="735"/>
      <c r="M236" s="735">
        <v>60000000</v>
      </c>
      <c r="N236" s="735">
        <v>25986000</v>
      </c>
      <c r="O236" s="736"/>
      <c r="P236" s="528"/>
      <c r="Q236" s="25"/>
    </row>
    <row r="237" spans="1:17" s="26" customFormat="1" ht="28.5">
      <c r="A237" s="612"/>
      <c r="B237" s="115" t="s">
        <v>2732</v>
      </c>
      <c r="C237" s="159"/>
      <c r="D237" s="159"/>
      <c r="E237" s="160"/>
      <c r="F237" s="160"/>
      <c r="G237" s="160"/>
      <c r="H237" s="160"/>
      <c r="I237" s="150"/>
      <c r="J237" s="160"/>
      <c r="K237" s="160"/>
      <c r="L237" s="283">
        <f>L238+L239</f>
        <v>99000000</v>
      </c>
      <c r="M237" s="283">
        <f t="shared" ref="M237:N237" si="105">M238+M239</f>
        <v>1497904000</v>
      </c>
      <c r="N237" s="283">
        <f t="shared" si="105"/>
        <v>0</v>
      </c>
      <c r="O237" s="160"/>
      <c r="P237" s="151"/>
      <c r="Q237" s="25"/>
    </row>
    <row r="238" spans="1:17" s="26" customFormat="1" ht="75">
      <c r="A238" s="612"/>
      <c r="B238" s="112" t="s">
        <v>32</v>
      </c>
      <c r="C238" s="217">
        <v>1</v>
      </c>
      <c r="D238" s="327" t="s">
        <v>2733</v>
      </c>
      <c r="E238" s="157" t="s">
        <v>33</v>
      </c>
      <c r="F238" s="157" t="s">
        <v>33</v>
      </c>
      <c r="G238" s="157"/>
      <c r="H238" s="157"/>
      <c r="I238" s="710">
        <v>198</v>
      </c>
      <c r="J238" s="710"/>
      <c r="K238" s="710"/>
      <c r="L238" s="735">
        <v>99000000</v>
      </c>
      <c r="M238" s="594"/>
      <c r="N238" s="594"/>
      <c r="O238" s="271"/>
      <c r="P238" s="107"/>
      <c r="Q238" s="25"/>
    </row>
    <row r="239" spans="1:17" s="26" customFormat="1" ht="28.5">
      <c r="A239" s="612"/>
      <c r="B239" s="112" t="s">
        <v>35</v>
      </c>
      <c r="C239" s="217"/>
      <c r="D239" s="217"/>
      <c r="E239" s="277"/>
      <c r="F239" s="277"/>
      <c r="G239" s="277"/>
      <c r="H239" s="277"/>
      <c r="I239" s="122"/>
      <c r="J239" s="585"/>
      <c r="K239" s="585"/>
      <c r="L239" s="731">
        <f>SUM(L240:L242)</f>
        <v>0</v>
      </c>
      <c r="M239" s="731">
        <f t="shared" ref="M239:N239" si="106">SUM(M240:M242)</f>
        <v>1497904000</v>
      </c>
      <c r="N239" s="731">
        <f t="shared" si="106"/>
        <v>0</v>
      </c>
      <c r="O239" s="271"/>
      <c r="P239" s="107"/>
      <c r="Q239" s="25"/>
    </row>
    <row r="240" spans="1:17" s="26" customFormat="1" ht="45">
      <c r="A240" s="612"/>
      <c r="B240" s="529" t="s">
        <v>2734</v>
      </c>
      <c r="C240" s="327"/>
      <c r="D240" s="327"/>
      <c r="E240" s="710" t="s">
        <v>889</v>
      </c>
      <c r="F240" s="531">
        <v>2000</v>
      </c>
      <c r="G240" s="531">
        <v>2000</v>
      </c>
      <c r="H240" s="277">
        <v>1</v>
      </c>
      <c r="I240" s="122"/>
      <c r="J240" s="525">
        <v>120</v>
      </c>
      <c r="K240" s="525">
        <v>138</v>
      </c>
      <c r="L240" s="594"/>
      <c r="M240" s="594">
        <v>1310904000</v>
      </c>
      <c r="N240" s="594">
        <v>0</v>
      </c>
      <c r="O240" s="271" t="s">
        <v>2682</v>
      </c>
      <c r="P240" s="107"/>
      <c r="Q240" s="25"/>
    </row>
    <row r="241" spans="1:17" s="26" customFormat="1" ht="45">
      <c r="A241" s="612"/>
      <c r="B241" s="529" t="s">
        <v>2735</v>
      </c>
      <c r="C241" s="327"/>
      <c r="D241" s="327"/>
      <c r="E241" s="710" t="s">
        <v>889</v>
      </c>
      <c r="F241" s="531">
        <v>2010</v>
      </c>
      <c r="G241" s="531">
        <v>2010</v>
      </c>
      <c r="H241" s="277">
        <v>1</v>
      </c>
      <c r="I241" s="122"/>
      <c r="J241" s="525">
        <v>20</v>
      </c>
      <c r="K241" s="525">
        <v>20</v>
      </c>
      <c r="L241" s="594"/>
      <c r="M241" s="594">
        <v>127000000</v>
      </c>
      <c r="N241" s="594">
        <v>0</v>
      </c>
      <c r="O241" s="271" t="s">
        <v>2682</v>
      </c>
      <c r="P241" s="107"/>
      <c r="Q241" s="25"/>
    </row>
    <row r="242" spans="1:17" s="26" customFormat="1" ht="30">
      <c r="A242" s="612"/>
      <c r="B242" s="526" t="s">
        <v>2736</v>
      </c>
      <c r="C242" s="155"/>
      <c r="D242" s="155"/>
      <c r="E242" s="734"/>
      <c r="F242" s="532">
        <v>2010</v>
      </c>
      <c r="G242" s="532">
        <v>2010</v>
      </c>
      <c r="H242" s="733"/>
      <c r="I242" s="527"/>
      <c r="J242" s="533"/>
      <c r="K242" s="533"/>
      <c r="L242" s="594"/>
      <c r="M242" s="594">
        <v>60000000</v>
      </c>
      <c r="N242" s="594">
        <v>0</v>
      </c>
      <c r="O242" s="736"/>
      <c r="P242" s="528"/>
      <c r="Q242" s="25"/>
    </row>
    <row r="243" spans="1:17" s="26" customFormat="1">
      <c r="A243" s="612"/>
      <c r="B243" s="115" t="s">
        <v>2737</v>
      </c>
      <c r="C243" s="159"/>
      <c r="D243" s="159"/>
      <c r="E243" s="160"/>
      <c r="F243" s="160"/>
      <c r="G243" s="160"/>
      <c r="H243" s="160"/>
      <c r="I243" s="150"/>
      <c r="J243" s="160"/>
      <c r="K243" s="160"/>
      <c r="L243" s="283">
        <f>L244+L247</f>
        <v>401700000</v>
      </c>
      <c r="M243" s="283">
        <f t="shared" ref="M243:N243" si="107">M244+M247</f>
        <v>1128223000</v>
      </c>
      <c r="N243" s="283">
        <f t="shared" si="107"/>
        <v>53289000</v>
      </c>
      <c r="O243" s="160"/>
      <c r="P243" s="151"/>
      <c r="Q243" s="25"/>
    </row>
    <row r="244" spans="1:17" s="26" customFormat="1" ht="75">
      <c r="A244" s="612"/>
      <c r="B244" s="112" t="s">
        <v>32</v>
      </c>
      <c r="C244" s="217">
        <v>2</v>
      </c>
      <c r="D244" s="327" t="s">
        <v>2738</v>
      </c>
      <c r="E244" s="157" t="s">
        <v>33</v>
      </c>
      <c r="F244" s="157" t="s">
        <v>33</v>
      </c>
      <c r="G244" s="157"/>
      <c r="H244" s="157"/>
      <c r="I244" s="735">
        <f t="shared" ref="I244" si="108">I245+I246</f>
        <v>2355</v>
      </c>
      <c r="J244" s="735"/>
      <c r="K244" s="735"/>
      <c r="L244" s="735">
        <f>L245+L246</f>
        <v>401700000</v>
      </c>
      <c r="M244" s="735">
        <f>M245+M246</f>
        <v>0</v>
      </c>
      <c r="N244" s="594">
        <v>0</v>
      </c>
      <c r="O244" s="271"/>
      <c r="P244" s="107"/>
      <c r="Q244" s="25"/>
    </row>
    <row r="245" spans="1:17" s="26" customFormat="1" ht="30">
      <c r="A245" s="612"/>
      <c r="B245" s="526" t="s">
        <v>2739</v>
      </c>
      <c r="C245" s="217"/>
      <c r="D245" s="327"/>
      <c r="E245" s="157"/>
      <c r="F245" s="157"/>
      <c r="G245" s="157"/>
      <c r="H245" s="157"/>
      <c r="I245" s="710">
        <v>770</v>
      </c>
      <c r="J245" s="710"/>
      <c r="K245" s="710"/>
      <c r="L245" s="735">
        <v>84700000</v>
      </c>
      <c r="M245" s="735"/>
      <c r="N245" s="594">
        <v>0</v>
      </c>
      <c r="O245" s="271"/>
      <c r="P245" s="107"/>
      <c r="Q245" s="25"/>
    </row>
    <row r="246" spans="1:17" s="26" customFormat="1" ht="30">
      <c r="A246" s="612"/>
      <c r="B246" s="526" t="s">
        <v>2740</v>
      </c>
      <c r="C246" s="217"/>
      <c r="D246" s="327"/>
      <c r="E246" s="157"/>
      <c r="F246" s="157"/>
      <c r="G246" s="157"/>
      <c r="H246" s="157"/>
      <c r="I246" s="710">
        <v>1585</v>
      </c>
      <c r="J246" s="710"/>
      <c r="K246" s="710"/>
      <c r="L246" s="737">
        <v>317000000</v>
      </c>
      <c r="M246" s="737"/>
      <c r="N246" s="594">
        <v>0</v>
      </c>
      <c r="O246" s="271"/>
      <c r="P246" s="107"/>
      <c r="Q246" s="25"/>
    </row>
    <row r="247" spans="1:17" s="26" customFormat="1" ht="28.5">
      <c r="A247" s="612"/>
      <c r="B247" s="112" t="s">
        <v>35</v>
      </c>
      <c r="C247" s="217"/>
      <c r="D247" s="217"/>
      <c r="E247" s="277"/>
      <c r="F247" s="277"/>
      <c r="G247" s="277"/>
      <c r="H247" s="277"/>
      <c r="I247" s="122"/>
      <c r="J247" s="585"/>
      <c r="K247" s="585"/>
      <c r="L247" s="731">
        <f>SUM(L248:L250)</f>
        <v>0</v>
      </c>
      <c r="M247" s="731">
        <f t="shared" ref="M247:N247" si="109">SUM(M248:M250)</f>
        <v>1128223000</v>
      </c>
      <c r="N247" s="731">
        <f t="shared" si="109"/>
        <v>53289000</v>
      </c>
      <c r="O247" s="271"/>
      <c r="P247" s="107"/>
      <c r="Q247" s="25"/>
    </row>
    <row r="248" spans="1:17" s="26" customFormat="1" ht="45">
      <c r="A248" s="612"/>
      <c r="B248" s="529" t="s">
        <v>2741</v>
      </c>
      <c r="C248" s="327"/>
      <c r="D248" s="327"/>
      <c r="E248" s="710" t="s">
        <v>889</v>
      </c>
      <c r="F248" s="531">
        <v>2000</v>
      </c>
      <c r="G248" s="531">
        <v>2000</v>
      </c>
      <c r="H248" s="277">
        <v>2</v>
      </c>
      <c r="I248" s="122"/>
      <c r="J248" s="525">
        <v>180</v>
      </c>
      <c r="K248" s="525">
        <v>230</v>
      </c>
      <c r="L248" s="594"/>
      <c r="M248" s="594">
        <v>348223000</v>
      </c>
      <c r="N248" s="594">
        <v>0</v>
      </c>
      <c r="O248" s="271" t="s">
        <v>2682</v>
      </c>
      <c r="P248" s="107"/>
      <c r="Q248" s="25"/>
    </row>
    <row r="249" spans="1:17" s="26" customFormat="1" ht="45">
      <c r="A249" s="612"/>
      <c r="B249" s="529" t="s">
        <v>2742</v>
      </c>
      <c r="C249" s="327"/>
      <c r="D249" s="327"/>
      <c r="E249" s="710" t="s">
        <v>889</v>
      </c>
      <c r="F249" s="531">
        <v>2014</v>
      </c>
      <c r="G249" s="531">
        <v>2014</v>
      </c>
      <c r="H249" s="277">
        <v>1</v>
      </c>
      <c r="I249" s="122"/>
      <c r="J249" s="525">
        <v>16</v>
      </c>
      <c r="K249" s="525">
        <v>16</v>
      </c>
      <c r="L249" s="594"/>
      <c r="M249" s="594">
        <v>200000000</v>
      </c>
      <c r="N249" s="594">
        <v>53289000</v>
      </c>
      <c r="O249" s="271" t="s">
        <v>2682</v>
      </c>
      <c r="P249" s="107"/>
      <c r="Q249" s="25"/>
    </row>
    <row r="250" spans="1:17" s="26" customFormat="1" ht="60">
      <c r="A250" s="612"/>
      <c r="B250" s="529" t="s">
        <v>2743</v>
      </c>
      <c r="C250" s="327"/>
      <c r="D250" s="327"/>
      <c r="E250" s="710" t="s">
        <v>21</v>
      </c>
      <c r="F250" s="531">
        <v>1999</v>
      </c>
      <c r="G250" s="531">
        <v>2024</v>
      </c>
      <c r="H250" s="277">
        <v>2</v>
      </c>
      <c r="I250" s="122"/>
      <c r="J250" s="525">
        <v>516</v>
      </c>
      <c r="K250" s="525">
        <v>1032</v>
      </c>
      <c r="L250" s="594"/>
      <c r="M250" s="594">
        <v>580000000</v>
      </c>
      <c r="N250" s="594">
        <v>0</v>
      </c>
      <c r="O250" s="271" t="s">
        <v>2682</v>
      </c>
      <c r="P250" s="107" t="s">
        <v>2744</v>
      </c>
      <c r="Q250" s="25"/>
    </row>
    <row r="251" spans="1:17" s="26" customFormat="1" ht="28.5">
      <c r="A251" s="612" t="s">
        <v>364</v>
      </c>
      <c r="B251" s="162" t="s">
        <v>1908</v>
      </c>
      <c r="C251" s="89"/>
      <c r="D251" s="94"/>
      <c r="E251" s="89"/>
      <c r="F251" s="89"/>
      <c r="G251" s="285"/>
      <c r="H251" s="89"/>
      <c r="I251" s="95"/>
      <c r="J251" s="89"/>
      <c r="K251" s="89"/>
      <c r="L251" s="289">
        <f>L252+L260+L264+L269+L274+L278+L284+L288+L292+L297+L302+L310+L317+L322+L329+L333+L337+L345+L351+L356+L361+L366+L370+L374</f>
        <v>108353050000</v>
      </c>
      <c r="M251" s="289">
        <f t="shared" ref="M251:N251" si="110">M252+M260+M264+M269+M274+M278+M284+M288+M292+M297+M302+M310+M317+M322+M329+M333+M337+M345+M351+M356+M361+M366+M370+M374</f>
        <v>35420567482</v>
      </c>
      <c r="N251" s="289">
        <f t="shared" si="110"/>
        <v>22272817472</v>
      </c>
      <c r="O251" s="94"/>
      <c r="P251" s="89"/>
      <c r="Q251" s="25"/>
    </row>
    <row r="252" spans="1:17" s="26" customFormat="1">
      <c r="A252" s="612"/>
      <c r="B252" s="115" t="s">
        <v>1909</v>
      </c>
      <c r="C252" s="89"/>
      <c r="D252" s="89"/>
      <c r="E252" s="89"/>
      <c r="F252" s="89"/>
      <c r="G252" s="285"/>
      <c r="H252" s="89"/>
      <c r="I252" s="95"/>
      <c r="J252" s="89"/>
      <c r="K252" s="89"/>
      <c r="L252" s="289">
        <f>L253+L254+L257</f>
        <v>6566000000</v>
      </c>
      <c r="M252" s="289">
        <f t="shared" ref="M252:N252" si="111">M253+M254+M257</f>
        <v>722351000</v>
      </c>
      <c r="N252" s="289">
        <f t="shared" si="111"/>
        <v>484408184</v>
      </c>
      <c r="O252" s="94"/>
      <c r="P252" s="89"/>
      <c r="Q252" s="25"/>
    </row>
    <row r="253" spans="1:17" s="26" customFormat="1" ht="71.25">
      <c r="A253" s="612"/>
      <c r="B253" s="180" t="s">
        <v>1910</v>
      </c>
      <c r="C253" s="157"/>
      <c r="D253" s="738"/>
      <c r="E253" s="739"/>
      <c r="F253" s="91"/>
      <c r="G253" s="157"/>
      <c r="H253" s="157"/>
      <c r="I253" s="740">
        <v>938</v>
      </c>
      <c r="J253" s="741"/>
      <c r="K253" s="118"/>
      <c r="L253" s="99">
        <v>6566000000</v>
      </c>
      <c r="M253" s="99"/>
      <c r="N253" s="99"/>
      <c r="O253" s="91"/>
      <c r="P253" s="91" t="s">
        <v>48</v>
      </c>
      <c r="Q253" s="25"/>
    </row>
    <row r="254" spans="1:17" s="26" customFormat="1">
      <c r="A254" s="612"/>
      <c r="B254" s="180" t="s">
        <v>172</v>
      </c>
      <c r="C254" s="157"/>
      <c r="D254" s="738"/>
      <c r="E254" s="91" t="s">
        <v>1911</v>
      </c>
      <c r="F254" s="91">
        <v>2005</v>
      </c>
      <c r="G254" s="91">
        <v>2005</v>
      </c>
      <c r="H254" s="90">
        <v>1</v>
      </c>
      <c r="I254" s="740"/>
      <c r="J254" s="741">
        <v>192</v>
      </c>
      <c r="K254" s="118">
        <v>192</v>
      </c>
      <c r="L254" s="99"/>
      <c r="M254" s="99">
        <f>M255+M256</f>
        <v>487867000</v>
      </c>
      <c r="N254" s="99">
        <f>N255+N256</f>
        <v>433007784</v>
      </c>
      <c r="O254" s="91"/>
      <c r="P254" s="90"/>
      <c r="Q254" s="25"/>
    </row>
    <row r="255" spans="1:17" s="26" customFormat="1" ht="30">
      <c r="A255" s="612"/>
      <c r="B255" s="212" t="s">
        <v>1912</v>
      </c>
      <c r="C255" s="277"/>
      <c r="D255" s="742"/>
      <c r="E255" s="94"/>
      <c r="F255" s="94">
        <v>2021</v>
      </c>
      <c r="G255" s="198" t="s">
        <v>273</v>
      </c>
      <c r="H255" s="89"/>
      <c r="I255" s="743"/>
      <c r="J255" s="122"/>
      <c r="K255" s="121"/>
      <c r="L255" s="100"/>
      <c r="M255" s="744">
        <v>118305000</v>
      </c>
      <c r="N255" s="744">
        <v>88095570</v>
      </c>
      <c r="O255" s="94"/>
      <c r="P255" s="89"/>
      <c r="Q255" s="25"/>
    </row>
    <row r="256" spans="1:17" s="26" customFormat="1" ht="30">
      <c r="A256" s="612"/>
      <c r="B256" s="212" t="s">
        <v>1913</v>
      </c>
      <c r="C256" s="277"/>
      <c r="D256" s="742"/>
      <c r="E256" s="94"/>
      <c r="F256" s="94">
        <v>2024</v>
      </c>
      <c r="G256" s="198" t="s">
        <v>1434</v>
      </c>
      <c r="H256" s="89"/>
      <c r="I256" s="743"/>
      <c r="J256" s="122"/>
      <c r="K256" s="121"/>
      <c r="L256" s="100"/>
      <c r="M256" s="744">
        <v>369562000</v>
      </c>
      <c r="N256" s="744">
        <v>344912214</v>
      </c>
      <c r="O256" s="94"/>
      <c r="P256" s="89"/>
      <c r="Q256" s="25"/>
    </row>
    <row r="257" spans="1:17" s="26" customFormat="1" ht="28.5">
      <c r="A257" s="612"/>
      <c r="B257" s="180" t="s">
        <v>164</v>
      </c>
      <c r="C257" s="157"/>
      <c r="D257" s="738"/>
      <c r="E257" s="90"/>
      <c r="F257" s="90"/>
      <c r="G257" s="90"/>
      <c r="H257" s="90"/>
      <c r="I257" s="740"/>
      <c r="J257" s="741"/>
      <c r="K257" s="118"/>
      <c r="L257" s="99"/>
      <c r="M257" s="99">
        <f>M258+M259</f>
        <v>234484000</v>
      </c>
      <c r="N257" s="99">
        <f t="shared" ref="N257" si="112">N258+N259</f>
        <v>51400400</v>
      </c>
      <c r="O257" s="91"/>
      <c r="P257" s="90"/>
      <c r="Q257" s="25"/>
    </row>
    <row r="258" spans="1:17" s="26" customFormat="1" ht="30">
      <c r="A258" s="612"/>
      <c r="B258" s="212" t="s">
        <v>1914</v>
      </c>
      <c r="C258" s="277"/>
      <c r="D258" s="742"/>
      <c r="E258" s="209"/>
      <c r="F258" s="89">
        <v>2014</v>
      </c>
      <c r="G258" s="198" t="s">
        <v>381</v>
      </c>
      <c r="H258" s="209"/>
      <c r="I258" s="743"/>
      <c r="J258" s="122"/>
      <c r="K258" s="121"/>
      <c r="L258" s="100"/>
      <c r="M258" s="744">
        <v>199544000</v>
      </c>
      <c r="N258" s="744">
        <v>19954400</v>
      </c>
      <c r="O258" s="94"/>
      <c r="P258" s="89"/>
      <c r="Q258" s="25"/>
    </row>
    <row r="259" spans="1:17" s="26" customFormat="1" ht="30">
      <c r="A259" s="612"/>
      <c r="B259" s="212" t="s">
        <v>1915</v>
      </c>
      <c r="C259" s="277"/>
      <c r="D259" s="742"/>
      <c r="E259" s="209"/>
      <c r="F259" s="89">
        <v>2024</v>
      </c>
      <c r="G259" s="198" t="s">
        <v>1434</v>
      </c>
      <c r="H259" s="209"/>
      <c r="I259" s="743"/>
      <c r="J259" s="122"/>
      <c r="K259" s="121"/>
      <c r="L259" s="100"/>
      <c r="M259" s="744">
        <v>34940000</v>
      </c>
      <c r="N259" s="744">
        <v>31446000</v>
      </c>
      <c r="O259" s="94"/>
      <c r="P259" s="89"/>
      <c r="Q259" s="25"/>
    </row>
    <row r="260" spans="1:17" s="26" customFormat="1" ht="120">
      <c r="A260" s="612"/>
      <c r="B260" s="115" t="s">
        <v>1925</v>
      </c>
      <c r="C260" s="89"/>
      <c r="D260" s="94" t="s">
        <v>1926</v>
      </c>
      <c r="E260" s="89"/>
      <c r="F260" s="89"/>
      <c r="G260" s="285"/>
      <c r="H260" s="89"/>
      <c r="I260" s="95"/>
      <c r="J260" s="89"/>
      <c r="K260" s="89"/>
      <c r="L260" s="289">
        <f>L261+L262+L263</f>
        <v>6919380000</v>
      </c>
      <c r="M260" s="289">
        <f t="shared" ref="M260:N260" si="113">M261+M262+M263</f>
        <v>1110064975</v>
      </c>
      <c r="N260" s="289">
        <f t="shared" si="113"/>
        <v>431334434</v>
      </c>
      <c r="O260" s="94"/>
      <c r="P260" s="91" t="s">
        <v>48</v>
      </c>
      <c r="Q260" s="25"/>
    </row>
    <row r="261" spans="1:17" s="26" customFormat="1" ht="75">
      <c r="A261" s="612"/>
      <c r="B261" s="182" t="s">
        <v>1927</v>
      </c>
      <c r="C261" s="157"/>
      <c r="D261" s="738"/>
      <c r="E261" s="739"/>
      <c r="F261" s="91"/>
      <c r="G261" s="91"/>
      <c r="H261" s="157"/>
      <c r="I261" s="743">
        <v>354.84</v>
      </c>
      <c r="J261" s="122"/>
      <c r="K261" s="121"/>
      <c r="L261" s="99">
        <v>6919380000</v>
      </c>
      <c r="M261" s="99"/>
      <c r="N261" s="99"/>
      <c r="O261" s="94"/>
      <c r="P261" s="89"/>
      <c r="Q261" s="25"/>
    </row>
    <row r="262" spans="1:17" s="26" customFormat="1" ht="30">
      <c r="A262" s="612"/>
      <c r="B262" s="182" t="s">
        <v>172</v>
      </c>
      <c r="C262" s="157"/>
      <c r="D262" s="738"/>
      <c r="E262" s="745" t="s">
        <v>1911</v>
      </c>
      <c r="F262" s="94" t="s">
        <v>1928</v>
      </c>
      <c r="G262" s="94" t="s">
        <v>1928</v>
      </c>
      <c r="H262" s="277">
        <v>1</v>
      </c>
      <c r="I262" s="743"/>
      <c r="J262" s="122">
        <v>159.5</v>
      </c>
      <c r="K262" s="121">
        <v>159.5</v>
      </c>
      <c r="L262" s="99"/>
      <c r="M262" s="746">
        <v>1110064975</v>
      </c>
      <c r="N262" s="746">
        <v>431334434</v>
      </c>
      <c r="O262" s="94"/>
      <c r="P262" s="89"/>
      <c r="Q262" s="25"/>
    </row>
    <row r="263" spans="1:17" s="26" customFormat="1" ht="30">
      <c r="A263" s="612"/>
      <c r="B263" s="182" t="s">
        <v>164</v>
      </c>
      <c r="C263" s="157"/>
      <c r="D263" s="738"/>
      <c r="E263" s="739"/>
      <c r="F263" s="91"/>
      <c r="G263" s="91"/>
      <c r="H263" s="157"/>
      <c r="I263" s="740"/>
      <c r="J263" s="741">
        <v>0</v>
      </c>
      <c r="K263" s="118">
        <v>0</v>
      </c>
      <c r="L263" s="100"/>
      <c r="M263" s="121">
        <v>0</v>
      </c>
      <c r="N263" s="121">
        <v>0</v>
      </c>
      <c r="O263" s="94"/>
      <c r="P263" s="89"/>
      <c r="Q263" s="25"/>
    </row>
    <row r="264" spans="1:17" s="26" customFormat="1" ht="135">
      <c r="A264" s="612"/>
      <c r="B264" s="115" t="s">
        <v>1935</v>
      </c>
      <c r="C264" s="89"/>
      <c r="D264" s="94" t="s">
        <v>1936</v>
      </c>
      <c r="E264" s="89"/>
      <c r="F264" s="89"/>
      <c r="G264" s="285"/>
      <c r="H264" s="89"/>
      <c r="I264" s="95"/>
      <c r="J264" s="89"/>
      <c r="K264" s="89"/>
      <c r="L264" s="289">
        <f>L265+L266+L268</f>
        <v>7238400000</v>
      </c>
      <c r="M264" s="289">
        <f>M265+M266+M268</f>
        <v>154063000</v>
      </c>
      <c r="N264" s="289">
        <f t="shared" ref="N264" si="114">N265+N266+N268</f>
        <v>20521192</v>
      </c>
      <c r="O264" s="94"/>
      <c r="P264" s="91" t="s">
        <v>48</v>
      </c>
      <c r="Q264" s="25"/>
    </row>
    <row r="265" spans="1:17" s="26" customFormat="1" ht="60">
      <c r="A265" s="612"/>
      <c r="B265" s="182" t="s">
        <v>1937</v>
      </c>
      <c r="C265" s="277"/>
      <c r="D265" s="742"/>
      <c r="E265" s="209"/>
      <c r="F265" s="209"/>
      <c r="G265" s="209"/>
      <c r="H265" s="209"/>
      <c r="I265" s="423">
        <v>371.2</v>
      </c>
      <c r="J265" s="423"/>
      <c r="K265" s="423"/>
      <c r="L265" s="99">
        <v>7238400000</v>
      </c>
      <c r="M265" s="99"/>
      <c r="N265" s="99"/>
      <c r="O265" s="94"/>
      <c r="P265" s="89"/>
      <c r="Q265" s="25"/>
    </row>
    <row r="266" spans="1:17" s="26" customFormat="1">
      <c r="A266" s="612"/>
      <c r="B266" s="182" t="s">
        <v>172</v>
      </c>
      <c r="C266" s="277"/>
      <c r="D266" s="742"/>
      <c r="E266" s="94" t="s">
        <v>1911</v>
      </c>
      <c r="F266" s="94">
        <v>2001</v>
      </c>
      <c r="G266" s="94">
        <v>2001</v>
      </c>
      <c r="H266" s="89">
        <v>1</v>
      </c>
      <c r="I266" s="423"/>
      <c r="J266" s="747">
        <v>200</v>
      </c>
      <c r="K266" s="747">
        <v>200</v>
      </c>
      <c r="L266" s="99"/>
      <c r="M266" s="746">
        <v>154063000</v>
      </c>
      <c r="N266" s="746">
        <v>20521192</v>
      </c>
      <c r="O266" s="94"/>
      <c r="P266" s="89"/>
      <c r="Q266" s="25"/>
    </row>
    <row r="267" spans="1:17" s="26" customFormat="1" ht="30">
      <c r="A267" s="612"/>
      <c r="B267" s="422" t="s">
        <v>1938</v>
      </c>
      <c r="C267" s="277"/>
      <c r="D267" s="742"/>
      <c r="E267" s="748"/>
      <c r="F267" s="748"/>
      <c r="G267" s="748">
        <v>2014</v>
      </c>
      <c r="H267" s="749"/>
      <c r="I267" s="424"/>
      <c r="J267" s="750"/>
      <c r="K267" s="750"/>
      <c r="L267" s="751"/>
      <c r="M267" s="752">
        <v>154063000</v>
      </c>
      <c r="N267" s="752">
        <v>20521192</v>
      </c>
      <c r="O267" s="94"/>
      <c r="P267" s="89"/>
      <c r="Q267" s="25"/>
    </row>
    <row r="268" spans="1:17" s="26" customFormat="1" ht="30">
      <c r="A268" s="612"/>
      <c r="B268" s="182" t="s">
        <v>164</v>
      </c>
      <c r="C268" s="277"/>
      <c r="D268" s="742"/>
      <c r="E268" s="745"/>
      <c r="F268" s="94"/>
      <c r="G268" s="94"/>
      <c r="H268" s="277"/>
      <c r="I268" s="743"/>
      <c r="J268" s="741">
        <v>0</v>
      </c>
      <c r="K268" s="118">
        <v>0</v>
      </c>
      <c r="L268" s="99"/>
      <c r="M268" s="118">
        <v>0</v>
      </c>
      <c r="N268" s="118">
        <v>0</v>
      </c>
      <c r="O268" s="94"/>
      <c r="P268" s="89"/>
      <c r="Q268" s="25"/>
    </row>
    <row r="269" spans="1:17" s="26" customFormat="1" ht="135">
      <c r="A269" s="612"/>
      <c r="B269" s="115" t="s">
        <v>1939</v>
      </c>
      <c r="C269" s="89">
        <v>1</v>
      </c>
      <c r="D269" s="94" t="s">
        <v>1940</v>
      </c>
      <c r="E269" s="89"/>
      <c r="F269" s="89"/>
      <c r="G269" s="285"/>
      <c r="H269" s="89"/>
      <c r="I269" s="95"/>
      <c r="J269" s="89"/>
      <c r="K269" s="89"/>
      <c r="L269" s="289">
        <f>L270+L271+L272</f>
        <v>6496200000</v>
      </c>
      <c r="M269" s="289">
        <f t="shared" ref="M269:N269" si="115">M270+M271+M272</f>
        <v>61663000</v>
      </c>
      <c r="N269" s="289">
        <f t="shared" si="115"/>
        <v>28814798</v>
      </c>
      <c r="O269" s="94"/>
      <c r="P269" s="91" t="s">
        <v>48</v>
      </c>
      <c r="Q269" s="25"/>
    </row>
    <row r="270" spans="1:17" s="26" customFormat="1" ht="45">
      <c r="A270" s="612"/>
      <c r="B270" s="182" t="s">
        <v>1941</v>
      </c>
      <c r="C270" s="277"/>
      <c r="D270" s="742"/>
      <c r="E270" s="209"/>
      <c r="F270" s="209"/>
      <c r="G270" s="209"/>
      <c r="H270" s="209"/>
      <c r="I270" s="423">
        <v>481.2</v>
      </c>
      <c r="J270" s="423"/>
      <c r="K270" s="423"/>
      <c r="L270" s="99">
        <v>6496200000</v>
      </c>
      <c r="M270" s="99"/>
      <c r="N270" s="99"/>
      <c r="O270" s="94"/>
      <c r="P270" s="89"/>
      <c r="Q270" s="25"/>
    </row>
    <row r="271" spans="1:17" s="26" customFormat="1">
      <c r="A271" s="612"/>
      <c r="B271" s="182" t="s">
        <v>172</v>
      </c>
      <c r="C271" s="277"/>
      <c r="D271" s="742"/>
      <c r="E271" s="94" t="s">
        <v>1911</v>
      </c>
      <c r="F271" s="94">
        <v>2007</v>
      </c>
      <c r="G271" s="94">
        <v>2007</v>
      </c>
      <c r="H271" s="89">
        <v>1</v>
      </c>
      <c r="I271" s="423"/>
      <c r="J271" s="753">
        <v>400</v>
      </c>
      <c r="K271" s="753">
        <v>400</v>
      </c>
      <c r="L271" s="99"/>
      <c r="M271" s="746">
        <v>36023000</v>
      </c>
      <c r="N271" s="746">
        <v>28814798</v>
      </c>
      <c r="O271" s="94"/>
      <c r="P271" s="89"/>
      <c r="Q271" s="25"/>
    </row>
    <row r="272" spans="1:17" s="26" customFormat="1" ht="30">
      <c r="A272" s="612"/>
      <c r="B272" s="182" t="s">
        <v>164</v>
      </c>
      <c r="C272" s="277"/>
      <c r="D272" s="742"/>
      <c r="E272" s="89"/>
      <c r="F272" s="89"/>
      <c r="G272" s="89"/>
      <c r="H272" s="89"/>
      <c r="I272" s="747"/>
      <c r="J272" s="747"/>
      <c r="K272" s="747"/>
      <c r="L272" s="99">
        <f t="shared" ref="L272:N272" si="116">L273</f>
        <v>0</v>
      </c>
      <c r="M272" s="99">
        <f t="shared" si="116"/>
        <v>25640000</v>
      </c>
      <c r="N272" s="99">
        <f t="shared" si="116"/>
        <v>0</v>
      </c>
      <c r="O272" s="94"/>
      <c r="P272" s="89"/>
      <c r="Q272" s="25"/>
    </row>
    <row r="273" spans="1:17" s="26" customFormat="1" ht="30">
      <c r="A273" s="612"/>
      <c r="B273" s="422" t="s">
        <v>1942</v>
      </c>
      <c r="C273" s="277"/>
      <c r="D273" s="742"/>
      <c r="E273" s="754"/>
      <c r="F273" s="754"/>
      <c r="G273" s="749">
        <v>2014</v>
      </c>
      <c r="H273" s="754"/>
      <c r="I273" s="424"/>
      <c r="J273" s="424"/>
      <c r="K273" s="424"/>
      <c r="L273" s="751"/>
      <c r="M273" s="752">
        <v>25640000</v>
      </c>
      <c r="N273" s="752">
        <v>0</v>
      </c>
      <c r="O273" s="94"/>
      <c r="P273" s="89"/>
      <c r="Q273" s="25"/>
    </row>
    <row r="274" spans="1:17" s="26" customFormat="1" ht="120">
      <c r="A274" s="612"/>
      <c r="B274" s="115" t="s">
        <v>1944</v>
      </c>
      <c r="C274" s="89">
        <v>1</v>
      </c>
      <c r="D274" s="94" t="s">
        <v>1945</v>
      </c>
      <c r="E274" s="89"/>
      <c r="F274" s="89"/>
      <c r="G274" s="285"/>
      <c r="H274" s="89"/>
      <c r="I274" s="95"/>
      <c r="J274" s="89"/>
      <c r="K274" s="89"/>
      <c r="L274" s="289">
        <f>L275+L276+L277</f>
        <v>9450000000</v>
      </c>
      <c r="M274" s="289">
        <f t="shared" ref="M274:N274" si="117">M275+M276+M277</f>
        <v>4003447000</v>
      </c>
      <c r="N274" s="289">
        <f t="shared" si="117"/>
        <v>2722343960</v>
      </c>
      <c r="O274" s="94"/>
      <c r="P274" s="91" t="s">
        <v>48</v>
      </c>
      <c r="Q274" s="25"/>
    </row>
    <row r="275" spans="1:17" s="26" customFormat="1" ht="60">
      <c r="A275" s="612"/>
      <c r="B275" s="182" t="s">
        <v>1946</v>
      </c>
      <c r="C275" s="277"/>
      <c r="D275" s="742"/>
      <c r="E275" s="209"/>
      <c r="F275" s="209"/>
      <c r="G275" s="209"/>
      <c r="H275" s="209"/>
      <c r="I275" s="423">
        <v>700</v>
      </c>
      <c r="J275" s="423"/>
      <c r="K275" s="423"/>
      <c r="L275" s="99">
        <v>9450000000</v>
      </c>
      <c r="M275" s="99"/>
      <c r="N275" s="99"/>
      <c r="O275" s="94"/>
      <c r="P275" s="89"/>
      <c r="Q275" s="25"/>
    </row>
    <row r="276" spans="1:17" s="26" customFormat="1">
      <c r="A276" s="612"/>
      <c r="B276" s="182" t="s">
        <v>172</v>
      </c>
      <c r="C276" s="277"/>
      <c r="D276" s="742"/>
      <c r="E276" s="94" t="s">
        <v>162</v>
      </c>
      <c r="F276" s="94">
        <v>2015</v>
      </c>
      <c r="G276" s="94">
        <v>2016</v>
      </c>
      <c r="H276" s="89">
        <v>2</v>
      </c>
      <c r="I276" s="423"/>
      <c r="J276" s="753">
        <v>152</v>
      </c>
      <c r="K276" s="753">
        <v>296</v>
      </c>
      <c r="L276" s="99"/>
      <c r="M276" s="746">
        <v>4003447000</v>
      </c>
      <c r="N276" s="746">
        <v>2722343960</v>
      </c>
      <c r="O276" s="94"/>
      <c r="P276" s="89"/>
      <c r="Q276" s="25"/>
    </row>
    <row r="277" spans="1:17" s="26" customFormat="1" ht="30">
      <c r="A277" s="612"/>
      <c r="B277" s="182" t="s">
        <v>164</v>
      </c>
      <c r="C277" s="277"/>
      <c r="D277" s="742"/>
      <c r="E277" s="209"/>
      <c r="F277" s="209"/>
      <c r="G277" s="209"/>
      <c r="H277" s="209"/>
      <c r="I277" s="423"/>
      <c r="J277" s="423">
        <v>0</v>
      </c>
      <c r="K277" s="423">
        <v>0</v>
      </c>
      <c r="L277" s="99"/>
      <c r="M277" s="755">
        <v>0</v>
      </c>
      <c r="N277" s="755">
        <v>0</v>
      </c>
      <c r="O277" s="94"/>
      <c r="P277" s="89"/>
      <c r="Q277" s="25"/>
    </row>
    <row r="278" spans="1:17" s="26" customFormat="1" ht="135">
      <c r="A278" s="612"/>
      <c r="B278" s="115" t="s">
        <v>1948</v>
      </c>
      <c r="C278" s="89">
        <v>1</v>
      </c>
      <c r="D278" s="94" t="s">
        <v>1949</v>
      </c>
      <c r="E278" s="89"/>
      <c r="F278" s="89"/>
      <c r="G278" s="285"/>
      <c r="H278" s="89"/>
      <c r="I278" s="95"/>
      <c r="J278" s="89"/>
      <c r="K278" s="89"/>
      <c r="L278" s="289">
        <f>L279+L280+L283</f>
        <v>7764500000</v>
      </c>
      <c r="M278" s="289">
        <f t="shared" ref="M278:N278" si="118">M279+M280+M283</f>
        <v>237028000</v>
      </c>
      <c r="N278" s="289">
        <f t="shared" si="118"/>
        <v>81069300</v>
      </c>
      <c r="O278" s="94"/>
      <c r="P278" s="91" t="s">
        <v>48</v>
      </c>
      <c r="Q278" s="25"/>
    </row>
    <row r="279" spans="1:17" s="26" customFormat="1" ht="75">
      <c r="A279" s="612"/>
      <c r="B279" s="182" t="s">
        <v>1950</v>
      </c>
      <c r="C279" s="277"/>
      <c r="D279" s="742"/>
      <c r="E279" s="209"/>
      <c r="F279" s="209"/>
      <c r="G279" s="209"/>
      <c r="H279" s="209"/>
      <c r="I279" s="423">
        <v>293</v>
      </c>
      <c r="J279" s="423"/>
      <c r="K279" s="423"/>
      <c r="L279" s="99">
        <v>7764500000</v>
      </c>
      <c r="M279" s="99"/>
      <c r="N279" s="99"/>
      <c r="O279" s="94"/>
      <c r="P279" s="89"/>
      <c r="Q279" s="25"/>
    </row>
    <row r="280" spans="1:17" s="26" customFormat="1">
      <c r="A280" s="612"/>
      <c r="B280" s="182" t="s">
        <v>172</v>
      </c>
      <c r="C280" s="277"/>
      <c r="D280" s="742"/>
      <c r="E280" s="94" t="s">
        <v>1911</v>
      </c>
      <c r="F280" s="94">
        <v>1993</v>
      </c>
      <c r="G280" s="94">
        <v>1993</v>
      </c>
      <c r="H280" s="89">
        <v>1</v>
      </c>
      <c r="I280" s="423"/>
      <c r="J280" s="753">
        <v>293</v>
      </c>
      <c r="K280" s="753">
        <v>293</v>
      </c>
      <c r="L280" s="99"/>
      <c r="M280" s="99">
        <f>M281+M282</f>
        <v>237028000</v>
      </c>
      <c r="N280" s="99">
        <f>N281+N282</f>
        <v>81069300</v>
      </c>
      <c r="O280" s="94"/>
      <c r="P280" s="89"/>
      <c r="Q280" s="25"/>
    </row>
    <row r="281" spans="1:17" s="26" customFormat="1" ht="30">
      <c r="A281" s="612"/>
      <c r="B281" s="422" t="s">
        <v>1951</v>
      </c>
      <c r="C281" s="277"/>
      <c r="D281" s="742"/>
      <c r="E281" s="748"/>
      <c r="F281" s="748"/>
      <c r="G281" s="756" t="s">
        <v>381</v>
      </c>
      <c r="H281" s="749"/>
      <c r="I281" s="424"/>
      <c r="J281" s="757"/>
      <c r="K281" s="757"/>
      <c r="L281" s="751"/>
      <c r="M281" s="752">
        <v>146951000</v>
      </c>
      <c r="N281" s="752">
        <v>0</v>
      </c>
      <c r="O281" s="94"/>
      <c r="P281" s="89"/>
      <c r="Q281" s="25"/>
    </row>
    <row r="282" spans="1:17" s="26" customFormat="1" ht="30">
      <c r="A282" s="612"/>
      <c r="B282" s="422" t="s">
        <v>1952</v>
      </c>
      <c r="C282" s="277"/>
      <c r="D282" s="742"/>
      <c r="E282" s="748"/>
      <c r="F282" s="748"/>
      <c r="G282" s="756" t="s">
        <v>1434</v>
      </c>
      <c r="H282" s="749"/>
      <c r="I282" s="424"/>
      <c r="J282" s="757"/>
      <c r="K282" s="757"/>
      <c r="L282" s="751"/>
      <c r="M282" s="752">
        <v>90077000</v>
      </c>
      <c r="N282" s="752">
        <v>81069300</v>
      </c>
      <c r="O282" s="94"/>
      <c r="P282" s="89"/>
      <c r="Q282" s="25"/>
    </row>
    <row r="283" spans="1:17" s="26" customFormat="1" ht="30">
      <c r="A283" s="612"/>
      <c r="B283" s="182" t="s">
        <v>164</v>
      </c>
      <c r="C283" s="277"/>
      <c r="D283" s="742"/>
      <c r="E283" s="209"/>
      <c r="F283" s="209"/>
      <c r="G283" s="209"/>
      <c r="H283" s="209"/>
      <c r="I283" s="423"/>
      <c r="J283" s="423">
        <v>0</v>
      </c>
      <c r="K283" s="423">
        <v>0</v>
      </c>
      <c r="L283" s="99"/>
      <c r="M283" s="755">
        <v>0</v>
      </c>
      <c r="N283" s="755">
        <v>0</v>
      </c>
      <c r="O283" s="94"/>
      <c r="P283" s="89"/>
      <c r="Q283" s="25"/>
    </row>
    <row r="284" spans="1:17" s="26" customFormat="1" ht="135">
      <c r="A284" s="612"/>
      <c r="B284" s="115" t="s">
        <v>1953</v>
      </c>
      <c r="C284" s="89">
        <v>1</v>
      </c>
      <c r="D284" s="94" t="s">
        <v>1954</v>
      </c>
      <c r="E284" s="89"/>
      <c r="F284" s="89"/>
      <c r="G284" s="285"/>
      <c r="H284" s="89"/>
      <c r="I284" s="95"/>
      <c r="J284" s="89"/>
      <c r="K284" s="89"/>
      <c r="L284" s="289">
        <f>L285+L286+L287</f>
        <v>15112950000</v>
      </c>
      <c r="M284" s="289">
        <f t="shared" ref="M284:N284" si="119">M285+M286+M287</f>
        <v>4402619000</v>
      </c>
      <c r="N284" s="289">
        <f t="shared" si="119"/>
        <v>2993780920</v>
      </c>
      <c r="O284" s="94"/>
      <c r="P284" s="91" t="s">
        <v>48</v>
      </c>
      <c r="Q284" s="25"/>
    </row>
    <row r="285" spans="1:17" s="26" customFormat="1" ht="60">
      <c r="A285" s="612"/>
      <c r="B285" s="182" t="s">
        <v>1955</v>
      </c>
      <c r="C285" s="277"/>
      <c r="D285" s="742"/>
      <c r="E285" s="209"/>
      <c r="F285" s="209"/>
      <c r="G285" s="209"/>
      <c r="H285" s="209"/>
      <c r="I285" s="423">
        <v>570.29999999999995</v>
      </c>
      <c r="J285" s="423"/>
      <c r="K285" s="423"/>
      <c r="L285" s="99">
        <v>15112950000</v>
      </c>
      <c r="M285" s="99"/>
      <c r="N285" s="99"/>
      <c r="O285" s="94"/>
      <c r="P285" s="89"/>
      <c r="Q285" s="25"/>
    </row>
    <row r="286" spans="1:17" s="26" customFormat="1">
      <c r="A286" s="612"/>
      <c r="B286" s="182" t="s">
        <v>172</v>
      </c>
      <c r="C286" s="277"/>
      <c r="D286" s="742"/>
      <c r="E286" s="94" t="s">
        <v>162</v>
      </c>
      <c r="F286" s="94">
        <v>2015</v>
      </c>
      <c r="G286" s="94">
        <v>2016</v>
      </c>
      <c r="H286" s="89">
        <v>2</v>
      </c>
      <c r="I286" s="423"/>
      <c r="J286" s="753">
        <v>150</v>
      </c>
      <c r="K286" s="753">
        <v>300</v>
      </c>
      <c r="L286" s="99"/>
      <c r="M286" s="746">
        <v>4402619000</v>
      </c>
      <c r="N286" s="746">
        <v>2993780920</v>
      </c>
      <c r="O286" s="94"/>
      <c r="P286" s="89"/>
      <c r="Q286" s="25"/>
    </row>
    <row r="287" spans="1:17" s="26" customFormat="1" ht="30">
      <c r="A287" s="612"/>
      <c r="B287" s="182" t="s">
        <v>164</v>
      </c>
      <c r="C287" s="277"/>
      <c r="D287" s="742"/>
      <c r="E287" s="209"/>
      <c r="F287" s="209"/>
      <c r="G287" s="209"/>
      <c r="H287" s="209"/>
      <c r="I287" s="423"/>
      <c r="J287" s="423">
        <v>0</v>
      </c>
      <c r="K287" s="423">
        <v>0</v>
      </c>
      <c r="L287" s="99"/>
      <c r="M287" s="755">
        <v>0</v>
      </c>
      <c r="N287" s="755">
        <v>0</v>
      </c>
      <c r="O287" s="94"/>
      <c r="P287" s="89"/>
      <c r="Q287" s="25"/>
    </row>
    <row r="288" spans="1:17" s="26" customFormat="1" ht="135">
      <c r="A288" s="612"/>
      <c r="B288" s="115" t="s">
        <v>1956</v>
      </c>
      <c r="C288" s="89">
        <v>1</v>
      </c>
      <c r="D288" s="94" t="s">
        <v>1957</v>
      </c>
      <c r="E288" s="89"/>
      <c r="F288" s="89"/>
      <c r="G288" s="285"/>
      <c r="H288" s="89"/>
      <c r="I288" s="95"/>
      <c r="J288" s="89"/>
      <c r="K288" s="89"/>
      <c r="L288" s="289">
        <f>L289+L290+L291</f>
        <v>12435150000</v>
      </c>
      <c r="M288" s="289">
        <f t="shared" ref="M288:N288" si="120">M289+M290+M291</f>
        <v>4019338000</v>
      </c>
      <c r="N288" s="289">
        <f t="shared" si="120"/>
        <v>3537017440</v>
      </c>
      <c r="O288" s="94"/>
      <c r="P288" s="91" t="s">
        <v>48</v>
      </c>
      <c r="Q288" s="25"/>
    </row>
    <row r="289" spans="1:17" s="26" customFormat="1" ht="195">
      <c r="A289" s="612"/>
      <c r="B289" s="182" t="s">
        <v>1958</v>
      </c>
      <c r="C289" s="277"/>
      <c r="D289" s="742"/>
      <c r="E289" s="209"/>
      <c r="F289" s="209"/>
      <c r="G289" s="209"/>
      <c r="H289" s="209"/>
      <c r="I289" s="423">
        <v>637.70000000000005</v>
      </c>
      <c r="J289" s="423"/>
      <c r="K289" s="423"/>
      <c r="L289" s="99">
        <v>12435150000</v>
      </c>
      <c r="M289" s="99"/>
      <c r="N289" s="99"/>
      <c r="O289" s="94"/>
      <c r="P289" s="89"/>
      <c r="Q289" s="25"/>
    </row>
    <row r="290" spans="1:17" s="26" customFormat="1">
      <c r="A290" s="612"/>
      <c r="B290" s="182" t="s">
        <v>172</v>
      </c>
      <c r="C290" s="277"/>
      <c r="D290" s="742"/>
      <c r="E290" s="94" t="s">
        <v>162</v>
      </c>
      <c r="F290" s="94">
        <v>2021</v>
      </c>
      <c r="G290" s="94">
        <v>2022</v>
      </c>
      <c r="H290" s="89">
        <v>2</v>
      </c>
      <c r="I290" s="423"/>
      <c r="J290" s="747">
        <v>201.8</v>
      </c>
      <c r="K290" s="747">
        <v>403.6</v>
      </c>
      <c r="L290" s="99"/>
      <c r="M290" s="746">
        <v>4019338000</v>
      </c>
      <c r="N290" s="746">
        <v>3537017440</v>
      </c>
      <c r="O290" s="94"/>
      <c r="P290" s="89"/>
      <c r="Q290" s="25"/>
    </row>
    <row r="291" spans="1:17" s="26" customFormat="1" ht="30">
      <c r="A291" s="612"/>
      <c r="B291" s="182" t="s">
        <v>164</v>
      </c>
      <c r="C291" s="277"/>
      <c r="D291" s="742"/>
      <c r="E291" s="209"/>
      <c r="F291" s="209"/>
      <c r="G291" s="209"/>
      <c r="H291" s="209"/>
      <c r="I291" s="423"/>
      <c r="J291" s="423">
        <v>0</v>
      </c>
      <c r="K291" s="423">
        <v>0</v>
      </c>
      <c r="L291" s="99"/>
      <c r="M291" s="755">
        <v>0</v>
      </c>
      <c r="N291" s="755">
        <v>0</v>
      </c>
      <c r="O291" s="94"/>
      <c r="P291" s="89"/>
      <c r="Q291" s="25"/>
    </row>
    <row r="292" spans="1:17" s="26" customFormat="1" ht="75">
      <c r="A292" s="612"/>
      <c r="B292" s="115" t="s">
        <v>1959</v>
      </c>
      <c r="C292" s="89">
        <v>1</v>
      </c>
      <c r="D292" s="94" t="s">
        <v>1960</v>
      </c>
      <c r="E292" s="89"/>
      <c r="F292" s="89"/>
      <c r="G292" s="285"/>
      <c r="H292" s="89"/>
      <c r="I292" s="95"/>
      <c r="J292" s="89"/>
      <c r="K292" s="89"/>
      <c r="L292" s="289">
        <f>L293+L294+L295</f>
        <v>4455000000</v>
      </c>
      <c r="M292" s="289">
        <f t="shared" ref="M292:N292" si="121">M293+M294+M295</f>
        <v>4799902000</v>
      </c>
      <c r="N292" s="289">
        <f t="shared" si="121"/>
        <v>2550828800</v>
      </c>
      <c r="O292" s="94"/>
      <c r="P292" s="91" t="s">
        <v>48</v>
      </c>
      <c r="Q292" s="25"/>
    </row>
    <row r="293" spans="1:17" s="26" customFormat="1" ht="60">
      <c r="A293" s="612"/>
      <c r="B293" s="182" t="s">
        <v>1961</v>
      </c>
      <c r="C293" s="277"/>
      <c r="D293" s="742"/>
      <c r="E293" s="209"/>
      <c r="F293" s="209"/>
      <c r="G293" s="209"/>
      <c r="H293" s="209"/>
      <c r="I293" s="423">
        <v>990</v>
      </c>
      <c r="J293" s="423"/>
      <c r="K293" s="423"/>
      <c r="L293" s="99">
        <v>4455000000</v>
      </c>
      <c r="M293" s="99"/>
      <c r="N293" s="99"/>
      <c r="O293" s="94"/>
      <c r="P293" s="89"/>
      <c r="Q293" s="25"/>
    </row>
    <row r="294" spans="1:17" s="26" customFormat="1">
      <c r="A294" s="612"/>
      <c r="B294" s="182" t="s">
        <v>172</v>
      </c>
      <c r="C294" s="277"/>
      <c r="D294" s="742"/>
      <c r="E294" s="94" t="s">
        <v>162</v>
      </c>
      <c r="F294" s="94">
        <v>2015</v>
      </c>
      <c r="G294" s="94">
        <v>2015</v>
      </c>
      <c r="H294" s="89">
        <v>2</v>
      </c>
      <c r="I294" s="423"/>
      <c r="J294" s="753">
        <v>295</v>
      </c>
      <c r="K294" s="753">
        <v>590</v>
      </c>
      <c r="L294" s="99"/>
      <c r="M294" s="746">
        <v>4784000000</v>
      </c>
      <c r="N294" s="746">
        <v>2550828800</v>
      </c>
      <c r="O294" s="94"/>
      <c r="P294" s="89"/>
      <c r="Q294" s="25"/>
    </row>
    <row r="295" spans="1:17" s="26" customFormat="1" ht="30">
      <c r="A295" s="612"/>
      <c r="B295" s="182" t="s">
        <v>164</v>
      </c>
      <c r="C295" s="277"/>
      <c r="D295" s="742"/>
      <c r="E295" s="89">
        <f t="shared" ref="E295:N295" si="122">E296</f>
        <v>0</v>
      </c>
      <c r="F295" s="89">
        <f t="shared" si="122"/>
        <v>0</v>
      </c>
      <c r="G295" s="89">
        <f t="shared" si="122"/>
        <v>0</v>
      </c>
      <c r="H295" s="89">
        <f t="shared" si="122"/>
        <v>0</v>
      </c>
      <c r="I295" s="747">
        <f t="shared" si="122"/>
        <v>0</v>
      </c>
      <c r="J295" s="747">
        <f t="shared" si="122"/>
        <v>0</v>
      </c>
      <c r="K295" s="747">
        <f t="shared" si="122"/>
        <v>0</v>
      </c>
      <c r="L295" s="99">
        <f t="shared" si="122"/>
        <v>0</v>
      </c>
      <c r="M295" s="99">
        <f t="shared" si="122"/>
        <v>15902000</v>
      </c>
      <c r="N295" s="99">
        <f t="shared" si="122"/>
        <v>0</v>
      </c>
      <c r="O295" s="94"/>
      <c r="P295" s="89"/>
      <c r="Q295" s="25"/>
    </row>
    <row r="296" spans="1:17" s="26" customFormat="1" ht="30">
      <c r="A296" s="612"/>
      <c r="B296" s="422" t="s">
        <v>1962</v>
      </c>
      <c r="C296" s="277"/>
      <c r="D296" s="742"/>
      <c r="E296" s="754"/>
      <c r="F296" s="754"/>
      <c r="G296" s="754"/>
      <c r="H296" s="754"/>
      <c r="I296" s="424"/>
      <c r="J296" s="424"/>
      <c r="K296" s="424"/>
      <c r="L296" s="751"/>
      <c r="M296" s="752">
        <v>15902000</v>
      </c>
      <c r="N296" s="752">
        <v>0</v>
      </c>
      <c r="O296" s="94"/>
      <c r="P296" s="89"/>
      <c r="Q296" s="25"/>
    </row>
    <row r="297" spans="1:17" s="26" customFormat="1" ht="105">
      <c r="A297" s="612"/>
      <c r="B297" s="115" t="s">
        <v>1964</v>
      </c>
      <c r="C297" s="89">
        <v>1</v>
      </c>
      <c r="D297" s="94" t="s">
        <v>1965</v>
      </c>
      <c r="E297" s="89"/>
      <c r="F297" s="89"/>
      <c r="G297" s="285"/>
      <c r="H297" s="89"/>
      <c r="I297" s="95"/>
      <c r="J297" s="89"/>
      <c r="K297" s="89"/>
      <c r="L297" s="289">
        <f>L298+L299+L300</f>
        <v>5883600000</v>
      </c>
      <c r="M297" s="289">
        <f t="shared" ref="M297:N297" si="123">M298+M299+M300</f>
        <v>2141093000</v>
      </c>
      <c r="N297" s="289">
        <f t="shared" si="123"/>
        <v>477013277</v>
      </c>
      <c r="O297" s="94"/>
      <c r="P297" s="91" t="s">
        <v>48</v>
      </c>
      <c r="Q297" s="25"/>
    </row>
    <row r="298" spans="1:17" s="26" customFormat="1" ht="60">
      <c r="A298" s="612"/>
      <c r="B298" s="182" t="s">
        <v>1966</v>
      </c>
      <c r="C298" s="277"/>
      <c r="D298" s="742"/>
      <c r="E298" s="209"/>
      <c r="F298" s="209"/>
      <c r="G298" s="209"/>
      <c r="H298" s="209"/>
      <c r="I298" s="423">
        <v>1470.9</v>
      </c>
      <c r="J298" s="423"/>
      <c r="K298" s="423"/>
      <c r="L298" s="99">
        <v>5883600000</v>
      </c>
      <c r="M298" s="99"/>
      <c r="N298" s="99"/>
      <c r="O298" s="94"/>
      <c r="P298" s="89"/>
      <c r="Q298" s="25"/>
    </row>
    <row r="299" spans="1:17" s="26" customFormat="1">
      <c r="A299" s="612"/>
      <c r="B299" s="182" t="s">
        <v>172</v>
      </c>
      <c r="C299" s="277"/>
      <c r="D299" s="742"/>
      <c r="E299" s="94" t="s">
        <v>162</v>
      </c>
      <c r="F299" s="94">
        <v>2009</v>
      </c>
      <c r="G299" s="94">
        <v>2010</v>
      </c>
      <c r="H299" s="89">
        <v>2</v>
      </c>
      <c r="I299" s="423"/>
      <c r="J299" s="753">
        <v>228.2</v>
      </c>
      <c r="K299" s="753">
        <v>368</v>
      </c>
      <c r="L299" s="99"/>
      <c r="M299" s="746">
        <v>1616521000</v>
      </c>
      <c r="N299" s="746">
        <v>477013277</v>
      </c>
      <c r="O299" s="94"/>
      <c r="P299" s="89"/>
      <c r="Q299" s="25"/>
    </row>
    <row r="300" spans="1:17" s="26" customFormat="1" ht="30">
      <c r="A300" s="612"/>
      <c r="B300" s="182" t="s">
        <v>164</v>
      </c>
      <c r="C300" s="277"/>
      <c r="D300" s="742"/>
      <c r="E300" s="89">
        <f t="shared" ref="E300:L300" si="124">E301</f>
        <v>0</v>
      </c>
      <c r="F300" s="89">
        <f t="shared" si="124"/>
        <v>0</v>
      </c>
      <c r="G300" s="89">
        <f t="shared" si="124"/>
        <v>2015</v>
      </c>
      <c r="H300" s="89">
        <f t="shared" si="124"/>
        <v>0</v>
      </c>
      <c r="I300" s="747">
        <f t="shared" si="124"/>
        <v>0</v>
      </c>
      <c r="J300" s="747">
        <f t="shared" si="124"/>
        <v>0</v>
      </c>
      <c r="K300" s="747">
        <f t="shared" si="124"/>
        <v>0</v>
      </c>
      <c r="L300" s="99">
        <f t="shared" si="124"/>
        <v>0</v>
      </c>
      <c r="M300" s="99">
        <f>M301</f>
        <v>524572000</v>
      </c>
      <c r="N300" s="99">
        <f>N301</f>
        <v>0</v>
      </c>
      <c r="O300" s="94"/>
      <c r="P300" s="89"/>
      <c r="Q300" s="25"/>
    </row>
    <row r="301" spans="1:17" s="26" customFormat="1" ht="45">
      <c r="A301" s="612"/>
      <c r="B301" s="422" t="s">
        <v>1967</v>
      </c>
      <c r="C301" s="277"/>
      <c r="D301" s="742"/>
      <c r="E301" s="754"/>
      <c r="F301" s="754"/>
      <c r="G301" s="754">
        <v>2015</v>
      </c>
      <c r="H301" s="754"/>
      <c r="I301" s="424"/>
      <c r="J301" s="424"/>
      <c r="K301" s="424"/>
      <c r="L301" s="751"/>
      <c r="M301" s="752">
        <v>524572000</v>
      </c>
      <c r="N301" s="752">
        <v>0</v>
      </c>
      <c r="O301" s="94"/>
      <c r="P301" s="89"/>
      <c r="Q301" s="25"/>
    </row>
    <row r="302" spans="1:17" s="26" customFormat="1" ht="90">
      <c r="A302" s="612"/>
      <c r="B302" s="115" t="s">
        <v>1972</v>
      </c>
      <c r="C302" s="89">
        <v>1</v>
      </c>
      <c r="D302" s="94" t="s">
        <v>1973</v>
      </c>
      <c r="E302" s="89"/>
      <c r="F302" s="89"/>
      <c r="G302" s="285"/>
      <c r="H302" s="89"/>
      <c r="I302" s="95"/>
      <c r="J302" s="89"/>
      <c r="K302" s="89"/>
      <c r="L302" s="289">
        <f>L303+L304+L307</f>
        <v>843320000</v>
      </c>
      <c r="M302" s="289">
        <f t="shared" ref="M302:N302" si="125">M303+M304+M307</f>
        <v>662413000</v>
      </c>
      <c r="N302" s="289">
        <f t="shared" si="125"/>
        <v>624562020</v>
      </c>
      <c r="O302" s="94"/>
      <c r="P302" s="91" t="s">
        <v>48</v>
      </c>
      <c r="Q302" s="25"/>
    </row>
    <row r="303" spans="1:17" s="26" customFormat="1" ht="60">
      <c r="A303" s="612"/>
      <c r="B303" s="182" t="s">
        <v>1974</v>
      </c>
      <c r="C303" s="277"/>
      <c r="D303" s="742"/>
      <c r="E303" s="209"/>
      <c r="F303" s="209"/>
      <c r="G303" s="209"/>
      <c r="H303" s="209"/>
      <c r="I303" s="423">
        <v>2108.3000000000002</v>
      </c>
      <c r="J303" s="423"/>
      <c r="K303" s="423"/>
      <c r="L303" s="99">
        <v>843320000</v>
      </c>
      <c r="M303" s="99"/>
      <c r="N303" s="99"/>
      <c r="O303" s="94"/>
      <c r="P303" s="89"/>
      <c r="Q303" s="25"/>
    </row>
    <row r="304" spans="1:17" s="26" customFormat="1">
      <c r="A304" s="612"/>
      <c r="B304" s="182" t="s">
        <v>172</v>
      </c>
      <c r="C304" s="277"/>
      <c r="D304" s="742"/>
      <c r="E304" s="94" t="s">
        <v>162</v>
      </c>
      <c r="F304" s="94">
        <v>2007</v>
      </c>
      <c r="G304" s="94">
        <v>2007</v>
      </c>
      <c r="H304" s="89">
        <v>2</v>
      </c>
      <c r="I304" s="423"/>
      <c r="J304" s="753">
        <v>351</v>
      </c>
      <c r="K304" s="753">
        <v>618</v>
      </c>
      <c r="L304" s="99"/>
      <c r="M304" s="99">
        <f>M305+M306</f>
        <v>545500000</v>
      </c>
      <c r="N304" s="99">
        <f>N305+N306</f>
        <v>519340320</v>
      </c>
      <c r="O304" s="94"/>
      <c r="P304" s="89"/>
      <c r="Q304" s="25"/>
    </row>
    <row r="305" spans="1:17" s="26" customFormat="1" ht="30">
      <c r="A305" s="612"/>
      <c r="B305" s="422" t="s">
        <v>1975</v>
      </c>
      <c r="C305" s="277"/>
      <c r="D305" s="742"/>
      <c r="E305" s="748"/>
      <c r="F305" s="748"/>
      <c r="G305" s="756" t="s">
        <v>1755</v>
      </c>
      <c r="H305" s="749"/>
      <c r="I305" s="424"/>
      <c r="J305" s="757"/>
      <c r="K305" s="757"/>
      <c r="L305" s="751"/>
      <c r="M305" s="752">
        <v>54246000</v>
      </c>
      <c r="N305" s="752">
        <v>47736480</v>
      </c>
      <c r="O305" s="94"/>
      <c r="P305" s="89"/>
      <c r="Q305" s="25"/>
    </row>
    <row r="306" spans="1:17" s="26" customFormat="1" ht="30">
      <c r="A306" s="612"/>
      <c r="B306" s="422" t="s">
        <v>1976</v>
      </c>
      <c r="C306" s="277"/>
      <c r="D306" s="742"/>
      <c r="E306" s="748"/>
      <c r="F306" s="748"/>
      <c r="G306" s="756" t="s">
        <v>1434</v>
      </c>
      <c r="H306" s="749"/>
      <c r="I306" s="424"/>
      <c r="J306" s="757"/>
      <c r="K306" s="757"/>
      <c r="L306" s="751"/>
      <c r="M306" s="752">
        <v>491254000</v>
      </c>
      <c r="N306" s="752">
        <v>471603840</v>
      </c>
      <c r="O306" s="94"/>
      <c r="P306" s="89"/>
      <c r="Q306" s="25"/>
    </row>
    <row r="307" spans="1:17" s="26" customFormat="1" ht="30">
      <c r="A307" s="612"/>
      <c r="B307" s="182" t="s">
        <v>164</v>
      </c>
      <c r="C307" s="277"/>
      <c r="D307" s="742"/>
      <c r="E307" s="89">
        <f t="shared" ref="E307:N307" si="126">E308+E309</f>
        <v>0</v>
      </c>
      <c r="F307" s="89">
        <f t="shared" si="126"/>
        <v>0</v>
      </c>
      <c r="G307" s="89"/>
      <c r="H307" s="89">
        <f t="shared" si="126"/>
        <v>0</v>
      </c>
      <c r="I307" s="747">
        <f t="shared" si="126"/>
        <v>0</v>
      </c>
      <c r="J307" s="747">
        <f t="shared" si="126"/>
        <v>0</v>
      </c>
      <c r="K307" s="747">
        <f t="shared" si="126"/>
        <v>0</v>
      </c>
      <c r="L307" s="99">
        <f t="shared" si="126"/>
        <v>0</v>
      </c>
      <c r="M307" s="99">
        <f t="shared" si="126"/>
        <v>116913000</v>
      </c>
      <c r="N307" s="99">
        <f t="shared" si="126"/>
        <v>105221700</v>
      </c>
      <c r="O307" s="94"/>
      <c r="P307" s="89"/>
      <c r="Q307" s="25"/>
    </row>
    <row r="308" spans="1:17" s="26" customFormat="1" ht="30">
      <c r="A308" s="612"/>
      <c r="B308" s="422" t="s">
        <v>1977</v>
      </c>
      <c r="C308" s="277"/>
      <c r="D308" s="742"/>
      <c r="E308" s="754"/>
      <c r="F308" s="754"/>
      <c r="G308" s="756" t="s">
        <v>1434</v>
      </c>
      <c r="H308" s="754"/>
      <c r="I308" s="424"/>
      <c r="J308" s="424"/>
      <c r="K308" s="424"/>
      <c r="L308" s="751"/>
      <c r="M308" s="752">
        <v>25217000</v>
      </c>
      <c r="N308" s="752">
        <v>22695300</v>
      </c>
      <c r="O308" s="94"/>
      <c r="P308" s="89"/>
      <c r="Q308" s="25"/>
    </row>
    <row r="309" spans="1:17" s="26" customFormat="1" ht="30">
      <c r="A309" s="612"/>
      <c r="B309" s="422" t="s">
        <v>1978</v>
      </c>
      <c r="C309" s="277"/>
      <c r="D309" s="742"/>
      <c r="E309" s="754"/>
      <c r="F309" s="754"/>
      <c r="G309" s="756" t="s">
        <v>1434</v>
      </c>
      <c r="H309" s="754"/>
      <c r="I309" s="424"/>
      <c r="J309" s="424"/>
      <c r="K309" s="424"/>
      <c r="L309" s="751"/>
      <c r="M309" s="752">
        <v>91696000</v>
      </c>
      <c r="N309" s="752">
        <v>82526400</v>
      </c>
      <c r="O309" s="94"/>
      <c r="P309" s="89"/>
      <c r="Q309" s="25"/>
    </row>
    <row r="310" spans="1:17" s="26" customFormat="1" ht="150">
      <c r="A310" s="612"/>
      <c r="B310" s="115" t="s">
        <v>1983</v>
      </c>
      <c r="C310" s="89">
        <v>1</v>
      </c>
      <c r="D310" s="94" t="s">
        <v>1984</v>
      </c>
      <c r="E310" s="89"/>
      <c r="F310" s="89"/>
      <c r="G310" s="285"/>
      <c r="H310" s="89"/>
      <c r="I310" s="95"/>
      <c r="J310" s="89"/>
      <c r="K310" s="89"/>
      <c r="L310" s="289">
        <f>L311+L312+L313</f>
        <v>1092000000</v>
      </c>
      <c r="M310" s="289">
        <f t="shared" ref="M310:N310" si="127">M311+M312+M313</f>
        <v>5772034000</v>
      </c>
      <c r="N310" s="289">
        <f t="shared" si="127"/>
        <v>4069758040</v>
      </c>
      <c r="O310" s="94"/>
      <c r="P310" s="91" t="s">
        <v>48</v>
      </c>
      <c r="Q310" s="25"/>
    </row>
    <row r="311" spans="1:17" s="26" customFormat="1" ht="60">
      <c r="A311" s="612"/>
      <c r="B311" s="182" t="s">
        <v>1985</v>
      </c>
      <c r="C311" s="277"/>
      <c r="D311" s="742"/>
      <c r="E311" s="209"/>
      <c r="F311" s="209"/>
      <c r="G311" s="209"/>
      <c r="H311" s="209"/>
      <c r="I311" s="423">
        <v>4368</v>
      </c>
      <c r="J311" s="423"/>
      <c r="K311" s="423"/>
      <c r="L311" s="99">
        <v>1092000000</v>
      </c>
      <c r="M311" s="99"/>
      <c r="N311" s="99"/>
      <c r="O311" s="94"/>
      <c r="P311" s="89"/>
      <c r="Q311" s="25"/>
    </row>
    <row r="312" spans="1:17" s="26" customFormat="1">
      <c r="A312" s="612"/>
      <c r="B312" s="182" t="s">
        <v>172</v>
      </c>
      <c r="C312" s="277"/>
      <c r="D312" s="742"/>
      <c r="E312" s="94" t="s">
        <v>162</v>
      </c>
      <c r="F312" s="94">
        <v>2021</v>
      </c>
      <c r="G312" s="94">
        <v>2022</v>
      </c>
      <c r="H312" s="89">
        <v>2</v>
      </c>
      <c r="I312" s="423"/>
      <c r="J312" s="753">
        <v>355</v>
      </c>
      <c r="K312" s="753">
        <v>710</v>
      </c>
      <c r="L312" s="99"/>
      <c r="M312" s="746">
        <v>4522483000</v>
      </c>
      <c r="N312" s="746">
        <v>3979785040</v>
      </c>
      <c r="O312" s="94"/>
      <c r="P312" s="89"/>
      <c r="Q312" s="25"/>
    </row>
    <row r="313" spans="1:17" s="26" customFormat="1" ht="30">
      <c r="A313" s="612"/>
      <c r="B313" s="182" t="s">
        <v>164</v>
      </c>
      <c r="C313" s="277"/>
      <c r="D313" s="742"/>
      <c r="E313" s="89">
        <f t="shared" ref="E313:N313" si="128">SUM(E314:E316)</f>
        <v>0</v>
      </c>
      <c r="F313" s="89">
        <f t="shared" si="128"/>
        <v>0</v>
      </c>
      <c r="G313" s="89">
        <f t="shared" si="128"/>
        <v>0</v>
      </c>
      <c r="H313" s="89">
        <f t="shared" si="128"/>
        <v>0</v>
      </c>
      <c r="I313" s="747">
        <f t="shared" si="128"/>
        <v>0</v>
      </c>
      <c r="J313" s="747">
        <f t="shared" si="128"/>
        <v>0</v>
      </c>
      <c r="K313" s="747">
        <f t="shared" si="128"/>
        <v>0</v>
      </c>
      <c r="L313" s="99">
        <f t="shared" si="128"/>
        <v>0</v>
      </c>
      <c r="M313" s="99">
        <f t="shared" si="128"/>
        <v>1249551000</v>
      </c>
      <c r="N313" s="99">
        <f t="shared" si="128"/>
        <v>89973000</v>
      </c>
      <c r="O313" s="94"/>
      <c r="P313" s="89"/>
      <c r="Q313" s="25"/>
    </row>
    <row r="314" spans="1:17" s="26" customFormat="1" ht="30">
      <c r="A314" s="612"/>
      <c r="B314" s="422" t="s">
        <v>1986</v>
      </c>
      <c r="C314" s="277"/>
      <c r="D314" s="742"/>
      <c r="E314" s="754"/>
      <c r="F314" s="754"/>
      <c r="G314" s="756" t="s">
        <v>310</v>
      </c>
      <c r="H314" s="754"/>
      <c r="I314" s="424"/>
      <c r="J314" s="424"/>
      <c r="K314" s="424"/>
      <c r="L314" s="751"/>
      <c r="M314" s="752">
        <v>609581000</v>
      </c>
      <c r="N314" s="752" t="s">
        <v>1732</v>
      </c>
      <c r="O314" s="94"/>
      <c r="P314" s="89"/>
      <c r="Q314" s="25"/>
    </row>
    <row r="315" spans="1:17" s="26" customFormat="1" ht="30">
      <c r="A315" s="612"/>
      <c r="B315" s="422" t="s">
        <v>1987</v>
      </c>
      <c r="C315" s="277"/>
      <c r="D315" s="742"/>
      <c r="E315" s="754"/>
      <c r="F315" s="754"/>
      <c r="G315" s="756" t="s">
        <v>381</v>
      </c>
      <c r="H315" s="754"/>
      <c r="I315" s="424"/>
      <c r="J315" s="424"/>
      <c r="K315" s="424"/>
      <c r="L315" s="751"/>
      <c r="M315" s="752">
        <v>540000000</v>
      </c>
      <c r="N315" s="752" t="s">
        <v>1732</v>
      </c>
      <c r="O315" s="94"/>
      <c r="P315" s="89"/>
      <c r="Q315" s="25"/>
    </row>
    <row r="316" spans="1:17" s="26" customFormat="1" ht="30">
      <c r="A316" s="612"/>
      <c r="B316" s="422" t="s">
        <v>1988</v>
      </c>
      <c r="C316" s="277"/>
      <c r="D316" s="742"/>
      <c r="E316" s="754"/>
      <c r="F316" s="754"/>
      <c r="G316" s="756" t="s">
        <v>1434</v>
      </c>
      <c r="H316" s="754"/>
      <c r="I316" s="424"/>
      <c r="J316" s="424"/>
      <c r="K316" s="424"/>
      <c r="L316" s="751"/>
      <c r="M316" s="752">
        <v>99970000</v>
      </c>
      <c r="N316" s="752">
        <v>89973000</v>
      </c>
      <c r="O316" s="94"/>
      <c r="P316" s="89"/>
      <c r="Q316" s="25"/>
    </row>
    <row r="317" spans="1:17" s="26" customFormat="1" ht="150">
      <c r="A317" s="612"/>
      <c r="B317" s="115" t="s">
        <v>1990</v>
      </c>
      <c r="C317" s="89">
        <v>1</v>
      </c>
      <c r="D317" s="94" t="s">
        <v>1991</v>
      </c>
      <c r="E317" s="89"/>
      <c r="F317" s="89"/>
      <c r="G317" s="285"/>
      <c r="H317" s="89"/>
      <c r="I317" s="95"/>
      <c r="J317" s="89"/>
      <c r="K317" s="89"/>
      <c r="L317" s="289">
        <f>L318+L319+L321</f>
        <v>10560000000</v>
      </c>
      <c r="M317" s="289">
        <f t="shared" ref="M317:N317" si="129">M318+M319+M321</f>
        <v>104272000</v>
      </c>
      <c r="N317" s="289">
        <f t="shared" si="129"/>
        <v>14037400</v>
      </c>
      <c r="O317" s="94"/>
      <c r="P317" s="91" t="s">
        <v>48</v>
      </c>
      <c r="Q317" s="25"/>
    </row>
    <row r="318" spans="1:17" s="26" customFormat="1" ht="75">
      <c r="A318" s="612"/>
      <c r="B318" s="182" t="s">
        <v>1992</v>
      </c>
      <c r="C318" s="157"/>
      <c r="D318" s="738"/>
      <c r="E318" s="209"/>
      <c r="F318" s="209"/>
      <c r="G318" s="209"/>
      <c r="H318" s="209"/>
      <c r="I318" s="423">
        <v>1320</v>
      </c>
      <c r="J318" s="423"/>
      <c r="K318" s="423"/>
      <c r="L318" s="99">
        <v>10560000000</v>
      </c>
      <c r="M318" s="99"/>
      <c r="N318" s="99"/>
      <c r="O318" s="94"/>
      <c r="P318" s="89"/>
      <c r="Q318" s="25"/>
    </row>
    <row r="319" spans="1:17" s="26" customFormat="1">
      <c r="A319" s="612"/>
      <c r="B319" s="182" t="s">
        <v>172</v>
      </c>
      <c r="C319" s="157"/>
      <c r="D319" s="738"/>
      <c r="E319" s="94" t="s">
        <v>162</v>
      </c>
      <c r="F319" s="94">
        <v>2008</v>
      </c>
      <c r="G319" s="94">
        <v>2008</v>
      </c>
      <c r="H319" s="89">
        <v>2</v>
      </c>
      <c r="I319" s="423"/>
      <c r="J319" s="747">
        <v>293</v>
      </c>
      <c r="K319" s="747">
        <v>293</v>
      </c>
      <c r="L319" s="99"/>
      <c r="M319" s="99">
        <f>M320</f>
        <v>104272000</v>
      </c>
      <c r="N319" s="99">
        <f>N320</f>
        <v>14037400</v>
      </c>
      <c r="O319" s="94"/>
      <c r="P319" s="89"/>
      <c r="Q319" s="25"/>
    </row>
    <row r="320" spans="1:17" s="26" customFormat="1" ht="45">
      <c r="A320" s="612"/>
      <c r="B320" s="422" t="s">
        <v>1993</v>
      </c>
      <c r="C320" s="157"/>
      <c r="D320" s="738"/>
      <c r="E320" s="748"/>
      <c r="F320" s="748"/>
      <c r="G320" s="748">
        <v>2015</v>
      </c>
      <c r="H320" s="749"/>
      <c r="I320" s="424"/>
      <c r="J320" s="750"/>
      <c r="K320" s="750"/>
      <c r="L320" s="751"/>
      <c r="M320" s="752">
        <v>104272000</v>
      </c>
      <c r="N320" s="752">
        <v>14037400</v>
      </c>
      <c r="O320" s="94"/>
      <c r="P320" s="89"/>
      <c r="Q320" s="25"/>
    </row>
    <row r="321" spans="1:17" s="26" customFormat="1" ht="30">
      <c r="A321" s="612"/>
      <c r="B321" s="182" t="s">
        <v>164</v>
      </c>
      <c r="C321" s="157"/>
      <c r="D321" s="738"/>
      <c r="E321" s="209"/>
      <c r="F321" s="209"/>
      <c r="G321" s="209"/>
      <c r="H321" s="209"/>
      <c r="I321" s="423"/>
      <c r="J321" s="423"/>
      <c r="K321" s="423"/>
      <c r="L321" s="100"/>
      <c r="M321" s="100"/>
      <c r="N321" s="100"/>
      <c r="O321" s="94"/>
      <c r="P321" s="89"/>
      <c r="Q321" s="25"/>
    </row>
    <row r="322" spans="1:17" s="26" customFormat="1" ht="135">
      <c r="A322" s="612"/>
      <c r="B322" s="115" t="s">
        <v>1996</v>
      </c>
      <c r="C322" s="89">
        <v>1</v>
      </c>
      <c r="D322" s="94" t="s">
        <v>1997</v>
      </c>
      <c r="E322" s="89"/>
      <c r="F322" s="89"/>
      <c r="G322" s="285"/>
      <c r="H322" s="89"/>
      <c r="I322" s="95"/>
      <c r="J322" s="89"/>
      <c r="K322" s="89"/>
      <c r="L322" s="289">
        <f>L323+L324+L326</f>
        <v>300000000</v>
      </c>
      <c r="M322" s="289">
        <f t="shared" ref="M322:N322" si="130">M323+M324+M326</f>
        <v>396681000</v>
      </c>
      <c r="N322" s="289">
        <f t="shared" si="130"/>
        <v>228016467</v>
      </c>
      <c r="O322" s="94"/>
      <c r="P322" s="91" t="s">
        <v>48</v>
      </c>
      <c r="Q322" s="25"/>
    </row>
    <row r="323" spans="1:17" s="26" customFormat="1" ht="60">
      <c r="A323" s="612"/>
      <c r="B323" s="182" t="s">
        <v>1998</v>
      </c>
      <c r="C323" s="277"/>
      <c r="D323" s="742"/>
      <c r="E323" s="209"/>
      <c r="F323" s="209"/>
      <c r="G323" s="209"/>
      <c r="H323" s="209"/>
      <c r="I323" s="423">
        <v>600</v>
      </c>
      <c r="J323" s="423"/>
      <c r="K323" s="423"/>
      <c r="L323" s="99">
        <v>300000000</v>
      </c>
      <c r="M323" s="99"/>
      <c r="N323" s="99"/>
      <c r="O323" s="94"/>
      <c r="P323" s="89"/>
      <c r="Q323" s="25"/>
    </row>
    <row r="324" spans="1:17" s="26" customFormat="1">
      <c r="A324" s="612"/>
      <c r="B324" s="182" t="s">
        <v>172</v>
      </c>
      <c r="C324" s="277"/>
      <c r="D324" s="742"/>
      <c r="E324" s="94" t="s">
        <v>162</v>
      </c>
      <c r="F324" s="94">
        <v>2004</v>
      </c>
      <c r="G324" s="94">
        <v>2004</v>
      </c>
      <c r="H324" s="89">
        <v>2</v>
      </c>
      <c r="I324" s="423"/>
      <c r="J324" s="747">
        <v>325</v>
      </c>
      <c r="K324" s="747">
        <v>325</v>
      </c>
      <c r="L324" s="99"/>
      <c r="M324" s="99">
        <f>M325</f>
        <v>298243000</v>
      </c>
      <c r="N324" s="99">
        <f>N325</f>
        <v>218671767</v>
      </c>
      <c r="O324" s="94"/>
      <c r="P324" s="89"/>
      <c r="Q324" s="25"/>
    </row>
    <row r="325" spans="1:17" s="26" customFormat="1" ht="30">
      <c r="A325" s="612"/>
      <c r="B325" s="422" t="s">
        <v>1999</v>
      </c>
      <c r="C325" s="277"/>
      <c r="D325" s="742"/>
      <c r="E325" s="748"/>
      <c r="F325" s="748"/>
      <c r="G325" s="748">
        <v>2021</v>
      </c>
      <c r="H325" s="749"/>
      <c r="I325" s="424"/>
      <c r="J325" s="750"/>
      <c r="K325" s="750"/>
      <c r="L325" s="751"/>
      <c r="M325" s="752">
        <v>298243000</v>
      </c>
      <c r="N325" s="752">
        <v>218671767</v>
      </c>
      <c r="O325" s="94"/>
      <c r="P325" s="89"/>
      <c r="Q325" s="25"/>
    </row>
    <row r="326" spans="1:17" s="26" customFormat="1" ht="30">
      <c r="A326" s="612"/>
      <c r="B326" s="182" t="s">
        <v>164</v>
      </c>
      <c r="C326" s="277"/>
      <c r="D326" s="742"/>
      <c r="E326" s="89">
        <f t="shared" ref="E326:N326" si="131">E327+E328</f>
        <v>0</v>
      </c>
      <c r="F326" s="89">
        <f t="shared" si="131"/>
        <v>0</v>
      </c>
      <c r="G326" s="89"/>
      <c r="H326" s="89">
        <f t="shared" si="131"/>
        <v>0</v>
      </c>
      <c r="I326" s="747">
        <f t="shared" si="131"/>
        <v>0</v>
      </c>
      <c r="J326" s="747">
        <f t="shared" si="131"/>
        <v>0</v>
      </c>
      <c r="K326" s="747">
        <f t="shared" si="131"/>
        <v>0</v>
      </c>
      <c r="L326" s="99">
        <f t="shared" si="131"/>
        <v>0</v>
      </c>
      <c r="M326" s="99">
        <f t="shared" si="131"/>
        <v>98438000</v>
      </c>
      <c r="N326" s="99">
        <f t="shared" si="131"/>
        <v>9344700</v>
      </c>
      <c r="O326" s="94"/>
      <c r="P326" s="89"/>
      <c r="Q326" s="25"/>
    </row>
    <row r="327" spans="1:17" s="26" customFormat="1" ht="30">
      <c r="A327" s="612"/>
      <c r="B327" s="422" t="s">
        <v>2000</v>
      </c>
      <c r="C327" s="277"/>
      <c r="D327" s="742"/>
      <c r="E327" s="754"/>
      <c r="F327" s="754"/>
      <c r="G327" s="756" t="s">
        <v>310</v>
      </c>
      <c r="H327" s="754"/>
      <c r="I327" s="424"/>
      <c r="J327" s="424"/>
      <c r="K327" s="424"/>
      <c r="L327" s="751"/>
      <c r="M327" s="752">
        <v>31149000</v>
      </c>
      <c r="N327" s="752">
        <v>9344700</v>
      </c>
      <c r="O327" s="94"/>
      <c r="P327" s="89"/>
      <c r="Q327" s="25"/>
    </row>
    <row r="328" spans="1:17" s="26" customFormat="1" ht="30">
      <c r="A328" s="612"/>
      <c r="B328" s="422" t="s">
        <v>2001</v>
      </c>
      <c r="C328" s="277"/>
      <c r="D328" s="742"/>
      <c r="E328" s="754"/>
      <c r="F328" s="754"/>
      <c r="G328" s="756" t="s">
        <v>282</v>
      </c>
      <c r="H328" s="754"/>
      <c r="I328" s="424"/>
      <c r="J328" s="424"/>
      <c r="K328" s="424"/>
      <c r="L328" s="751"/>
      <c r="M328" s="752">
        <v>67289000</v>
      </c>
      <c r="N328" s="752">
        <v>0</v>
      </c>
      <c r="O328" s="94"/>
      <c r="P328" s="89"/>
      <c r="Q328" s="25"/>
    </row>
    <row r="329" spans="1:17" s="26" customFormat="1" ht="135">
      <c r="A329" s="612"/>
      <c r="B329" s="115" t="s">
        <v>2003</v>
      </c>
      <c r="C329" s="89">
        <v>1</v>
      </c>
      <c r="D329" s="94" t="s">
        <v>2004</v>
      </c>
      <c r="E329" s="89"/>
      <c r="F329" s="89"/>
      <c r="G329" s="285"/>
      <c r="H329" s="89"/>
      <c r="I329" s="95"/>
      <c r="J329" s="89"/>
      <c r="K329" s="89"/>
      <c r="L329" s="289">
        <f>L330+L331+L332</f>
        <v>1653950000</v>
      </c>
      <c r="M329" s="289">
        <f t="shared" ref="M329:N329" si="132">M330+M331+M332</f>
        <v>37603000</v>
      </c>
      <c r="N329" s="289">
        <f t="shared" si="132"/>
        <v>0</v>
      </c>
      <c r="O329" s="94"/>
      <c r="P329" s="91" t="s">
        <v>48</v>
      </c>
      <c r="Q329" s="25"/>
    </row>
    <row r="330" spans="1:17" s="26" customFormat="1" ht="60">
      <c r="A330" s="612"/>
      <c r="B330" s="182" t="s">
        <v>2005</v>
      </c>
      <c r="C330" s="277"/>
      <c r="D330" s="742"/>
      <c r="E330" s="209"/>
      <c r="F330" s="209"/>
      <c r="G330" s="209"/>
      <c r="H330" s="209"/>
      <c r="I330" s="423">
        <v>1741</v>
      </c>
      <c r="J330" s="423"/>
      <c r="K330" s="423"/>
      <c r="L330" s="99">
        <v>1653950000</v>
      </c>
      <c r="M330" s="99"/>
      <c r="N330" s="99"/>
      <c r="O330" s="91"/>
      <c r="P330" s="89"/>
      <c r="Q330" s="25"/>
    </row>
    <row r="331" spans="1:17" s="26" customFormat="1">
      <c r="A331" s="612"/>
      <c r="B331" s="182" t="s">
        <v>172</v>
      </c>
      <c r="C331" s="277"/>
      <c r="D331" s="742"/>
      <c r="E331" s="94" t="s">
        <v>162</v>
      </c>
      <c r="F331" s="94">
        <v>2019</v>
      </c>
      <c r="G331" s="94">
        <v>2019</v>
      </c>
      <c r="H331" s="89">
        <v>2</v>
      </c>
      <c r="I331" s="423"/>
      <c r="J331" s="747">
        <v>424</v>
      </c>
      <c r="K331" s="747">
        <v>424</v>
      </c>
      <c r="L331" s="99">
        <v>0</v>
      </c>
      <c r="M331" s="99">
        <v>0</v>
      </c>
      <c r="N331" s="99">
        <v>0</v>
      </c>
      <c r="O331" s="91"/>
      <c r="P331" s="89"/>
      <c r="Q331" s="25"/>
    </row>
    <row r="332" spans="1:17" s="26" customFormat="1" ht="30">
      <c r="A332" s="612"/>
      <c r="B332" s="182" t="s">
        <v>164</v>
      </c>
      <c r="C332" s="277"/>
      <c r="D332" s="742"/>
      <c r="E332" s="209"/>
      <c r="F332" s="209"/>
      <c r="G332" s="89">
        <v>2013</v>
      </c>
      <c r="H332" s="209"/>
      <c r="I332" s="423"/>
      <c r="J332" s="423"/>
      <c r="K332" s="423"/>
      <c r="L332" s="99"/>
      <c r="M332" s="746">
        <v>37603000</v>
      </c>
      <c r="N332" s="99">
        <v>0</v>
      </c>
      <c r="O332" s="91"/>
      <c r="P332" s="89"/>
      <c r="Q332" s="25"/>
    </row>
    <row r="333" spans="1:17" s="26" customFormat="1" ht="150">
      <c r="A333" s="612"/>
      <c r="B333" s="115" t="s">
        <v>2010</v>
      </c>
      <c r="C333" s="89">
        <v>1</v>
      </c>
      <c r="D333" s="94" t="s">
        <v>2011</v>
      </c>
      <c r="E333" s="89"/>
      <c r="F333" s="89"/>
      <c r="G333" s="285"/>
      <c r="H333" s="89"/>
      <c r="I333" s="95"/>
      <c r="J333" s="89"/>
      <c r="K333" s="89"/>
      <c r="L333" s="289">
        <f>L334+L335+L336</f>
        <v>1251420000</v>
      </c>
      <c r="M333" s="289">
        <f t="shared" ref="M333:N333" si="133">M334+M335+M336</f>
        <v>3631773000</v>
      </c>
      <c r="N333" s="289">
        <f t="shared" si="133"/>
        <v>3195960240</v>
      </c>
      <c r="O333" s="94"/>
      <c r="P333" s="91" t="s">
        <v>48</v>
      </c>
      <c r="Q333" s="25"/>
    </row>
    <row r="334" spans="1:17" s="26" customFormat="1" ht="75">
      <c r="A334" s="612"/>
      <c r="B334" s="182" t="s">
        <v>2012</v>
      </c>
      <c r="C334" s="277"/>
      <c r="D334" s="742"/>
      <c r="E334" s="209"/>
      <c r="F334" s="209"/>
      <c r="G334" s="209"/>
      <c r="H334" s="209"/>
      <c r="I334" s="423">
        <v>2085.6999999999998</v>
      </c>
      <c r="J334" s="423"/>
      <c r="K334" s="423"/>
      <c r="L334" s="99">
        <v>1251420000</v>
      </c>
      <c r="M334" s="99"/>
      <c r="N334" s="99"/>
      <c r="O334" s="94"/>
      <c r="P334" s="89"/>
      <c r="Q334" s="25"/>
    </row>
    <row r="335" spans="1:17" s="26" customFormat="1">
      <c r="A335" s="612"/>
      <c r="B335" s="182" t="s">
        <v>172</v>
      </c>
      <c r="C335" s="277"/>
      <c r="D335" s="742"/>
      <c r="E335" s="94" t="s">
        <v>162</v>
      </c>
      <c r="F335" s="94">
        <v>2022</v>
      </c>
      <c r="G335" s="94">
        <v>2022</v>
      </c>
      <c r="H335" s="89">
        <v>2</v>
      </c>
      <c r="I335" s="423"/>
      <c r="J335" s="747">
        <v>266</v>
      </c>
      <c r="K335" s="747">
        <v>266</v>
      </c>
      <c r="L335" s="99"/>
      <c r="M335" s="746">
        <v>3631773000</v>
      </c>
      <c r="N335" s="746">
        <v>3195960240</v>
      </c>
      <c r="O335" s="94"/>
      <c r="P335" s="89"/>
      <c r="Q335" s="25"/>
    </row>
    <row r="336" spans="1:17" s="26" customFormat="1" ht="30">
      <c r="A336" s="612"/>
      <c r="B336" s="182" t="s">
        <v>164</v>
      </c>
      <c r="C336" s="277"/>
      <c r="D336" s="742"/>
      <c r="E336" s="209"/>
      <c r="F336" s="209"/>
      <c r="G336" s="209"/>
      <c r="H336" s="209"/>
      <c r="I336" s="423"/>
      <c r="J336" s="423"/>
      <c r="K336" s="423"/>
      <c r="L336" s="99"/>
      <c r="M336" s="99"/>
      <c r="N336" s="99"/>
      <c r="O336" s="94"/>
      <c r="P336" s="89"/>
      <c r="Q336" s="25"/>
    </row>
    <row r="337" spans="1:17" s="26" customFormat="1" ht="90">
      <c r="A337" s="612"/>
      <c r="B337" s="115" t="s">
        <v>2015</v>
      </c>
      <c r="C337" s="89">
        <v>1</v>
      </c>
      <c r="D337" s="94" t="s">
        <v>2016</v>
      </c>
      <c r="E337" s="89"/>
      <c r="F337" s="89"/>
      <c r="G337" s="285"/>
      <c r="H337" s="89"/>
      <c r="I337" s="95"/>
      <c r="J337" s="89"/>
      <c r="K337" s="89"/>
      <c r="L337" s="289">
        <f>L338+L339+L340</f>
        <v>1141330000</v>
      </c>
      <c r="M337" s="289">
        <f t="shared" ref="M337:N337" si="134">M338+M339+M340</f>
        <v>801808507</v>
      </c>
      <c r="N337" s="289">
        <f t="shared" si="134"/>
        <v>0</v>
      </c>
      <c r="O337" s="94"/>
      <c r="P337" s="91" t="s">
        <v>48</v>
      </c>
      <c r="Q337" s="25"/>
    </row>
    <row r="338" spans="1:17" s="26" customFormat="1" ht="60">
      <c r="A338" s="612"/>
      <c r="B338" s="182" t="s">
        <v>2017</v>
      </c>
      <c r="C338" s="277"/>
      <c r="D338" s="742"/>
      <c r="E338" s="209"/>
      <c r="F338" s="209"/>
      <c r="G338" s="209"/>
      <c r="H338" s="209"/>
      <c r="I338" s="423">
        <v>1201.4000000000001</v>
      </c>
      <c r="J338" s="423"/>
      <c r="K338" s="423"/>
      <c r="L338" s="99">
        <v>1141330000</v>
      </c>
      <c r="M338" s="99"/>
      <c r="N338" s="99"/>
      <c r="O338" s="94"/>
      <c r="P338" s="89"/>
      <c r="Q338" s="25"/>
    </row>
    <row r="339" spans="1:17" s="26" customFormat="1">
      <c r="A339" s="612"/>
      <c r="B339" s="182" t="s">
        <v>172</v>
      </c>
      <c r="C339" s="277"/>
      <c r="D339" s="742"/>
      <c r="E339" s="94" t="s">
        <v>162</v>
      </c>
      <c r="F339" s="94">
        <v>2010</v>
      </c>
      <c r="G339" s="94">
        <v>2010</v>
      </c>
      <c r="H339" s="89">
        <v>2</v>
      </c>
      <c r="I339" s="423"/>
      <c r="J339" s="753">
        <v>330</v>
      </c>
      <c r="K339" s="753">
        <v>500</v>
      </c>
      <c r="L339" s="99"/>
      <c r="M339" s="99"/>
      <c r="N339" s="99"/>
      <c r="O339" s="94"/>
      <c r="P339" s="89"/>
      <c r="Q339" s="25"/>
    </row>
    <row r="340" spans="1:17" s="26" customFormat="1" ht="30">
      <c r="A340" s="612"/>
      <c r="B340" s="182" t="s">
        <v>164</v>
      </c>
      <c r="C340" s="277"/>
      <c r="D340" s="742"/>
      <c r="E340" s="89">
        <f t="shared" ref="E340:N340" si="135">SUM(E341:E344)</f>
        <v>0</v>
      </c>
      <c r="F340" s="89">
        <f t="shared" si="135"/>
        <v>0</v>
      </c>
      <c r="G340" s="89">
        <f t="shared" si="135"/>
        <v>0</v>
      </c>
      <c r="H340" s="89">
        <f t="shared" si="135"/>
        <v>0</v>
      </c>
      <c r="I340" s="747">
        <f t="shared" si="135"/>
        <v>0</v>
      </c>
      <c r="J340" s="747">
        <f t="shared" si="135"/>
        <v>0</v>
      </c>
      <c r="K340" s="747">
        <f t="shared" si="135"/>
        <v>0</v>
      </c>
      <c r="L340" s="99">
        <f t="shared" si="135"/>
        <v>0</v>
      </c>
      <c r="M340" s="99">
        <f>SUM(M341:M344)</f>
        <v>801808507</v>
      </c>
      <c r="N340" s="99">
        <f t="shared" si="135"/>
        <v>0</v>
      </c>
      <c r="O340" s="94"/>
      <c r="P340" s="89"/>
      <c r="Q340" s="25"/>
    </row>
    <row r="341" spans="1:17" s="26" customFormat="1" ht="45">
      <c r="A341" s="612"/>
      <c r="B341" s="422" t="s">
        <v>2018</v>
      </c>
      <c r="C341" s="277"/>
      <c r="D341" s="742"/>
      <c r="E341" s="754"/>
      <c r="F341" s="754"/>
      <c r="G341" s="756" t="s">
        <v>359</v>
      </c>
      <c r="H341" s="754"/>
      <c r="I341" s="424"/>
      <c r="J341" s="424"/>
      <c r="K341" s="424"/>
      <c r="L341" s="751"/>
      <c r="M341" s="752">
        <v>403568207</v>
      </c>
      <c r="N341" s="752" t="s">
        <v>1732</v>
      </c>
      <c r="O341" s="94"/>
      <c r="P341" s="89"/>
      <c r="Q341" s="25"/>
    </row>
    <row r="342" spans="1:17" s="26" customFormat="1" ht="45">
      <c r="A342" s="612"/>
      <c r="B342" s="422" t="s">
        <v>2019</v>
      </c>
      <c r="C342" s="277"/>
      <c r="D342" s="742"/>
      <c r="E342" s="754"/>
      <c r="F342" s="754"/>
      <c r="G342" s="756" t="s">
        <v>282</v>
      </c>
      <c r="H342" s="754"/>
      <c r="I342" s="424"/>
      <c r="J342" s="424"/>
      <c r="K342" s="424"/>
      <c r="L342" s="751"/>
      <c r="M342" s="752">
        <v>168938000</v>
      </c>
      <c r="N342" s="752" t="s">
        <v>1732</v>
      </c>
      <c r="O342" s="94"/>
      <c r="P342" s="89"/>
      <c r="Q342" s="25"/>
    </row>
    <row r="343" spans="1:17" s="26" customFormat="1" ht="45">
      <c r="A343" s="612"/>
      <c r="B343" s="422" t="s">
        <v>2020</v>
      </c>
      <c r="C343" s="277"/>
      <c r="D343" s="742"/>
      <c r="E343" s="754"/>
      <c r="F343" s="754"/>
      <c r="G343" s="756" t="s">
        <v>282</v>
      </c>
      <c r="H343" s="754"/>
      <c r="I343" s="424"/>
      <c r="J343" s="424"/>
      <c r="K343" s="424"/>
      <c r="L343" s="751"/>
      <c r="M343" s="752">
        <v>154937000</v>
      </c>
      <c r="N343" s="752" t="s">
        <v>1732</v>
      </c>
      <c r="O343" s="94"/>
      <c r="P343" s="89"/>
      <c r="Q343" s="25"/>
    </row>
    <row r="344" spans="1:17" s="26" customFormat="1" ht="60">
      <c r="A344" s="612"/>
      <c r="B344" s="422" t="s">
        <v>2021</v>
      </c>
      <c r="C344" s="277"/>
      <c r="D344" s="742"/>
      <c r="E344" s="754"/>
      <c r="F344" s="754"/>
      <c r="G344" s="756" t="s">
        <v>360</v>
      </c>
      <c r="H344" s="754"/>
      <c r="I344" s="424"/>
      <c r="J344" s="424"/>
      <c r="K344" s="424"/>
      <c r="L344" s="751"/>
      <c r="M344" s="752">
        <v>74365300</v>
      </c>
      <c r="N344" s="752" t="s">
        <v>1732</v>
      </c>
      <c r="O344" s="94"/>
      <c r="P344" s="89"/>
      <c r="Q344" s="25"/>
    </row>
    <row r="345" spans="1:17" s="26" customFormat="1" ht="105">
      <c r="A345" s="612"/>
      <c r="B345" s="115" t="s">
        <v>2023</v>
      </c>
      <c r="C345" s="89">
        <v>1</v>
      </c>
      <c r="D345" s="94" t="s">
        <v>2024</v>
      </c>
      <c r="E345" s="89"/>
      <c r="F345" s="89"/>
      <c r="G345" s="285"/>
      <c r="H345" s="89"/>
      <c r="I345" s="95"/>
      <c r="J345" s="89"/>
      <c r="K345" s="89"/>
      <c r="L345" s="289">
        <f>L346+L347+L348</f>
        <v>600000000</v>
      </c>
      <c r="M345" s="289">
        <f t="shared" ref="M345:N345" si="136">M346+M347+M348</f>
        <v>323110000</v>
      </c>
      <c r="N345" s="289">
        <f t="shared" si="136"/>
        <v>0</v>
      </c>
      <c r="O345" s="94"/>
      <c r="P345" s="91" t="s">
        <v>48</v>
      </c>
      <c r="Q345" s="25"/>
    </row>
    <row r="346" spans="1:17" s="26" customFormat="1" ht="60">
      <c r="A346" s="612"/>
      <c r="B346" s="182" t="s">
        <v>2025</v>
      </c>
      <c r="C346" s="277"/>
      <c r="D346" s="742"/>
      <c r="E346" s="209"/>
      <c r="F346" s="209"/>
      <c r="G346" s="209"/>
      <c r="H346" s="209"/>
      <c r="I346" s="423">
        <v>1000</v>
      </c>
      <c r="J346" s="423"/>
      <c r="K346" s="423"/>
      <c r="L346" s="99">
        <v>600000000</v>
      </c>
      <c r="M346" s="99"/>
      <c r="N346" s="99"/>
      <c r="O346" s="94"/>
      <c r="P346" s="89"/>
      <c r="Q346" s="25"/>
    </row>
    <row r="347" spans="1:17" s="26" customFormat="1">
      <c r="A347" s="612"/>
      <c r="B347" s="182" t="s">
        <v>172</v>
      </c>
      <c r="C347" s="277"/>
      <c r="D347" s="742"/>
      <c r="E347" s="94" t="s">
        <v>162</v>
      </c>
      <c r="F347" s="94">
        <v>2012</v>
      </c>
      <c r="G347" s="94">
        <v>2012</v>
      </c>
      <c r="H347" s="89">
        <v>2</v>
      </c>
      <c r="I347" s="423"/>
      <c r="J347" s="753">
        <v>290</v>
      </c>
      <c r="K347" s="753">
        <v>470</v>
      </c>
      <c r="L347" s="99"/>
      <c r="M347" s="99"/>
      <c r="N347" s="99"/>
      <c r="O347" s="94"/>
      <c r="P347" s="89"/>
      <c r="Q347" s="25"/>
    </row>
    <row r="348" spans="1:17" s="26" customFormat="1" ht="30">
      <c r="A348" s="612"/>
      <c r="B348" s="182" t="s">
        <v>164</v>
      </c>
      <c r="C348" s="277"/>
      <c r="D348" s="742"/>
      <c r="E348" s="89">
        <f t="shared" ref="E348:N348" si="137">E349+E350</f>
        <v>0</v>
      </c>
      <c r="F348" s="89">
        <f t="shared" si="137"/>
        <v>0</v>
      </c>
      <c r="G348" s="89"/>
      <c r="H348" s="89">
        <f t="shared" si="137"/>
        <v>0</v>
      </c>
      <c r="I348" s="747">
        <f t="shared" si="137"/>
        <v>0</v>
      </c>
      <c r="J348" s="747">
        <f t="shared" si="137"/>
        <v>0</v>
      </c>
      <c r="K348" s="747">
        <f t="shared" si="137"/>
        <v>0</v>
      </c>
      <c r="L348" s="99">
        <f t="shared" si="137"/>
        <v>0</v>
      </c>
      <c r="M348" s="99">
        <f t="shared" si="137"/>
        <v>323110000</v>
      </c>
      <c r="N348" s="99">
        <f t="shared" si="137"/>
        <v>0</v>
      </c>
      <c r="O348" s="94"/>
      <c r="P348" s="89"/>
      <c r="Q348" s="25"/>
    </row>
    <row r="349" spans="1:17" s="26" customFormat="1" ht="45">
      <c r="A349" s="612"/>
      <c r="B349" s="422" t="s">
        <v>2026</v>
      </c>
      <c r="C349" s="277"/>
      <c r="D349" s="742"/>
      <c r="E349" s="754"/>
      <c r="F349" s="754"/>
      <c r="G349" s="756" t="s">
        <v>282</v>
      </c>
      <c r="H349" s="754"/>
      <c r="I349" s="424"/>
      <c r="J349" s="424"/>
      <c r="K349" s="424"/>
      <c r="L349" s="751"/>
      <c r="M349" s="752">
        <v>294192000</v>
      </c>
      <c r="N349" s="752">
        <v>0</v>
      </c>
      <c r="O349" s="94"/>
      <c r="P349" s="89"/>
      <c r="Q349" s="25"/>
    </row>
    <row r="350" spans="1:17" s="26" customFormat="1" ht="30">
      <c r="A350" s="612"/>
      <c r="B350" s="422" t="s">
        <v>2027</v>
      </c>
      <c r="C350" s="277"/>
      <c r="D350" s="742"/>
      <c r="E350" s="754"/>
      <c r="F350" s="754"/>
      <c r="G350" s="756" t="s">
        <v>310</v>
      </c>
      <c r="H350" s="754"/>
      <c r="I350" s="424"/>
      <c r="J350" s="424"/>
      <c r="K350" s="424"/>
      <c r="L350" s="751"/>
      <c r="M350" s="752">
        <v>28918000</v>
      </c>
      <c r="N350" s="752">
        <v>0</v>
      </c>
      <c r="O350" s="94"/>
      <c r="P350" s="89"/>
      <c r="Q350" s="25"/>
    </row>
    <row r="351" spans="1:17" s="26" customFormat="1" ht="90">
      <c r="A351" s="612"/>
      <c r="B351" s="115" t="s">
        <v>2031</v>
      </c>
      <c r="C351" s="89">
        <v>1</v>
      </c>
      <c r="D351" s="94" t="s">
        <v>2032</v>
      </c>
      <c r="E351" s="89"/>
      <c r="F351" s="89"/>
      <c r="G351" s="285"/>
      <c r="H351" s="89"/>
      <c r="I351" s="95"/>
      <c r="J351" s="89"/>
      <c r="K351" s="89"/>
      <c r="L351" s="289">
        <f>L352+L353+L355</f>
        <v>491120000</v>
      </c>
      <c r="M351" s="289">
        <f t="shared" ref="M351:N351" si="138">M352+M353+M355</f>
        <v>882934000</v>
      </c>
      <c r="N351" s="289">
        <f t="shared" si="138"/>
        <v>0</v>
      </c>
      <c r="O351" s="94"/>
      <c r="P351" s="91" t="s">
        <v>48</v>
      </c>
      <c r="Q351" s="25"/>
    </row>
    <row r="352" spans="1:17" s="26" customFormat="1" ht="60">
      <c r="A352" s="612"/>
      <c r="B352" s="182" t="s">
        <v>2033</v>
      </c>
      <c r="C352" s="277"/>
      <c r="D352" s="742"/>
      <c r="E352" s="209"/>
      <c r="F352" s="209"/>
      <c r="G352" s="209"/>
      <c r="H352" s="209"/>
      <c r="I352" s="423">
        <v>1227.8</v>
      </c>
      <c r="J352" s="423"/>
      <c r="K352" s="423"/>
      <c r="L352" s="99">
        <v>491120000</v>
      </c>
      <c r="M352" s="99"/>
      <c r="N352" s="99"/>
      <c r="O352" s="94"/>
      <c r="P352" s="89"/>
      <c r="Q352" s="25"/>
    </row>
    <row r="353" spans="1:17" s="26" customFormat="1">
      <c r="A353" s="612"/>
      <c r="B353" s="182" t="s">
        <v>172</v>
      </c>
      <c r="C353" s="277"/>
      <c r="D353" s="742"/>
      <c r="E353" s="94" t="s">
        <v>162</v>
      </c>
      <c r="F353" s="94">
        <v>1997</v>
      </c>
      <c r="G353" s="94">
        <v>1997</v>
      </c>
      <c r="H353" s="89">
        <v>2</v>
      </c>
      <c r="I353" s="423"/>
      <c r="J353" s="753">
        <v>200</v>
      </c>
      <c r="K353" s="753">
        <v>300</v>
      </c>
      <c r="L353" s="99">
        <f>L354</f>
        <v>0</v>
      </c>
      <c r="M353" s="99">
        <f t="shared" ref="M353:N353" si="139">M354</f>
        <v>559824000</v>
      </c>
      <c r="N353" s="99">
        <f t="shared" si="139"/>
        <v>0</v>
      </c>
      <c r="O353" s="94"/>
      <c r="P353" s="89"/>
      <c r="Q353" s="25"/>
    </row>
    <row r="354" spans="1:17" s="26" customFormat="1" ht="30">
      <c r="A354" s="612"/>
      <c r="B354" s="422" t="s">
        <v>2034</v>
      </c>
      <c r="C354" s="277"/>
      <c r="D354" s="742"/>
      <c r="E354" s="748"/>
      <c r="F354" s="748"/>
      <c r="G354" s="748">
        <v>2015</v>
      </c>
      <c r="H354" s="749"/>
      <c r="I354" s="424"/>
      <c r="J354" s="757"/>
      <c r="K354" s="757"/>
      <c r="L354" s="751"/>
      <c r="M354" s="752">
        <v>559824000</v>
      </c>
      <c r="N354" s="752">
        <v>0</v>
      </c>
      <c r="O354" s="94"/>
      <c r="P354" s="89"/>
      <c r="Q354" s="25"/>
    </row>
    <row r="355" spans="1:17" s="26" customFormat="1" ht="30">
      <c r="A355" s="612"/>
      <c r="B355" s="182" t="s">
        <v>164</v>
      </c>
      <c r="C355" s="277"/>
      <c r="D355" s="742"/>
      <c r="E355" s="89">
        <f>E349+E350</f>
        <v>0</v>
      </c>
      <c r="F355" s="89">
        <f>F349+F350</f>
        <v>0</v>
      </c>
      <c r="G355" s="89"/>
      <c r="H355" s="89">
        <f t="shared" ref="H355:N355" si="140">H349+H350</f>
        <v>0</v>
      </c>
      <c r="I355" s="747">
        <f t="shared" si="140"/>
        <v>0</v>
      </c>
      <c r="J355" s="747">
        <f t="shared" si="140"/>
        <v>0</v>
      </c>
      <c r="K355" s="747">
        <f t="shared" si="140"/>
        <v>0</v>
      </c>
      <c r="L355" s="99">
        <f t="shared" si="140"/>
        <v>0</v>
      </c>
      <c r="M355" s="99">
        <f t="shared" si="140"/>
        <v>323110000</v>
      </c>
      <c r="N355" s="99">
        <f t="shared" si="140"/>
        <v>0</v>
      </c>
      <c r="O355" s="94"/>
      <c r="P355" s="89"/>
      <c r="Q355" s="25"/>
    </row>
    <row r="356" spans="1:17" s="26" customFormat="1" ht="90">
      <c r="A356" s="612"/>
      <c r="B356" s="115" t="s">
        <v>2035</v>
      </c>
      <c r="C356" s="89">
        <v>1</v>
      </c>
      <c r="D356" s="94" t="s">
        <v>2036</v>
      </c>
      <c r="E356" s="89"/>
      <c r="F356" s="89"/>
      <c r="G356" s="285"/>
      <c r="H356" s="89"/>
      <c r="I356" s="95"/>
      <c r="J356" s="89"/>
      <c r="K356" s="89"/>
      <c r="L356" s="289">
        <f>L357+L358+L359</f>
        <v>1686000000</v>
      </c>
      <c r="M356" s="289">
        <f t="shared" ref="M356:N356" si="141">M357+M358+M359</f>
        <v>46147000</v>
      </c>
      <c r="N356" s="289">
        <f t="shared" si="141"/>
        <v>0</v>
      </c>
      <c r="O356" s="94"/>
      <c r="P356" s="91" t="s">
        <v>48</v>
      </c>
      <c r="Q356" s="25"/>
    </row>
    <row r="357" spans="1:17" s="26" customFormat="1" ht="90">
      <c r="A357" s="612"/>
      <c r="B357" s="182" t="s">
        <v>2037</v>
      </c>
      <c r="C357" s="277"/>
      <c r="D357" s="742"/>
      <c r="E357" s="209"/>
      <c r="F357" s="209"/>
      <c r="G357" s="209"/>
      <c r="H357" s="209"/>
      <c r="I357" s="423">
        <v>562</v>
      </c>
      <c r="J357" s="423"/>
      <c r="K357" s="423"/>
      <c r="L357" s="99">
        <v>1686000000</v>
      </c>
      <c r="M357" s="99"/>
      <c r="N357" s="99"/>
      <c r="O357" s="94"/>
      <c r="P357" s="89"/>
      <c r="Q357" s="25"/>
    </row>
    <row r="358" spans="1:17" s="26" customFormat="1">
      <c r="A358" s="612"/>
      <c r="B358" s="182" t="s">
        <v>172</v>
      </c>
      <c r="C358" s="277"/>
      <c r="D358" s="742"/>
      <c r="E358" s="94" t="s">
        <v>162</v>
      </c>
      <c r="F358" s="94">
        <v>2010</v>
      </c>
      <c r="G358" s="94">
        <v>2010</v>
      </c>
      <c r="H358" s="89">
        <v>2</v>
      </c>
      <c r="I358" s="423"/>
      <c r="J358" s="753">
        <v>268</v>
      </c>
      <c r="K358" s="753">
        <v>353</v>
      </c>
      <c r="L358" s="99"/>
      <c r="M358" s="99"/>
      <c r="N358" s="99"/>
      <c r="O358" s="94"/>
      <c r="P358" s="89"/>
      <c r="Q358" s="25"/>
    </row>
    <row r="359" spans="1:17" s="26" customFormat="1" ht="30">
      <c r="A359" s="612"/>
      <c r="B359" s="182" t="s">
        <v>164</v>
      </c>
      <c r="C359" s="277"/>
      <c r="D359" s="742"/>
      <c r="E359" s="89">
        <f t="shared" ref="E359:N359" si="142">E360</f>
        <v>0</v>
      </c>
      <c r="F359" s="89">
        <f t="shared" si="142"/>
        <v>0</v>
      </c>
      <c r="G359" s="89">
        <f t="shared" si="142"/>
        <v>2015</v>
      </c>
      <c r="H359" s="89">
        <f t="shared" si="142"/>
        <v>0</v>
      </c>
      <c r="I359" s="747">
        <f t="shared" si="142"/>
        <v>0</v>
      </c>
      <c r="J359" s="747">
        <f t="shared" si="142"/>
        <v>0</v>
      </c>
      <c r="K359" s="747">
        <f t="shared" si="142"/>
        <v>0</v>
      </c>
      <c r="L359" s="99">
        <f t="shared" si="142"/>
        <v>0</v>
      </c>
      <c r="M359" s="99">
        <f t="shared" si="142"/>
        <v>46147000</v>
      </c>
      <c r="N359" s="99">
        <f t="shared" si="142"/>
        <v>0</v>
      </c>
      <c r="O359" s="94"/>
      <c r="P359" s="89"/>
      <c r="Q359" s="25"/>
    </row>
    <row r="360" spans="1:17" s="26" customFormat="1" ht="45">
      <c r="A360" s="612"/>
      <c r="B360" s="422" t="s">
        <v>2038</v>
      </c>
      <c r="C360" s="277"/>
      <c r="D360" s="742"/>
      <c r="E360" s="754"/>
      <c r="F360" s="754"/>
      <c r="G360" s="749">
        <v>2015</v>
      </c>
      <c r="H360" s="754"/>
      <c r="I360" s="424"/>
      <c r="J360" s="424"/>
      <c r="K360" s="424"/>
      <c r="L360" s="751"/>
      <c r="M360" s="752">
        <v>46147000</v>
      </c>
      <c r="N360" s="752">
        <v>0</v>
      </c>
      <c r="O360" s="94"/>
      <c r="P360" s="89"/>
      <c r="Q360" s="25"/>
    </row>
    <row r="361" spans="1:17" s="26" customFormat="1" ht="90">
      <c r="A361" s="612"/>
      <c r="B361" s="115" t="s">
        <v>2040</v>
      </c>
      <c r="C361" s="89">
        <v>1</v>
      </c>
      <c r="D361" s="94" t="s">
        <v>2041</v>
      </c>
      <c r="E361" s="89"/>
      <c r="F361" s="89"/>
      <c r="G361" s="285"/>
      <c r="H361" s="89"/>
      <c r="I361" s="95"/>
      <c r="J361" s="89"/>
      <c r="K361" s="89"/>
      <c r="L361" s="289">
        <f>L362+L363+L364</f>
        <v>1429350000</v>
      </c>
      <c r="M361" s="289">
        <f t="shared" ref="M361:N361" si="143">M362+M363+M364</f>
        <v>296872000</v>
      </c>
      <c r="N361" s="289">
        <f t="shared" si="143"/>
        <v>0</v>
      </c>
      <c r="O361" s="94"/>
      <c r="P361" s="91" t="s">
        <v>48</v>
      </c>
      <c r="Q361" s="25"/>
    </row>
    <row r="362" spans="1:17" s="26" customFormat="1" ht="60">
      <c r="A362" s="612"/>
      <c r="B362" s="182" t="s">
        <v>2042</v>
      </c>
      <c r="C362" s="277"/>
      <c r="D362" s="742"/>
      <c r="E362" s="209"/>
      <c r="F362" s="209"/>
      <c r="G362" s="209"/>
      <c r="H362" s="209"/>
      <c r="I362" s="423">
        <v>952.9</v>
      </c>
      <c r="J362" s="423"/>
      <c r="K362" s="423"/>
      <c r="L362" s="99">
        <v>1429350000</v>
      </c>
      <c r="M362" s="99"/>
      <c r="N362" s="99"/>
      <c r="O362" s="94"/>
      <c r="P362" s="89"/>
      <c r="Q362" s="25"/>
    </row>
    <row r="363" spans="1:17" s="26" customFormat="1">
      <c r="A363" s="612"/>
      <c r="B363" s="182" t="s">
        <v>172</v>
      </c>
      <c r="C363" s="277"/>
      <c r="D363" s="742"/>
      <c r="E363" s="94" t="s">
        <v>162</v>
      </c>
      <c r="F363" s="94">
        <v>2009</v>
      </c>
      <c r="G363" s="94">
        <v>2009</v>
      </c>
      <c r="H363" s="89">
        <v>2</v>
      </c>
      <c r="I363" s="423"/>
      <c r="J363" s="753">
        <v>293.8</v>
      </c>
      <c r="K363" s="753">
        <v>479.8</v>
      </c>
      <c r="L363" s="99"/>
      <c r="M363" s="99"/>
      <c r="N363" s="99"/>
      <c r="O363" s="94"/>
      <c r="P363" s="89"/>
      <c r="Q363" s="25"/>
    </row>
    <row r="364" spans="1:17" s="26" customFormat="1" ht="30">
      <c r="A364" s="612"/>
      <c r="B364" s="182" t="s">
        <v>164</v>
      </c>
      <c r="C364" s="277"/>
      <c r="D364" s="742"/>
      <c r="E364" s="89">
        <f t="shared" ref="E364:N364" si="144">E365</f>
        <v>0</v>
      </c>
      <c r="F364" s="89">
        <f t="shared" si="144"/>
        <v>0</v>
      </c>
      <c r="G364" s="89">
        <f t="shared" si="144"/>
        <v>2015</v>
      </c>
      <c r="H364" s="89">
        <f t="shared" si="144"/>
        <v>0</v>
      </c>
      <c r="I364" s="747">
        <f t="shared" si="144"/>
        <v>0</v>
      </c>
      <c r="J364" s="747">
        <f t="shared" si="144"/>
        <v>0</v>
      </c>
      <c r="K364" s="747">
        <f t="shared" si="144"/>
        <v>0</v>
      </c>
      <c r="L364" s="99">
        <f t="shared" si="144"/>
        <v>0</v>
      </c>
      <c r="M364" s="99">
        <f t="shared" si="144"/>
        <v>296872000</v>
      </c>
      <c r="N364" s="99">
        <f t="shared" si="144"/>
        <v>0</v>
      </c>
      <c r="O364" s="94"/>
      <c r="P364" s="89"/>
      <c r="Q364" s="25"/>
    </row>
    <row r="365" spans="1:17" s="26" customFormat="1" ht="30">
      <c r="A365" s="612"/>
      <c r="B365" s="422" t="s">
        <v>2043</v>
      </c>
      <c r="C365" s="277"/>
      <c r="D365" s="742"/>
      <c r="E365" s="754"/>
      <c r="F365" s="754"/>
      <c r="G365" s="754">
        <v>2015</v>
      </c>
      <c r="H365" s="754"/>
      <c r="I365" s="424"/>
      <c r="J365" s="424"/>
      <c r="K365" s="424"/>
      <c r="L365" s="751"/>
      <c r="M365" s="752">
        <v>296872000</v>
      </c>
      <c r="N365" s="752">
        <v>0</v>
      </c>
      <c r="O365" s="94"/>
      <c r="P365" s="89"/>
      <c r="Q365" s="25"/>
    </row>
    <row r="366" spans="1:17" s="26" customFormat="1" ht="165">
      <c r="A366" s="612"/>
      <c r="B366" s="115" t="s">
        <v>2045</v>
      </c>
      <c r="C366" s="89">
        <v>1</v>
      </c>
      <c r="D366" s="94" t="s">
        <v>2046</v>
      </c>
      <c r="E366" s="89"/>
      <c r="F366" s="89"/>
      <c r="G366" s="285"/>
      <c r="H366" s="89"/>
      <c r="I366" s="95"/>
      <c r="J366" s="89"/>
      <c r="K366" s="89"/>
      <c r="L366" s="289">
        <f>L367+L368+L369</f>
        <v>2409880000</v>
      </c>
      <c r="M366" s="289">
        <f t="shared" ref="M366:N366" si="145">M367+M368+M369</f>
        <v>0</v>
      </c>
      <c r="N366" s="289">
        <f t="shared" si="145"/>
        <v>0</v>
      </c>
      <c r="O366" s="94" t="s">
        <v>286</v>
      </c>
      <c r="P366" s="89"/>
      <c r="Q366" s="25"/>
    </row>
    <row r="367" spans="1:17" s="26" customFormat="1" ht="60">
      <c r="A367" s="612"/>
      <c r="B367" s="182" t="s">
        <v>2047</v>
      </c>
      <c r="C367" s="758"/>
      <c r="D367" s="759"/>
      <c r="E367" s="209"/>
      <c r="F367" s="209"/>
      <c r="G367" s="209"/>
      <c r="H367" s="209"/>
      <c r="I367" s="423">
        <v>1095.4000000000001</v>
      </c>
      <c r="J367" s="423"/>
      <c r="K367" s="423"/>
      <c r="L367" s="99">
        <v>2409880000</v>
      </c>
      <c r="M367" s="99"/>
      <c r="N367" s="99"/>
      <c r="O367" s="94"/>
      <c r="P367" s="89"/>
      <c r="Q367" s="25"/>
    </row>
    <row r="368" spans="1:17" s="26" customFormat="1">
      <c r="A368" s="612"/>
      <c r="B368" s="182" t="s">
        <v>172</v>
      </c>
      <c r="C368" s="758"/>
      <c r="D368" s="759"/>
      <c r="E368" s="94" t="s">
        <v>1911</v>
      </c>
      <c r="F368" s="94">
        <v>2009</v>
      </c>
      <c r="G368" s="94">
        <v>2009</v>
      </c>
      <c r="H368" s="89">
        <v>1</v>
      </c>
      <c r="I368" s="423"/>
      <c r="J368" s="747">
        <v>317</v>
      </c>
      <c r="K368" s="747">
        <v>317</v>
      </c>
      <c r="L368" s="100"/>
      <c r="M368" s="100"/>
      <c r="N368" s="100"/>
      <c r="O368" s="94"/>
      <c r="P368" s="89"/>
      <c r="Q368" s="25"/>
    </row>
    <row r="369" spans="1:17" s="26" customFormat="1" ht="30">
      <c r="A369" s="612"/>
      <c r="B369" s="182" t="s">
        <v>164</v>
      </c>
      <c r="C369" s="758"/>
      <c r="D369" s="759"/>
      <c r="E369" s="209"/>
      <c r="F369" s="209"/>
      <c r="G369" s="209"/>
      <c r="H369" s="209"/>
      <c r="I369" s="423"/>
      <c r="J369" s="423"/>
      <c r="K369" s="423"/>
      <c r="L369" s="100"/>
      <c r="M369" s="100"/>
      <c r="N369" s="100"/>
      <c r="O369" s="94"/>
      <c r="P369" s="89"/>
      <c r="Q369" s="25"/>
    </row>
    <row r="370" spans="1:17" s="26" customFormat="1" ht="195">
      <c r="A370" s="612"/>
      <c r="B370" s="115" t="s">
        <v>1956</v>
      </c>
      <c r="C370" s="89">
        <v>1</v>
      </c>
      <c r="D370" s="94" t="s">
        <v>2048</v>
      </c>
      <c r="E370" s="89"/>
      <c r="F370" s="89"/>
      <c r="G370" s="285"/>
      <c r="H370" s="89"/>
      <c r="I370" s="95"/>
      <c r="J370" s="89"/>
      <c r="K370" s="89"/>
      <c r="L370" s="289">
        <f>L371+L372+L373</f>
        <v>1794000000</v>
      </c>
      <c r="M370" s="289">
        <f>M371+M372+M373</f>
        <v>0</v>
      </c>
      <c r="N370" s="289">
        <f>N371+N372+N373</f>
        <v>0</v>
      </c>
      <c r="O370" s="94" t="s">
        <v>2049</v>
      </c>
      <c r="P370" s="89"/>
      <c r="Q370" s="25"/>
    </row>
    <row r="371" spans="1:17" s="26" customFormat="1" ht="60">
      <c r="A371" s="612"/>
      <c r="B371" s="182" t="s">
        <v>2050</v>
      </c>
      <c r="C371" s="760"/>
      <c r="D371" s="761"/>
      <c r="E371" s="209"/>
      <c r="F371" s="209"/>
      <c r="G371" s="209"/>
      <c r="H371" s="209"/>
      <c r="I371" s="423">
        <v>92</v>
      </c>
      <c r="J371" s="423"/>
      <c r="K371" s="423"/>
      <c r="L371" s="99">
        <v>1794000000</v>
      </c>
      <c r="M371" s="99"/>
      <c r="N371" s="99"/>
      <c r="O371" s="94"/>
      <c r="P371" s="89"/>
      <c r="Q371" s="25"/>
    </row>
    <row r="372" spans="1:17" s="26" customFormat="1">
      <c r="A372" s="612"/>
      <c r="B372" s="182" t="s">
        <v>172</v>
      </c>
      <c r="C372" s="760"/>
      <c r="D372" s="761"/>
      <c r="E372" s="94" t="s">
        <v>162</v>
      </c>
      <c r="F372" s="94">
        <v>2011</v>
      </c>
      <c r="G372" s="94">
        <v>2011</v>
      </c>
      <c r="H372" s="89">
        <v>2</v>
      </c>
      <c r="I372" s="423"/>
      <c r="J372" s="747">
        <v>92</v>
      </c>
      <c r="K372" s="747">
        <v>162</v>
      </c>
      <c r="L372" s="99"/>
      <c r="M372" s="99"/>
      <c r="N372" s="99"/>
      <c r="O372" s="94"/>
      <c r="P372" s="89"/>
      <c r="Q372" s="25"/>
    </row>
    <row r="373" spans="1:17" s="26" customFormat="1" ht="30">
      <c r="A373" s="612"/>
      <c r="B373" s="182" t="s">
        <v>164</v>
      </c>
      <c r="C373" s="760"/>
      <c r="D373" s="761"/>
      <c r="E373" s="209"/>
      <c r="F373" s="209"/>
      <c r="G373" s="209"/>
      <c r="H373" s="209"/>
      <c r="I373" s="423"/>
      <c r="J373" s="423"/>
      <c r="K373" s="423"/>
      <c r="L373" s="99"/>
      <c r="M373" s="99"/>
      <c r="N373" s="99"/>
      <c r="O373" s="94"/>
      <c r="P373" s="89"/>
      <c r="Q373" s="25"/>
    </row>
    <row r="374" spans="1:17" s="26" customFormat="1" ht="165">
      <c r="A374" s="612"/>
      <c r="B374" s="115" t="s">
        <v>2010</v>
      </c>
      <c r="C374" s="89">
        <v>1</v>
      </c>
      <c r="D374" s="94" t="s">
        <v>2051</v>
      </c>
      <c r="E374" s="89"/>
      <c r="F374" s="89"/>
      <c r="G374" s="285"/>
      <c r="H374" s="89"/>
      <c r="I374" s="95"/>
      <c r="J374" s="89"/>
      <c r="K374" s="89"/>
      <c r="L374" s="289">
        <f>L375+L376+L378</f>
        <v>779500000</v>
      </c>
      <c r="M374" s="289">
        <f t="shared" ref="M374:N374" si="146">M375+M376+M378</f>
        <v>813351000</v>
      </c>
      <c r="N374" s="289">
        <f t="shared" si="146"/>
        <v>813351000</v>
      </c>
      <c r="O374" s="91" t="s">
        <v>286</v>
      </c>
      <c r="P374" s="89"/>
      <c r="Q374" s="25"/>
    </row>
    <row r="375" spans="1:17" s="26" customFormat="1" ht="60">
      <c r="A375" s="612"/>
      <c r="B375" s="182" t="s">
        <v>2052</v>
      </c>
      <c r="C375" s="758"/>
      <c r="D375" s="759"/>
      <c r="E375" s="209"/>
      <c r="F375" s="209"/>
      <c r="G375" s="209"/>
      <c r="H375" s="209"/>
      <c r="I375" s="423">
        <v>1559</v>
      </c>
      <c r="J375" s="423"/>
      <c r="K375" s="423"/>
      <c r="L375" s="99">
        <v>779500000</v>
      </c>
      <c r="M375" s="99">
        <v>779500000</v>
      </c>
      <c r="N375" s="99">
        <v>779500000</v>
      </c>
      <c r="O375" s="94"/>
      <c r="P375" s="89"/>
      <c r="Q375" s="25"/>
    </row>
    <row r="376" spans="1:17" s="26" customFormat="1">
      <c r="A376" s="612"/>
      <c r="B376" s="182" t="s">
        <v>172</v>
      </c>
      <c r="C376" s="758"/>
      <c r="D376" s="759"/>
      <c r="E376" s="94" t="s">
        <v>1911</v>
      </c>
      <c r="F376" s="94">
        <v>2000</v>
      </c>
      <c r="G376" s="94">
        <v>2000</v>
      </c>
      <c r="H376" s="89">
        <v>1</v>
      </c>
      <c r="I376" s="423"/>
      <c r="J376" s="747">
        <v>162</v>
      </c>
      <c r="K376" s="747">
        <v>162</v>
      </c>
      <c r="L376" s="99"/>
      <c r="M376" s="746">
        <v>33851000</v>
      </c>
      <c r="N376" s="746">
        <v>33851000</v>
      </c>
      <c r="O376" s="94"/>
      <c r="P376" s="89"/>
      <c r="Q376" s="25"/>
    </row>
    <row r="377" spans="1:17" s="26" customFormat="1" ht="30">
      <c r="A377" s="612"/>
      <c r="B377" s="422" t="s">
        <v>2053</v>
      </c>
      <c r="C377" s="758"/>
      <c r="D377" s="759"/>
      <c r="E377" s="748"/>
      <c r="F377" s="748">
        <v>2015</v>
      </c>
      <c r="G377" s="748">
        <v>2015</v>
      </c>
      <c r="H377" s="749"/>
      <c r="I377" s="424"/>
      <c r="J377" s="750"/>
      <c r="K377" s="750"/>
      <c r="L377" s="751"/>
      <c r="M377" s="752">
        <v>33851001</v>
      </c>
      <c r="N377" s="744">
        <v>0</v>
      </c>
      <c r="O377" s="94"/>
      <c r="P377" s="89"/>
      <c r="Q377" s="25"/>
    </row>
    <row r="378" spans="1:17" s="26" customFormat="1" ht="30">
      <c r="A378" s="612"/>
      <c r="B378" s="182" t="s">
        <v>164</v>
      </c>
      <c r="C378" s="758"/>
      <c r="D378" s="759"/>
      <c r="E378" s="209"/>
      <c r="F378" s="209"/>
      <c r="G378" s="209"/>
      <c r="H378" s="209"/>
      <c r="I378" s="423"/>
      <c r="J378" s="423"/>
      <c r="K378" s="423"/>
      <c r="L378" s="100"/>
      <c r="M378" s="100"/>
      <c r="N378" s="100"/>
      <c r="O378" s="94"/>
      <c r="P378" s="89"/>
      <c r="Q378" s="25"/>
    </row>
    <row r="379" spans="1:17" s="26" customFormat="1" ht="28.5">
      <c r="A379" s="612" t="s">
        <v>3098</v>
      </c>
      <c r="B379" s="596" t="s">
        <v>2365</v>
      </c>
      <c r="C379" s="89"/>
      <c r="D379" s="89"/>
      <c r="E379" s="595"/>
      <c r="F379" s="89"/>
      <c r="G379" s="285"/>
      <c r="H379" s="89"/>
      <c r="I379" s="95"/>
      <c r="J379" s="89"/>
      <c r="K379" s="89"/>
      <c r="L379" s="289">
        <f>L380+L384+L388+L393+L398+L403+L409+L414+L422+L426+L432+L437</f>
        <v>16686096000</v>
      </c>
      <c r="M379" s="289">
        <f t="shared" ref="M379:N379" si="147">M380+M384+M388+M393+M398+M403+M409+M414+M422+M426+M432+M437</f>
        <v>36270682907</v>
      </c>
      <c r="N379" s="289">
        <f t="shared" si="147"/>
        <v>24831980624</v>
      </c>
      <c r="O379" s="94"/>
      <c r="P379" s="595"/>
      <c r="Q379" s="25"/>
    </row>
    <row r="380" spans="1:17" s="26" customFormat="1" ht="28.5">
      <c r="A380" s="612"/>
      <c r="B380" s="359" t="s">
        <v>2852</v>
      </c>
      <c r="C380" s="89"/>
      <c r="D380" s="89"/>
      <c r="E380" s="595"/>
      <c r="F380" s="89"/>
      <c r="G380" s="285"/>
      <c r="H380" s="89"/>
      <c r="I380" s="95"/>
      <c r="J380" s="89"/>
      <c r="K380" s="89"/>
      <c r="L380" s="289">
        <f>L381+L382</f>
        <v>4400000000</v>
      </c>
      <c r="M380" s="289">
        <f t="shared" ref="M380:N380" si="148">M381+M382</f>
        <v>5159168000</v>
      </c>
      <c r="N380" s="289">
        <f t="shared" si="148"/>
        <v>4134875000</v>
      </c>
      <c r="O380" s="94"/>
      <c r="P380" s="595"/>
      <c r="Q380" s="25"/>
    </row>
    <row r="381" spans="1:17" s="26" customFormat="1" ht="45">
      <c r="A381" s="612"/>
      <c r="B381" s="381" t="s">
        <v>32</v>
      </c>
      <c r="C381" s="91"/>
      <c r="D381" s="327" t="s">
        <v>2853</v>
      </c>
      <c r="E381" s="327"/>
      <c r="F381" s="157"/>
      <c r="G381" s="157"/>
      <c r="H381" s="157"/>
      <c r="I381" s="762">
        <v>2200</v>
      </c>
      <c r="J381" s="763"/>
      <c r="K381" s="764"/>
      <c r="L381" s="280">
        <v>4400000000</v>
      </c>
      <c r="M381" s="280"/>
      <c r="N381" s="280"/>
      <c r="O381" s="94" t="s">
        <v>48</v>
      </c>
      <c r="P381" s="595"/>
      <c r="Q381" s="25"/>
    </row>
    <row r="382" spans="1:17" s="26" customFormat="1" ht="28.5">
      <c r="A382" s="612"/>
      <c r="B382" s="381" t="s">
        <v>35</v>
      </c>
      <c r="C382" s="91"/>
      <c r="D382" s="91"/>
      <c r="E382" s="277"/>
      <c r="F382" s="277"/>
      <c r="G382" s="277"/>
      <c r="H382" s="277"/>
      <c r="I382" s="107"/>
      <c r="J382" s="519"/>
      <c r="K382" s="519"/>
      <c r="L382" s="704">
        <f>L383</f>
        <v>0</v>
      </c>
      <c r="M382" s="704">
        <f t="shared" ref="M382:N382" si="149">M383</f>
        <v>5159168000</v>
      </c>
      <c r="N382" s="704">
        <f t="shared" si="149"/>
        <v>4134875000</v>
      </c>
      <c r="O382" s="94"/>
      <c r="P382" s="595"/>
      <c r="Q382" s="25"/>
    </row>
    <row r="383" spans="1:17" s="26" customFormat="1" ht="45">
      <c r="A383" s="612"/>
      <c r="B383" s="602" t="s">
        <v>2852</v>
      </c>
      <c r="C383" s="762"/>
      <c r="D383" s="327" t="s">
        <v>2853</v>
      </c>
      <c r="E383" s="277" t="s">
        <v>21</v>
      </c>
      <c r="F383" s="277">
        <v>2017</v>
      </c>
      <c r="G383" s="277">
        <v>2017</v>
      </c>
      <c r="H383" s="277">
        <v>2</v>
      </c>
      <c r="I383" s="122"/>
      <c r="J383" s="765">
        <v>600</v>
      </c>
      <c r="K383" s="766">
        <v>600</v>
      </c>
      <c r="L383" s="767"/>
      <c r="M383" s="768">
        <v>5159168000</v>
      </c>
      <c r="N383" s="768">
        <v>4134875000</v>
      </c>
      <c r="O383" s="94"/>
      <c r="P383" s="595"/>
      <c r="Q383" s="25"/>
    </row>
    <row r="384" spans="1:17" s="26" customFormat="1">
      <c r="A384" s="612"/>
      <c r="B384" s="359" t="s">
        <v>2854</v>
      </c>
      <c r="C384" s="89"/>
      <c r="D384" s="89"/>
      <c r="E384" s="595"/>
      <c r="F384" s="89"/>
      <c r="G384" s="285"/>
      <c r="H384" s="89"/>
      <c r="I384" s="95"/>
      <c r="J384" s="89"/>
      <c r="K384" s="89"/>
      <c r="L384" s="289">
        <f>L385+L386</f>
        <v>68100000</v>
      </c>
      <c r="M384" s="289">
        <f t="shared" ref="M384:N384" si="150">M385+M386</f>
        <v>908652000</v>
      </c>
      <c r="N384" s="289">
        <f t="shared" si="150"/>
        <v>329461000</v>
      </c>
      <c r="O384" s="94"/>
      <c r="P384" s="595"/>
      <c r="Q384" s="25"/>
    </row>
    <row r="385" spans="1:17" s="26" customFormat="1" ht="60">
      <c r="A385" s="612"/>
      <c r="B385" s="381" t="s">
        <v>32</v>
      </c>
      <c r="C385" s="91"/>
      <c r="D385" s="327" t="s">
        <v>2855</v>
      </c>
      <c r="E385" s="327"/>
      <c r="F385" s="157"/>
      <c r="G385" s="157"/>
      <c r="H385" s="157"/>
      <c r="I385" s="762">
        <v>681</v>
      </c>
      <c r="J385" s="763"/>
      <c r="K385" s="764"/>
      <c r="L385" s="280">
        <v>68100000</v>
      </c>
      <c r="M385" s="280"/>
      <c r="N385" s="280"/>
      <c r="O385" s="94" t="s">
        <v>48</v>
      </c>
      <c r="P385" s="595"/>
      <c r="Q385" s="25"/>
    </row>
    <row r="386" spans="1:17" s="26" customFormat="1" ht="28.5">
      <c r="A386" s="612"/>
      <c r="B386" s="381" t="s">
        <v>35</v>
      </c>
      <c r="C386" s="91"/>
      <c r="D386" s="91"/>
      <c r="E386" s="277"/>
      <c r="F386" s="277"/>
      <c r="G386" s="277"/>
      <c r="H386" s="277"/>
      <c r="I386" s="107"/>
      <c r="J386" s="519"/>
      <c r="K386" s="519"/>
      <c r="L386" s="704">
        <f>L387</f>
        <v>0</v>
      </c>
      <c r="M386" s="704">
        <f t="shared" ref="M386:N386" si="151">M387</f>
        <v>908652000</v>
      </c>
      <c r="N386" s="704">
        <f t="shared" si="151"/>
        <v>329461000</v>
      </c>
      <c r="O386" s="94"/>
      <c r="P386" s="595"/>
      <c r="Q386" s="25"/>
    </row>
    <row r="387" spans="1:17" s="26" customFormat="1" ht="60">
      <c r="A387" s="612"/>
      <c r="B387" s="602" t="s">
        <v>2854</v>
      </c>
      <c r="C387" s="762"/>
      <c r="D387" s="327" t="s">
        <v>2855</v>
      </c>
      <c r="E387" s="277" t="s">
        <v>21</v>
      </c>
      <c r="F387" s="277">
        <v>2008</v>
      </c>
      <c r="G387" s="277">
        <v>2008</v>
      </c>
      <c r="H387" s="277">
        <v>2</v>
      </c>
      <c r="I387" s="122"/>
      <c r="J387" s="765">
        <v>332</v>
      </c>
      <c r="K387" s="766">
        <v>332</v>
      </c>
      <c r="L387" s="283"/>
      <c r="M387" s="768">
        <v>908652000</v>
      </c>
      <c r="N387" s="769">
        <v>329461000</v>
      </c>
      <c r="O387" s="94"/>
      <c r="P387" s="595"/>
      <c r="Q387" s="25"/>
    </row>
    <row r="388" spans="1:17" s="26" customFormat="1">
      <c r="A388" s="612"/>
      <c r="B388" s="359" t="s">
        <v>2856</v>
      </c>
      <c r="C388" s="89"/>
      <c r="D388" s="89"/>
      <c r="E388" s="595"/>
      <c r="F388" s="89"/>
      <c r="G388" s="285"/>
      <c r="H388" s="89"/>
      <c r="I388" s="95"/>
      <c r="J388" s="89"/>
      <c r="K388" s="89"/>
      <c r="L388" s="289">
        <f>L389+L390</f>
        <v>186216000</v>
      </c>
      <c r="M388" s="289">
        <f t="shared" ref="M388:N388" si="152">M389+M390</f>
        <v>2745158981</v>
      </c>
      <c r="N388" s="289">
        <f t="shared" si="152"/>
        <v>2170464597</v>
      </c>
      <c r="O388" s="94"/>
      <c r="P388" s="595"/>
      <c r="Q388" s="25"/>
    </row>
    <row r="389" spans="1:17" s="26" customFormat="1" ht="60">
      <c r="A389" s="612"/>
      <c r="B389" s="381" t="s">
        <v>32</v>
      </c>
      <c r="C389" s="91"/>
      <c r="D389" s="327" t="s">
        <v>2855</v>
      </c>
      <c r="E389" s="327"/>
      <c r="F389" s="157"/>
      <c r="G389" s="157"/>
      <c r="H389" s="157"/>
      <c r="I389" s="762">
        <v>1551.8</v>
      </c>
      <c r="J389" s="763"/>
      <c r="K389" s="764"/>
      <c r="L389" s="280">
        <v>186216000</v>
      </c>
      <c r="M389" s="280"/>
      <c r="N389" s="280"/>
      <c r="O389" s="94" t="s">
        <v>48</v>
      </c>
      <c r="P389" s="595"/>
      <c r="Q389" s="25"/>
    </row>
    <row r="390" spans="1:17" s="26" customFormat="1" ht="28.5">
      <c r="A390" s="612"/>
      <c r="B390" s="381" t="s">
        <v>35</v>
      </c>
      <c r="C390" s="91"/>
      <c r="D390" s="91"/>
      <c r="E390" s="277"/>
      <c r="F390" s="277"/>
      <c r="G390" s="277"/>
      <c r="H390" s="277"/>
      <c r="I390" s="107"/>
      <c r="J390" s="519"/>
      <c r="K390" s="519"/>
      <c r="L390" s="704">
        <f>L391+L392</f>
        <v>0</v>
      </c>
      <c r="M390" s="704">
        <f t="shared" ref="M390:N390" si="153">M391+M392</f>
        <v>2745158981</v>
      </c>
      <c r="N390" s="704">
        <f t="shared" si="153"/>
        <v>2170464597</v>
      </c>
      <c r="O390" s="94"/>
      <c r="P390" s="595"/>
      <c r="Q390" s="25"/>
    </row>
    <row r="391" spans="1:17" s="26" customFormat="1" ht="60">
      <c r="A391" s="612"/>
      <c r="B391" s="602" t="s">
        <v>2856</v>
      </c>
      <c r="C391" s="762"/>
      <c r="D391" s="327" t="s">
        <v>2855</v>
      </c>
      <c r="E391" s="277" t="s">
        <v>889</v>
      </c>
      <c r="F391" s="277">
        <v>2007</v>
      </c>
      <c r="G391" s="277">
        <v>2007</v>
      </c>
      <c r="H391" s="277"/>
      <c r="I391" s="122"/>
      <c r="J391" s="765">
        <v>314</v>
      </c>
      <c r="K391" s="766">
        <v>314</v>
      </c>
      <c r="L391" s="767"/>
      <c r="M391" s="767">
        <v>709766000</v>
      </c>
      <c r="N391" s="767">
        <v>135071616</v>
      </c>
      <c r="O391" s="94"/>
      <c r="P391" s="595"/>
      <c r="Q391" s="25"/>
    </row>
    <row r="392" spans="1:17" s="26" customFormat="1" ht="60">
      <c r="A392" s="612"/>
      <c r="B392" s="602" t="s">
        <v>2856</v>
      </c>
      <c r="C392" s="762"/>
      <c r="D392" s="327" t="s">
        <v>2855</v>
      </c>
      <c r="E392" s="277"/>
      <c r="F392" s="277"/>
      <c r="G392" s="277" t="s">
        <v>2151</v>
      </c>
      <c r="H392" s="277"/>
      <c r="I392" s="122"/>
      <c r="J392" s="765"/>
      <c r="K392" s="766"/>
      <c r="L392" s="770"/>
      <c r="M392" s="770">
        <v>2035392981</v>
      </c>
      <c r="N392" s="767">
        <f>M392</f>
        <v>2035392981</v>
      </c>
      <c r="O392" s="94"/>
      <c r="P392" s="595"/>
      <c r="Q392" s="25"/>
    </row>
    <row r="393" spans="1:17" s="26" customFormat="1">
      <c r="A393" s="612"/>
      <c r="B393" s="359" t="s">
        <v>2857</v>
      </c>
      <c r="C393" s="89"/>
      <c r="D393" s="89"/>
      <c r="E393" s="595"/>
      <c r="F393" s="89"/>
      <c r="G393" s="285"/>
      <c r="H393" s="89"/>
      <c r="I393" s="95"/>
      <c r="J393" s="89"/>
      <c r="K393" s="89"/>
      <c r="L393" s="289">
        <f>L394+L395</f>
        <v>1334300000</v>
      </c>
      <c r="M393" s="289">
        <f t="shared" ref="M393:N393" si="154">M394+M395</f>
        <v>2486402734</v>
      </c>
      <c r="N393" s="289">
        <f t="shared" si="154"/>
        <v>1645080427</v>
      </c>
      <c r="O393" s="94"/>
      <c r="P393" s="595"/>
      <c r="Q393" s="25"/>
    </row>
    <row r="394" spans="1:17" s="26" customFormat="1" ht="60">
      <c r="A394" s="612"/>
      <c r="B394" s="381" t="s">
        <v>32</v>
      </c>
      <c r="C394" s="91"/>
      <c r="D394" s="327" t="s">
        <v>2855</v>
      </c>
      <c r="E394" s="327"/>
      <c r="F394" s="157"/>
      <c r="G394" s="157"/>
      <c r="H394" s="157"/>
      <c r="I394" s="762">
        <v>1213</v>
      </c>
      <c r="J394" s="763"/>
      <c r="K394" s="764"/>
      <c r="L394" s="280">
        <v>1334300000</v>
      </c>
      <c r="M394" s="280"/>
      <c r="N394" s="280"/>
      <c r="O394" s="94" t="s">
        <v>48</v>
      </c>
      <c r="P394" s="595"/>
      <c r="Q394" s="25"/>
    </row>
    <row r="395" spans="1:17" s="26" customFormat="1" ht="28.5">
      <c r="A395" s="612"/>
      <c r="B395" s="381" t="s">
        <v>35</v>
      </c>
      <c r="C395" s="91"/>
      <c r="D395" s="91"/>
      <c r="E395" s="277"/>
      <c r="F395" s="277"/>
      <c r="G395" s="277"/>
      <c r="H395" s="277"/>
      <c r="I395" s="107"/>
      <c r="J395" s="519"/>
      <c r="K395" s="519"/>
      <c r="L395" s="704">
        <f>L396+L397</f>
        <v>0</v>
      </c>
      <c r="M395" s="704">
        <f t="shared" ref="M395:N395" si="155">M396+M397</f>
        <v>2486402734</v>
      </c>
      <c r="N395" s="704">
        <f t="shared" si="155"/>
        <v>1645080427</v>
      </c>
      <c r="O395" s="94"/>
      <c r="P395" s="595"/>
      <c r="Q395" s="25"/>
    </row>
    <row r="396" spans="1:17" s="26" customFormat="1" ht="60">
      <c r="A396" s="612"/>
      <c r="B396" s="602" t="s">
        <v>2857</v>
      </c>
      <c r="C396" s="762"/>
      <c r="D396" s="327" t="s">
        <v>2855</v>
      </c>
      <c r="E396" s="277" t="s">
        <v>21</v>
      </c>
      <c r="F396" s="277">
        <v>2009</v>
      </c>
      <c r="G396" s="277">
        <v>2009</v>
      </c>
      <c r="H396" s="277">
        <v>2</v>
      </c>
      <c r="I396" s="122"/>
      <c r="J396" s="765">
        <v>345</v>
      </c>
      <c r="K396" s="766">
        <v>400</v>
      </c>
      <c r="L396" s="283"/>
      <c r="M396" s="767">
        <v>954614000</v>
      </c>
      <c r="N396" s="767">
        <v>113291693</v>
      </c>
      <c r="O396" s="94"/>
      <c r="P396" s="595"/>
      <c r="Q396" s="25"/>
    </row>
    <row r="397" spans="1:17" s="26" customFormat="1" ht="60">
      <c r="A397" s="612"/>
      <c r="B397" s="602" t="s">
        <v>2857</v>
      </c>
      <c r="C397" s="762"/>
      <c r="D397" s="327" t="s">
        <v>2855</v>
      </c>
      <c r="E397" s="277"/>
      <c r="F397" s="277"/>
      <c r="G397" s="277" t="s">
        <v>2868</v>
      </c>
      <c r="H397" s="277"/>
      <c r="I397" s="122"/>
      <c r="J397" s="765"/>
      <c r="K397" s="766"/>
      <c r="L397" s="283"/>
      <c r="M397" s="283">
        <v>1531788734</v>
      </c>
      <c r="N397" s="283">
        <v>1531788734</v>
      </c>
      <c r="O397" s="94"/>
      <c r="P397" s="595"/>
      <c r="Q397" s="25"/>
    </row>
    <row r="398" spans="1:17" s="26" customFormat="1">
      <c r="A398" s="612"/>
      <c r="B398" s="359" t="s">
        <v>2858</v>
      </c>
      <c r="C398" s="89"/>
      <c r="D398" s="89"/>
      <c r="E398" s="595"/>
      <c r="F398" s="89"/>
      <c r="G398" s="285"/>
      <c r="H398" s="89"/>
      <c r="I398" s="95"/>
      <c r="J398" s="89"/>
      <c r="K398" s="89"/>
      <c r="L398" s="289">
        <f>L399+L400</f>
        <v>1588000000</v>
      </c>
      <c r="M398" s="289">
        <f t="shared" ref="M398:N398" si="156">M399+M400</f>
        <v>1458311000</v>
      </c>
      <c r="N398" s="289">
        <f t="shared" si="156"/>
        <v>616570144</v>
      </c>
      <c r="O398" s="94"/>
      <c r="P398" s="595"/>
      <c r="Q398" s="25"/>
    </row>
    <row r="399" spans="1:17" s="26" customFormat="1" ht="45">
      <c r="A399" s="612"/>
      <c r="B399" s="381" t="s">
        <v>32</v>
      </c>
      <c r="C399" s="91"/>
      <c r="D399" s="327" t="s">
        <v>2853</v>
      </c>
      <c r="E399" s="327"/>
      <c r="F399" s="157"/>
      <c r="G399" s="157"/>
      <c r="H399" s="157"/>
      <c r="I399" s="762">
        <v>794</v>
      </c>
      <c r="J399" s="763"/>
      <c r="K399" s="764"/>
      <c r="L399" s="280">
        <v>1588000000</v>
      </c>
      <c r="M399" s="280"/>
      <c r="N399" s="280"/>
      <c r="O399" s="94" t="s">
        <v>48</v>
      </c>
      <c r="P399" s="595"/>
      <c r="Q399" s="25"/>
    </row>
    <row r="400" spans="1:17" s="26" customFormat="1" ht="28.5">
      <c r="A400" s="612"/>
      <c r="B400" s="381" t="s">
        <v>35</v>
      </c>
      <c r="C400" s="91"/>
      <c r="D400" s="91"/>
      <c r="E400" s="277"/>
      <c r="F400" s="277"/>
      <c r="G400" s="277"/>
      <c r="H400" s="277"/>
      <c r="I400" s="107"/>
      <c r="J400" s="519"/>
      <c r="K400" s="519"/>
      <c r="L400" s="704">
        <f>L401+L402</f>
        <v>0</v>
      </c>
      <c r="M400" s="704">
        <f t="shared" ref="M400:N400" si="157">M401+M402</f>
        <v>1458311000</v>
      </c>
      <c r="N400" s="704">
        <f t="shared" si="157"/>
        <v>616570144</v>
      </c>
      <c r="O400" s="94"/>
      <c r="P400" s="595"/>
      <c r="Q400" s="25"/>
    </row>
    <row r="401" spans="1:17" s="26" customFormat="1" ht="45">
      <c r="A401" s="612"/>
      <c r="B401" s="602" t="s">
        <v>2858</v>
      </c>
      <c r="C401" s="762"/>
      <c r="D401" s="327" t="s">
        <v>2853</v>
      </c>
      <c r="E401" s="277" t="s">
        <v>21</v>
      </c>
      <c r="F401" s="277">
        <v>2009</v>
      </c>
      <c r="G401" s="277">
        <v>2009</v>
      </c>
      <c r="H401" s="277">
        <v>2</v>
      </c>
      <c r="I401" s="122"/>
      <c r="J401" s="765">
        <v>500</v>
      </c>
      <c r="K401" s="766">
        <v>221.8</v>
      </c>
      <c r="L401" s="283"/>
      <c r="M401" s="767">
        <v>1344311000</v>
      </c>
      <c r="N401" s="767">
        <v>616570144</v>
      </c>
      <c r="O401" s="94"/>
      <c r="P401" s="595"/>
      <c r="Q401" s="25"/>
    </row>
    <row r="402" spans="1:17" s="26" customFormat="1" ht="45">
      <c r="A402" s="612"/>
      <c r="B402" s="602" t="s">
        <v>2858</v>
      </c>
      <c r="C402" s="762"/>
      <c r="D402" s="327" t="s">
        <v>2853</v>
      </c>
      <c r="E402" s="277" t="s">
        <v>889</v>
      </c>
      <c r="F402" s="277">
        <v>2011</v>
      </c>
      <c r="G402" s="277">
        <v>2011</v>
      </c>
      <c r="H402" s="277">
        <v>1</v>
      </c>
      <c r="I402" s="122"/>
      <c r="J402" s="765">
        <v>65</v>
      </c>
      <c r="K402" s="766">
        <v>65</v>
      </c>
      <c r="L402" s="767"/>
      <c r="M402" s="767">
        <v>114000000</v>
      </c>
      <c r="N402" s="771"/>
      <c r="O402" s="94"/>
      <c r="P402" s="595"/>
      <c r="Q402" s="25"/>
    </row>
    <row r="403" spans="1:17" s="26" customFormat="1">
      <c r="A403" s="612"/>
      <c r="B403" s="359" t="s">
        <v>2859</v>
      </c>
      <c r="C403" s="89"/>
      <c r="D403" s="89"/>
      <c r="E403" s="595"/>
      <c r="F403" s="89"/>
      <c r="G403" s="285"/>
      <c r="H403" s="89"/>
      <c r="I403" s="95"/>
      <c r="J403" s="89"/>
      <c r="K403" s="89"/>
      <c r="L403" s="289">
        <f>L404+L405</f>
        <v>80040000</v>
      </c>
      <c r="M403" s="289">
        <f t="shared" ref="M403:N403" si="158">M404+M405</f>
        <v>5314292586</v>
      </c>
      <c r="N403" s="289">
        <f t="shared" si="158"/>
        <v>3296152211</v>
      </c>
      <c r="O403" s="94"/>
      <c r="P403" s="595"/>
      <c r="Q403" s="25"/>
    </row>
    <row r="404" spans="1:17" s="26" customFormat="1" ht="45">
      <c r="A404" s="612"/>
      <c r="B404" s="381" t="s">
        <v>32</v>
      </c>
      <c r="C404" s="91"/>
      <c r="D404" s="327" t="s">
        <v>2853</v>
      </c>
      <c r="E404" s="327"/>
      <c r="F404" s="157"/>
      <c r="G404" s="157"/>
      <c r="H404" s="157"/>
      <c r="I404" s="762">
        <v>667</v>
      </c>
      <c r="J404" s="763"/>
      <c r="K404" s="764"/>
      <c r="L404" s="280">
        <v>80040000</v>
      </c>
      <c r="M404" s="280"/>
      <c r="N404" s="280"/>
      <c r="O404" s="94" t="s">
        <v>48</v>
      </c>
      <c r="P404" s="595"/>
      <c r="Q404" s="25"/>
    </row>
    <row r="405" spans="1:17" s="26" customFormat="1" ht="28.5">
      <c r="A405" s="612"/>
      <c r="B405" s="381" t="s">
        <v>35</v>
      </c>
      <c r="C405" s="91"/>
      <c r="D405" s="91"/>
      <c r="E405" s="277"/>
      <c r="F405" s="277"/>
      <c r="G405" s="277"/>
      <c r="H405" s="277"/>
      <c r="I405" s="107"/>
      <c r="J405" s="519"/>
      <c r="K405" s="519"/>
      <c r="L405" s="704">
        <f>L406+L407+L408</f>
        <v>0</v>
      </c>
      <c r="M405" s="704">
        <f t="shared" ref="M405:N405" si="159">M406+M407+M408</f>
        <v>5314292586</v>
      </c>
      <c r="N405" s="704">
        <f t="shared" si="159"/>
        <v>3296152211</v>
      </c>
      <c r="O405" s="94"/>
      <c r="P405" s="595"/>
      <c r="Q405" s="25"/>
    </row>
    <row r="406" spans="1:17" s="26" customFormat="1" ht="45">
      <c r="A406" s="612"/>
      <c r="B406" s="602" t="s">
        <v>2859</v>
      </c>
      <c r="C406" s="762"/>
      <c r="D406" s="327" t="s">
        <v>2853</v>
      </c>
      <c r="E406" s="277" t="s">
        <v>889</v>
      </c>
      <c r="F406" s="772" t="s">
        <v>433</v>
      </c>
      <c r="G406" s="772" t="s">
        <v>433</v>
      </c>
      <c r="H406" s="277"/>
      <c r="I406" s="122"/>
      <c r="J406" s="765">
        <v>269</v>
      </c>
      <c r="K406" s="766">
        <v>415</v>
      </c>
      <c r="L406" s="283"/>
      <c r="M406" s="767">
        <v>300000000</v>
      </c>
      <c r="N406" s="767"/>
      <c r="O406" s="94"/>
      <c r="P406" s="595"/>
      <c r="Q406" s="25"/>
    </row>
    <row r="407" spans="1:17" s="26" customFormat="1" ht="45">
      <c r="A407" s="612"/>
      <c r="B407" s="602" t="s">
        <v>2859</v>
      </c>
      <c r="C407" s="762"/>
      <c r="D407" s="327" t="s">
        <v>2853</v>
      </c>
      <c r="E407" s="277" t="s">
        <v>889</v>
      </c>
      <c r="F407" s="772" t="s">
        <v>841</v>
      </c>
      <c r="G407" s="772" t="s">
        <v>841</v>
      </c>
      <c r="H407" s="277"/>
      <c r="I407" s="122"/>
      <c r="J407" s="765">
        <v>50</v>
      </c>
      <c r="K407" s="766">
        <v>50</v>
      </c>
      <c r="L407" s="283"/>
      <c r="M407" s="767">
        <v>1992574000</v>
      </c>
      <c r="N407" s="767">
        <v>274433625</v>
      </c>
      <c r="O407" s="94"/>
      <c r="P407" s="595"/>
      <c r="Q407" s="25"/>
    </row>
    <row r="408" spans="1:17" s="26" customFormat="1" ht="45">
      <c r="A408" s="612"/>
      <c r="B408" s="602" t="s">
        <v>2859</v>
      </c>
      <c r="C408" s="762"/>
      <c r="D408" s="327" t="s">
        <v>2853</v>
      </c>
      <c r="E408" s="277"/>
      <c r="F408" s="772"/>
      <c r="G408" s="772" t="s">
        <v>2868</v>
      </c>
      <c r="H408" s="277"/>
      <c r="I408" s="122"/>
      <c r="J408" s="765"/>
      <c r="K408" s="766"/>
      <c r="L408" s="283"/>
      <c r="M408" s="283">
        <v>3021718586</v>
      </c>
      <c r="N408" s="283">
        <v>3021718586</v>
      </c>
      <c r="O408" s="94"/>
      <c r="P408" s="595"/>
      <c r="Q408" s="25"/>
    </row>
    <row r="409" spans="1:17" s="26" customFormat="1">
      <c r="A409" s="612"/>
      <c r="B409" s="359" t="s">
        <v>2860</v>
      </c>
      <c r="C409" s="89"/>
      <c r="D409" s="89"/>
      <c r="E409" s="595"/>
      <c r="F409" s="89"/>
      <c r="G409" s="285"/>
      <c r="H409" s="89"/>
      <c r="I409" s="95"/>
      <c r="J409" s="89"/>
      <c r="K409" s="89"/>
      <c r="L409" s="289">
        <f>L410+L411</f>
        <v>1473600000</v>
      </c>
      <c r="M409" s="289">
        <f>M410+M411</f>
        <v>4116863000</v>
      </c>
      <c r="N409" s="289">
        <f t="shared" ref="N409" si="160">N410+N411</f>
        <v>2088860153</v>
      </c>
      <c r="O409" s="94"/>
      <c r="P409" s="595"/>
      <c r="Q409" s="25"/>
    </row>
    <row r="410" spans="1:17" s="26" customFormat="1" ht="45">
      <c r="A410" s="612"/>
      <c r="B410" s="381" t="s">
        <v>32</v>
      </c>
      <c r="C410" s="91"/>
      <c r="D410" s="327" t="s">
        <v>2853</v>
      </c>
      <c r="E410" s="327"/>
      <c r="F410" s="157"/>
      <c r="G410" s="157"/>
      <c r="H410" s="157"/>
      <c r="I410" s="762">
        <v>2456</v>
      </c>
      <c r="J410" s="763"/>
      <c r="K410" s="764"/>
      <c r="L410" s="280">
        <v>1473600000</v>
      </c>
      <c r="M410" s="280"/>
      <c r="N410" s="280"/>
      <c r="O410" s="94" t="s">
        <v>48</v>
      </c>
      <c r="P410" s="595"/>
      <c r="Q410" s="25"/>
    </row>
    <row r="411" spans="1:17" s="26" customFormat="1" ht="28.5">
      <c r="A411" s="612"/>
      <c r="B411" s="381" t="s">
        <v>35</v>
      </c>
      <c r="C411" s="91"/>
      <c r="D411" s="91"/>
      <c r="E411" s="277"/>
      <c r="F411" s="277"/>
      <c r="G411" s="277"/>
      <c r="H411" s="277"/>
      <c r="I411" s="107"/>
      <c r="J411" s="519"/>
      <c r="K411" s="519"/>
      <c r="L411" s="704">
        <f>L412+L413</f>
        <v>0</v>
      </c>
      <c r="M411" s="704">
        <f t="shared" ref="M411:N411" si="161">M412+M413</f>
        <v>4116863000</v>
      </c>
      <c r="N411" s="704">
        <f t="shared" si="161"/>
        <v>2088860153</v>
      </c>
      <c r="O411" s="94"/>
      <c r="P411" s="595"/>
      <c r="Q411" s="25"/>
    </row>
    <row r="412" spans="1:17" s="26" customFormat="1" ht="45">
      <c r="A412" s="612"/>
      <c r="B412" s="602" t="s">
        <v>2860</v>
      </c>
      <c r="C412" s="762"/>
      <c r="D412" s="327" t="s">
        <v>2853</v>
      </c>
      <c r="E412" s="773" t="s">
        <v>21</v>
      </c>
      <c r="F412" s="772" t="s">
        <v>381</v>
      </c>
      <c r="G412" s="772" t="s">
        <v>381</v>
      </c>
      <c r="H412" s="277">
        <v>2</v>
      </c>
      <c r="I412" s="122"/>
      <c r="J412" s="765">
        <v>1150</v>
      </c>
      <c r="K412" s="766">
        <v>579</v>
      </c>
      <c r="L412" s="283"/>
      <c r="M412" s="767">
        <v>3166230000</v>
      </c>
      <c r="N412" s="767">
        <v>1899704733</v>
      </c>
      <c r="O412" s="94"/>
      <c r="P412" s="595"/>
      <c r="Q412" s="25"/>
    </row>
    <row r="413" spans="1:17" s="26" customFormat="1" ht="45">
      <c r="A413" s="612"/>
      <c r="B413" s="602" t="s">
        <v>2860</v>
      </c>
      <c r="C413" s="762"/>
      <c r="D413" s="327" t="s">
        <v>2853</v>
      </c>
      <c r="E413" s="773" t="s">
        <v>889</v>
      </c>
      <c r="F413" s="772" t="s">
        <v>841</v>
      </c>
      <c r="G413" s="772" t="s">
        <v>841</v>
      </c>
      <c r="H413" s="277"/>
      <c r="I413" s="122"/>
      <c r="J413" s="765">
        <v>65</v>
      </c>
      <c r="K413" s="766">
        <v>65</v>
      </c>
      <c r="L413" s="283"/>
      <c r="M413" s="767">
        <v>950633000</v>
      </c>
      <c r="N413" s="767">
        <v>189155420</v>
      </c>
      <c r="O413" s="94"/>
      <c r="P413" s="595"/>
      <c r="Q413" s="25"/>
    </row>
    <row r="414" spans="1:17" s="26" customFormat="1">
      <c r="A414" s="612"/>
      <c r="B414" s="359" t="s">
        <v>2861</v>
      </c>
      <c r="C414" s="89"/>
      <c r="D414" s="89"/>
      <c r="E414" s="595"/>
      <c r="F414" s="89"/>
      <c r="G414" s="285"/>
      <c r="H414" s="89"/>
      <c r="I414" s="95"/>
      <c r="J414" s="89"/>
      <c r="K414" s="89"/>
      <c r="L414" s="289">
        <f>L415+L416</f>
        <v>1610000000</v>
      </c>
      <c r="M414" s="289">
        <f t="shared" ref="M414:N414" si="162">M415+M416</f>
        <v>4095064574</v>
      </c>
      <c r="N414" s="289">
        <f t="shared" si="162"/>
        <v>3229172886</v>
      </c>
      <c r="O414" s="94"/>
      <c r="P414" s="595"/>
      <c r="Q414" s="25"/>
    </row>
    <row r="415" spans="1:17" s="26" customFormat="1" ht="60">
      <c r="A415" s="612"/>
      <c r="B415" s="381" t="s">
        <v>32</v>
      </c>
      <c r="C415" s="91"/>
      <c r="D415" s="327" t="s">
        <v>2862</v>
      </c>
      <c r="E415" s="327"/>
      <c r="F415" s="157"/>
      <c r="G415" s="157"/>
      <c r="H415" s="157"/>
      <c r="I415" s="762">
        <v>1150</v>
      </c>
      <c r="J415" s="763"/>
      <c r="K415" s="764"/>
      <c r="L415" s="280">
        <v>1610000000</v>
      </c>
      <c r="M415" s="280"/>
      <c r="N415" s="280"/>
      <c r="O415" s="94" t="s">
        <v>48</v>
      </c>
      <c r="P415" s="595"/>
      <c r="Q415" s="25"/>
    </row>
    <row r="416" spans="1:17" s="26" customFormat="1" ht="28.5">
      <c r="A416" s="612"/>
      <c r="B416" s="381" t="s">
        <v>35</v>
      </c>
      <c r="C416" s="91"/>
      <c r="D416" s="91"/>
      <c r="E416" s="277"/>
      <c r="F416" s="277"/>
      <c r="G416" s="277"/>
      <c r="H416" s="277"/>
      <c r="I416" s="107"/>
      <c r="J416" s="519"/>
      <c r="K416" s="519"/>
      <c r="L416" s="704">
        <f>SUM(L417:L421)</f>
        <v>0</v>
      </c>
      <c r="M416" s="704">
        <f>SUM(M417:M421)</f>
        <v>4095064574</v>
      </c>
      <c r="N416" s="704">
        <f t="shared" ref="N416" si="163">SUM(N417:N421)</f>
        <v>3229172886</v>
      </c>
      <c r="O416" s="94"/>
      <c r="P416" s="595"/>
      <c r="Q416" s="25"/>
    </row>
    <row r="417" spans="1:17" s="26" customFormat="1" ht="60">
      <c r="A417" s="612"/>
      <c r="B417" s="602" t="s">
        <v>2861</v>
      </c>
      <c r="C417" s="762"/>
      <c r="D417" s="327" t="s">
        <v>2862</v>
      </c>
      <c r="E417" s="773" t="s">
        <v>21</v>
      </c>
      <c r="F417" s="772" t="s">
        <v>282</v>
      </c>
      <c r="G417" s="772" t="s">
        <v>282</v>
      </c>
      <c r="H417" s="277">
        <v>2</v>
      </c>
      <c r="I417" s="122"/>
      <c r="J417" s="765">
        <v>189</v>
      </c>
      <c r="K417" s="766">
        <v>189</v>
      </c>
      <c r="L417" s="283"/>
      <c r="M417" s="767">
        <v>139574000</v>
      </c>
      <c r="N417" s="767"/>
      <c r="O417" s="94"/>
      <c r="P417" s="595"/>
      <c r="Q417" s="25"/>
    </row>
    <row r="418" spans="1:17" s="26" customFormat="1" ht="60">
      <c r="A418" s="612"/>
      <c r="B418" s="602" t="s">
        <v>2861</v>
      </c>
      <c r="C418" s="762"/>
      <c r="D418" s="327" t="s">
        <v>2862</v>
      </c>
      <c r="E418" s="773" t="s">
        <v>889</v>
      </c>
      <c r="F418" s="772" t="s">
        <v>2869</v>
      </c>
      <c r="G418" s="772" t="s">
        <v>2869</v>
      </c>
      <c r="H418" s="277"/>
      <c r="I418" s="122"/>
      <c r="J418" s="765">
        <v>133</v>
      </c>
      <c r="K418" s="766">
        <v>133</v>
      </c>
      <c r="L418" s="283"/>
      <c r="M418" s="767">
        <v>164760000</v>
      </c>
      <c r="N418" s="767"/>
      <c r="O418" s="94"/>
      <c r="P418" s="595"/>
      <c r="Q418" s="25"/>
    </row>
    <row r="419" spans="1:17" s="26" customFormat="1" ht="60">
      <c r="A419" s="612"/>
      <c r="B419" s="602" t="s">
        <v>2861</v>
      </c>
      <c r="C419" s="762"/>
      <c r="D419" s="327" t="s">
        <v>2862</v>
      </c>
      <c r="E419" s="773" t="s">
        <v>889</v>
      </c>
      <c r="F419" s="772" t="s">
        <v>280</v>
      </c>
      <c r="G419" s="772" t="s">
        <v>280</v>
      </c>
      <c r="H419" s="277"/>
      <c r="I419" s="122"/>
      <c r="J419" s="765">
        <v>134</v>
      </c>
      <c r="K419" s="766">
        <v>134</v>
      </c>
      <c r="L419" s="283"/>
      <c r="M419" s="767">
        <v>364683000</v>
      </c>
      <c r="N419" s="767">
        <v>53125312</v>
      </c>
      <c r="O419" s="94"/>
      <c r="P419" s="595"/>
      <c r="Q419" s="25"/>
    </row>
    <row r="420" spans="1:17" s="26" customFormat="1" ht="60">
      <c r="A420" s="612"/>
      <c r="B420" s="602" t="s">
        <v>2861</v>
      </c>
      <c r="C420" s="762"/>
      <c r="D420" s="327" t="s">
        <v>2862</v>
      </c>
      <c r="E420" s="773" t="s">
        <v>889</v>
      </c>
      <c r="F420" s="772" t="s">
        <v>2870</v>
      </c>
      <c r="G420" s="772" t="s">
        <v>2870</v>
      </c>
      <c r="H420" s="277"/>
      <c r="I420" s="122"/>
      <c r="J420" s="765">
        <v>60</v>
      </c>
      <c r="K420" s="766">
        <v>60</v>
      </c>
      <c r="L420" s="283"/>
      <c r="M420" s="767">
        <v>250000000</v>
      </c>
      <c r="N420" s="767"/>
      <c r="O420" s="94"/>
      <c r="P420" s="595"/>
      <c r="Q420" s="25"/>
    </row>
    <row r="421" spans="1:17" s="26" customFormat="1" ht="60">
      <c r="A421" s="612"/>
      <c r="B421" s="602" t="s">
        <v>2861</v>
      </c>
      <c r="C421" s="762"/>
      <c r="D421" s="327" t="s">
        <v>2862</v>
      </c>
      <c r="E421" s="773"/>
      <c r="F421" s="772"/>
      <c r="G421" s="772" t="s">
        <v>2151</v>
      </c>
      <c r="H421" s="277"/>
      <c r="I421" s="122"/>
      <c r="J421" s="765"/>
      <c r="K421" s="766"/>
      <c r="L421" s="283"/>
      <c r="M421" s="280">
        <v>3176047574</v>
      </c>
      <c r="N421" s="280">
        <v>3176047574</v>
      </c>
      <c r="O421" s="94"/>
      <c r="P421" s="595"/>
      <c r="Q421" s="25"/>
    </row>
    <row r="422" spans="1:17" s="26" customFormat="1">
      <c r="A422" s="612"/>
      <c r="B422" s="359" t="s">
        <v>2863</v>
      </c>
      <c r="C422" s="89"/>
      <c r="D422" s="89"/>
      <c r="E422" s="595"/>
      <c r="F422" s="89"/>
      <c r="G422" s="285"/>
      <c r="H422" s="89"/>
      <c r="I422" s="95"/>
      <c r="J422" s="89"/>
      <c r="K422" s="89"/>
      <c r="L422" s="289">
        <f>L423+L424</f>
        <v>906720000</v>
      </c>
      <c r="M422" s="289">
        <f t="shared" ref="M422:N422" si="164">M423+M424</f>
        <v>357894000</v>
      </c>
      <c r="N422" s="289">
        <f t="shared" si="164"/>
        <v>133541017</v>
      </c>
      <c r="O422" s="94"/>
      <c r="P422" s="595"/>
      <c r="Q422" s="25"/>
    </row>
    <row r="423" spans="1:17" s="26" customFormat="1" ht="60">
      <c r="A423" s="612"/>
      <c r="B423" s="381" t="s">
        <v>32</v>
      </c>
      <c r="C423" s="91"/>
      <c r="D423" s="327" t="s">
        <v>2862</v>
      </c>
      <c r="E423" s="327"/>
      <c r="F423" s="157"/>
      <c r="G423" s="157"/>
      <c r="H423" s="157"/>
      <c r="I423" s="762">
        <v>1551.2</v>
      </c>
      <c r="J423" s="763"/>
      <c r="K423" s="764"/>
      <c r="L423" s="280">
        <v>906720000</v>
      </c>
      <c r="M423" s="280"/>
      <c r="N423" s="280"/>
      <c r="O423" s="94" t="s">
        <v>48</v>
      </c>
      <c r="P423" s="595"/>
      <c r="Q423" s="25"/>
    </row>
    <row r="424" spans="1:17" s="26" customFormat="1" ht="28.5">
      <c r="A424" s="612"/>
      <c r="B424" s="381" t="s">
        <v>35</v>
      </c>
      <c r="C424" s="91"/>
      <c r="D424" s="91"/>
      <c r="E424" s="277"/>
      <c r="F424" s="277"/>
      <c r="G424" s="277"/>
      <c r="H424" s="277"/>
      <c r="I424" s="107"/>
      <c r="J424" s="519"/>
      <c r="K424" s="519"/>
      <c r="L424" s="704">
        <f>L425</f>
        <v>0</v>
      </c>
      <c r="M424" s="704">
        <f t="shared" ref="M424:N424" si="165">M425</f>
        <v>357894000</v>
      </c>
      <c r="N424" s="704">
        <f t="shared" si="165"/>
        <v>133541017</v>
      </c>
      <c r="O424" s="94"/>
      <c r="P424" s="595"/>
      <c r="Q424" s="25"/>
    </row>
    <row r="425" spans="1:17" s="26" customFormat="1" ht="60">
      <c r="A425" s="612"/>
      <c r="B425" s="602" t="s">
        <v>2863</v>
      </c>
      <c r="C425" s="762"/>
      <c r="D425" s="327" t="s">
        <v>2862</v>
      </c>
      <c r="E425" s="277" t="s">
        <v>21</v>
      </c>
      <c r="F425" s="277">
        <v>1976</v>
      </c>
      <c r="G425" s="277">
        <v>1976</v>
      </c>
      <c r="H425" s="277">
        <v>2</v>
      </c>
      <c r="I425" s="122"/>
      <c r="J425" s="765">
        <v>129</v>
      </c>
      <c r="K425" s="766">
        <v>480</v>
      </c>
      <c r="L425" s="283"/>
      <c r="M425" s="767">
        <v>357894000</v>
      </c>
      <c r="N425" s="767">
        <v>133541017</v>
      </c>
      <c r="O425" s="94"/>
      <c r="P425" s="595"/>
      <c r="Q425" s="25"/>
    </row>
    <row r="426" spans="1:17" s="26" customFormat="1">
      <c r="A426" s="612"/>
      <c r="B426" s="359" t="s">
        <v>2864</v>
      </c>
      <c r="C426" s="89"/>
      <c r="D426" s="89"/>
      <c r="E426" s="595"/>
      <c r="F426" s="89"/>
      <c r="G426" s="285"/>
      <c r="H426" s="89"/>
      <c r="I426" s="95"/>
      <c r="J426" s="89"/>
      <c r="K426" s="89"/>
      <c r="L426" s="289">
        <f>L427+L428</f>
        <v>3101000000</v>
      </c>
      <c r="M426" s="289">
        <f t="shared" ref="M426:N426" si="166">M427+M428</f>
        <v>4810927032</v>
      </c>
      <c r="N426" s="289">
        <f t="shared" si="166"/>
        <v>3655397404</v>
      </c>
      <c r="O426" s="94"/>
      <c r="P426" s="595"/>
      <c r="Q426" s="25"/>
    </row>
    <row r="427" spans="1:17" s="26" customFormat="1" ht="60">
      <c r="A427" s="612"/>
      <c r="B427" s="381" t="s">
        <v>32</v>
      </c>
      <c r="C427" s="91"/>
      <c r="D427" s="327" t="s">
        <v>2862</v>
      </c>
      <c r="E427" s="327"/>
      <c r="F427" s="157"/>
      <c r="G427" s="157"/>
      <c r="H427" s="157"/>
      <c r="I427" s="762">
        <v>1551</v>
      </c>
      <c r="J427" s="763"/>
      <c r="K427" s="764"/>
      <c r="L427" s="280">
        <v>3101000000</v>
      </c>
      <c r="M427" s="280"/>
      <c r="N427" s="188"/>
      <c r="O427" s="94" t="s">
        <v>48</v>
      </c>
      <c r="P427" s="595"/>
      <c r="Q427" s="25"/>
    </row>
    <row r="428" spans="1:17" s="26" customFormat="1" ht="28.5">
      <c r="A428" s="612"/>
      <c r="B428" s="381" t="s">
        <v>35</v>
      </c>
      <c r="C428" s="91"/>
      <c r="D428" s="91"/>
      <c r="E428" s="277"/>
      <c r="F428" s="277"/>
      <c r="G428" s="277"/>
      <c r="H428" s="277"/>
      <c r="I428" s="107"/>
      <c r="J428" s="519"/>
      <c r="K428" s="519"/>
      <c r="L428" s="704">
        <f>SUM(L429:L431)</f>
        <v>0</v>
      </c>
      <c r="M428" s="704">
        <f t="shared" ref="M428:N428" si="167">SUM(M429:M431)</f>
        <v>4810927032</v>
      </c>
      <c r="N428" s="704">
        <f t="shared" si="167"/>
        <v>3655397404</v>
      </c>
      <c r="O428" s="94"/>
      <c r="P428" s="595"/>
      <c r="Q428" s="25"/>
    </row>
    <row r="429" spans="1:17" s="26" customFormat="1" ht="60">
      <c r="A429" s="612"/>
      <c r="B429" s="602" t="s">
        <v>2864</v>
      </c>
      <c r="C429" s="762"/>
      <c r="D429" s="327" t="s">
        <v>2862</v>
      </c>
      <c r="E429" s="773" t="s">
        <v>21</v>
      </c>
      <c r="F429" s="772" t="s">
        <v>280</v>
      </c>
      <c r="G429" s="772" t="s">
        <v>280</v>
      </c>
      <c r="H429" s="277">
        <v>2</v>
      </c>
      <c r="I429" s="122"/>
      <c r="J429" s="765">
        <v>278</v>
      </c>
      <c r="K429" s="766">
        <v>516</v>
      </c>
      <c r="L429" s="283"/>
      <c r="M429" s="767">
        <v>877730000</v>
      </c>
      <c r="N429" s="767">
        <v>386201201</v>
      </c>
      <c r="O429" s="94"/>
      <c r="P429" s="595"/>
      <c r="Q429" s="25"/>
    </row>
    <row r="430" spans="1:17" s="26" customFormat="1" ht="60">
      <c r="A430" s="612"/>
      <c r="B430" s="602" t="s">
        <v>2864</v>
      </c>
      <c r="C430" s="762"/>
      <c r="D430" s="327" t="s">
        <v>2862</v>
      </c>
      <c r="E430" s="773" t="s">
        <v>889</v>
      </c>
      <c r="F430" s="772" t="s">
        <v>812</v>
      </c>
      <c r="G430" s="772" t="s">
        <v>812</v>
      </c>
      <c r="H430" s="277"/>
      <c r="I430" s="122"/>
      <c r="J430" s="765">
        <v>103</v>
      </c>
      <c r="K430" s="766">
        <v>103</v>
      </c>
      <c r="L430" s="283"/>
      <c r="M430" s="767">
        <v>845434000</v>
      </c>
      <c r="N430" s="767">
        <v>181433171</v>
      </c>
      <c r="O430" s="94"/>
      <c r="P430" s="595"/>
      <c r="Q430" s="25"/>
    </row>
    <row r="431" spans="1:17" s="26" customFormat="1" ht="60">
      <c r="A431" s="612"/>
      <c r="B431" s="602" t="s">
        <v>2864</v>
      </c>
      <c r="C431" s="762"/>
      <c r="D431" s="327" t="s">
        <v>2862</v>
      </c>
      <c r="E431" s="773"/>
      <c r="F431" s="772"/>
      <c r="G431" s="772" t="s">
        <v>2868</v>
      </c>
      <c r="H431" s="277"/>
      <c r="I431" s="122"/>
      <c r="J431" s="765"/>
      <c r="K431" s="766"/>
      <c r="L431" s="283"/>
      <c r="M431" s="767">
        <v>3087763032</v>
      </c>
      <c r="N431" s="767">
        <v>3087763032</v>
      </c>
      <c r="O431" s="94"/>
      <c r="P431" s="595"/>
      <c r="Q431" s="25"/>
    </row>
    <row r="432" spans="1:17" s="26" customFormat="1">
      <c r="A432" s="612"/>
      <c r="B432" s="359" t="s">
        <v>2865</v>
      </c>
      <c r="C432" s="89"/>
      <c r="D432" s="89"/>
      <c r="E432" s="595"/>
      <c r="F432" s="89"/>
      <c r="G432" s="285"/>
      <c r="H432" s="89"/>
      <c r="I432" s="95"/>
      <c r="J432" s="89"/>
      <c r="K432" s="89"/>
      <c r="L432" s="289">
        <f>L433+L434</f>
        <v>498120000</v>
      </c>
      <c r="M432" s="289">
        <f t="shared" ref="M432:N432" si="168">M433+M434</f>
        <v>3701469000</v>
      </c>
      <c r="N432" s="289">
        <f t="shared" si="168"/>
        <v>3343819600</v>
      </c>
      <c r="O432" s="94"/>
      <c r="P432" s="595"/>
      <c r="Q432" s="25"/>
    </row>
    <row r="433" spans="1:17" s="26" customFormat="1" ht="60">
      <c r="A433" s="612"/>
      <c r="B433" s="381" t="s">
        <v>32</v>
      </c>
      <c r="C433" s="91"/>
      <c r="D433" s="327" t="s">
        <v>2866</v>
      </c>
      <c r="E433" s="327"/>
      <c r="F433" s="157"/>
      <c r="G433" s="157"/>
      <c r="H433" s="157"/>
      <c r="I433" s="762">
        <v>1423.2</v>
      </c>
      <c r="J433" s="763"/>
      <c r="K433" s="764"/>
      <c r="L433" s="280">
        <v>498120000</v>
      </c>
      <c r="M433" s="188"/>
      <c r="N433" s="188"/>
      <c r="O433" s="94" t="s">
        <v>48</v>
      </c>
      <c r="P433" s="595"/>
      <c r="Q433" s="25"/>
    </row>
    <row r="434" spans="1:17" s="26" customFormat="1" ht="28.5">
      <c r="A434" s="612"/>
      <c r="B434" s="381" t="s">
        <v>35</v>
      </c>
      <c r="C434" s="91"/>
      <c r="D434" s="91"/>
      <c r="E434" s="277"/>
      <c r="F434" s="277"/>
      <c r="G434" s="277"/>
      <c r="H434" s="277"/>
      <c r="I434" s="107"/>
      <c r="J434" s="519"/>
      <c r="K434" s="519"/>
      <c r="L434" s="704">
        <f>L435+L436</f>
        <v>0</v>
      </c>
      <c r="M434" s="704">
        <f t="shared" ref="M434:N434" si="169">M435+M436</f>
        <v>3701469000</v>
      </c>
      <c r="N434" s="704">
        <f t="shared" si="169"/>
        <v>3343819600</v>
      </c>
      <c r="O434" s="94"/>
      <c r="P434" s="595"/>
      <c r="Q434" s="25"/>
    </row>
    <row r="435" spans="1:17" s="26" customFormat="1" ht="60">
      <c r="A435" s="612"/>
      <c r="B435" s="602" t="s">
        <v>2865</v>
      </c>
      <c r="C435" s="762"/>
      <c r="D435" s="327" t="s">
        <v>2866</v>
      </c>
      <c r="E435" s="773" t="s">
        <v>889</v>
      </c>
      <c r="F435" s="772" t="s">
        <v>2871</v>
      </c>
      <c r="G435" s="772" t="s">
        <v>2871</v>
      </c>
      <c r="H435" s="277"/>
      <c r="I435" s="122"/>
      <c r="J435" s="765">
        <v>98</v>
      </c>
      <c r="K435" s="766">
        <v>98</v>
      </c>
      <c r="L435" s="283"/>
      <c r="M435" s="767">
        <v>182673000</v>
      </c>
      <c r="N435" s="767"/>
      <c r="O435" s="94"/>
      <c r="P435" s="595"/>
      <c r="Q435" s="25"/>
    </row>
    <row r="436" spans="1:17" s="26" customFormat="1" ht="60">
      <c r="A436" s="612"/>
      <c r="B436" s="602" t="s">
        <v>2865</v>
      </c>
      <c r="C436" s="762"/>
      <c r="D436" s="327" t="s">
        <v>2866</v>
      </c>
      <c r="E436" s="277" t="s">
        <v>889</v>
      </c>
      <c r="F436" s="772" t="s">
        <v>705</v>
      </c>
      <c r="G436" s="772" t="s">
        <v>705</v>
      </c>
      <c r="H436" s="277"/>
      <c r="I436" s="122"/>
      <c r="J436" s="765">
        <v>292</v>
      </c>
      <c r="K436" s="766">
        <v>300</v>
      </c>
      <c r="L436" s="283"/>
      <c r="M436" s="767">
        <v>3518796000</v>
      </c>
      <c r="N436" s="767">
        <v>3343819600</v>
      </c>
      <c r="O436" s="94"/>
      <c r="P436" s="595"/>
      <c r="Q436" s="25"/>
    </row>
    <row r="437" spans="1:17" s="26" customFormat="1">
      <c r="A437" s="612"/>
      <c r="B437" s="359" t="s">
        <v>2867</v>
      </c>
      <c r="C437" s="89"/>
      <c r="D437" s="89"/>
      <c r="E437" s="595"/>
      <c r="F437" s="89"/>
      <c r="G437" s="285"/>
      <c r="H437" s="89"/>
      <c r="I437" s="95"/>
      <c r="J437" s="89"/>
      <c r="K437" s="89"/>
      <c r="L437" s="289">
        <f>L438+L439</f>
        <v>1440000000</v>
      </c>
      <c r="M437" s="289">
        <f t="shared" ref="M437:N437" si="170">M438+M439</f>
        <v>1116480000</v>
      </c>
      <c r="N437" s="289">
        <f t="shared" si="170"/>
        <v>188586185</v>
      </c>
      <c r="O437" s="94"/>
      <c r="P437" s="595"/>
      <c r="Q437" s="25"/>
    </row>
    <row r="438" spans="1:17" s="26" customFormat="1" ht="60">
      <c r="A438" s="612"/>
      <c r="B438" s="381" t="s">
        <v>32</v>
      </c>
      <c r="C438" s="91"/>
      <c r="D438" s="327" t="s">
        <v>2866</v>
      </c>
      <c r="E438" s="327"/>
      <c r="F438" s="157"/>
      <c r="G438" s="157"/>
      <c r="H438" s="157"/>
      <c r="I438" s="762">
        <v>900</v>
      </c>
      <c r="J438" s="763"/>
      <c r="K438" s="764"/>
      <c r="L438" s="280">
        <v>1440000000</v>
      </c>
      <c r="M438" s="188"/>
      <c r="N438" s="188"/>
      <c r="O438" s="94" t="s">
        <v>48</v>
      </c>
      <c r="P438" s="595"/>
      <c r="Q438" s="25"/>
    </row>
    <row r="439" spans="1:17" s="26" customFormat="1" ht="28.5">
      <c r="A439" s="612"/>
      <c r="B439" s="381" t="s">
        <v>35</v>
      </c>
      <c r="C439" s="91"/>
      <c r="D439" s="91"/>
      <c r="E439" s="277"/>
      <c r="F439" s="277"/>
      <c r="G439" s="277"/>
      <c r="H439" s="277"/>
      <c r="I439" s="107"/>
      <c r="J439" s="519"/>
      <c r="K439" s="519"/>
      <c r="L439" s="704">
        <f>L440</f>
        <v>0</v>
      </c>
      <c r="M439" s="704">
        <f t="shared" ref="M439:N439" si="171">M440</f>
        <v>1116480000</v>
      </c>
      <c r="N439" s="704">
        <f t="shared" si="171"/>
        <v>188586185</v>
      </c>
      <c r="O439" s="94"/>
      <c r="P439" s="595"/>
      <c r="Q439" s="25"/>
    </row>
    <row r="440" spans="1:17" s="26" customFormat="1" ht="60">
      <c r="A440" s="612"/>
      <c r="B440" s="602" t="s">
        <v>2867</v>
      </c>
      <c r="C440" s="762"/>
      <c r="D440" s="327" t="s">
        <v>2866</v>
      </c>
      <c r="E440" s="277" t="s">
        <v>21</v>
      </c>
      <c r="F440" s="277">
        <v>2010</v>
      </c>
      <c r="G440" s="277">
        <v>2010</v>
      </c>
      <c r="H440" s="277">
        <v>2</v>
      </c>
      <c r="I440" s="122"/>
      <c r="J440" s="765">
        <v>242</v>
      </c>
      <c r="K440" s="766">
        <v>522</v>
      </c>
      <c r="L440" s="283"/>
      <c r="M440" s="767">
        <v>1116480000</v>
      </c>
      <c r="N440" s="767">
        <v>188586185</v>
      </c>
      <c r="O440" s="94"/>
      <c r="P440" s="595"/>
      <c r="Q440" s="25"/>
    </row>
    <row r="441" spans="1:17" s="26" customFormat="1" ht="28.5">
      <c r="A441" s="612" t="s">
        <v>3099</v>
      </c>
      <c r="B441" s="162" t="s">
        <v>2469</v>
      </c>
      <c r="C441" s="89"/>
      <c r="D441" s="89"/>
      <c r="E441" s="595"/>
      <c r="F441" s="89"/>
      <c r="G441" s="285"/>
      <c r="H441" s="89"/>
      <c r="I441" s="95"/>
      <c r="J441" s="89"/>
      <c r="K441" s="89"/>
      <c r="L441" s="289">
        <f>L442+L450+L457+L464+L474+L482+L490+L497+L505+L513+L525+L533+L542+L548+L555+L561+L570+L579+L589+L595+L603+L608+L618+L626+L635</f>
        <v>137491460000</v>
      </c>
      <c r="M441" s="289">
        <f t="shared" ref="M441:N441" si="172">M442+M450+M457+M464+M474+M482+M490+M497+M505+M513+M525+M533+M542+M548+M555+M561+M570+M579+M589+M595+M603+M608+M618+M626+M635</f>
        <v>40143059678</v>
      </c>
      <c r="N441" s="289">
        <f t="shared" si="172"/>
        <v>3851648272</v>
      </c>
      <c r="O441" s="94"/>
      <c r="P441" s="595"/>
      <c r="Q441" s="25"/>
    </row>
    <row r="442" spans="1:17" s="26" customFormat="1">
      <c r="A442" s="612"/>
      <c r="B442" s="115" t="s">
        <v>2470</v>
      </c>
      <c r="C442" s="159"/>
      <c r="D442" s="155"/>
      <c r="E442" s="160"/>
      <c r="F442" s="160"/>
      <c r="G442" s="160"/>
      <c r="H442" s="160"/>
      <c r="I442" s="150"/>
      <c r="J442" s="150"/>
      <c r="K442" s="150"/>
      <c r="L442" s="188">
        <f>L443+L444</f>
        <v>1866200000</v>
      </c>
      <c r="M442" s="188">
        <f t="shared" ref="M442:N442" si="173">M443+M444</f>
        <v>3796983792</v>
      </c>
      <c r="N442" s="283">
        <f t="shared" si="173"/>
        <v>140076122</v>
      </c>
      <c r="O442" s="160"/>
      <c r="P442" s="151"/>
      <c r="Q442" s="25"/>
    </row>
    <row r="443" spans="1:17" s="26" customFormat="1" ht="75">
      <c r="A443" s="612"/>
      <c r="B443" s="205" t="s">
        <v>32</v>
      </c>
      <c r="C443" s="217">
        <v>1</v>
      </c>
      <c r="D443" s="774" t="s">
        <v>2471</v>
      </c>
      <c r="E443" s="157" t="s">
        <v>33</v>
      </c>
      <c r="F443" s="157" t="s">
        <v>33</v>
      </c>
      <c r="G443" s="157" t="s">
        <v>33</v>
      </c>
      <c r="H443" s="157"/>
      <c r="I443" s="156">
        <v>1333</v>
      </c>
      <c r="J443" s="775"/>
      <c r="K443" s="776"/>
      <c r="L443" s="188">
        <v>1866200000</v>
      </c>
      <c r="M443" s="188"/>
      <c r="N443" s="283"/>
      <c r="O443" s="777"/>
      <c r="P443" s="113"/>
      <c r="Q443" s="25"/>
    </row>
    <row r="444" spans="1:17" s="26" customFormat="1" ht="28.5">
      <c r="A444" s="612"/>
      <c r="B444" s="205" t="s">
        <v>35</v>
      </c>
      <c r="C444" s="217"/>
      <c r="D444" s="327"/>
      <c r="E444" s="157"/>
      <c r="F444" s="157"/>
      <c r="G444" s="157"/>
      <c r="H444" s="157"/>
      <c r="I444" s="778"/>
      <c r="J444" s="118"/>
      <c r="K444" s="118"/>
      <c r="L444" s="188">
        <f>L445+L449</f>
        <v>0</v>
      </c>
      <c r="M444" s="188">
        <f t="shared" ref="M444:N444" si="174">M445+M449</f>
        <v>3796983792</v>
      </c>
      <c r="N444" s="585">
        <f t="shared" si="174"/>
        <v>140076122</v>
      </c>
      <c r="O444" s="777"/>
      <c r="P444" s="113"/>
      <c r="Q444" s="25"/>
    </row>
    <row r="445" spans="1:17" s="26" customFormat="1">
      <c r="A445" s="612"/>
      <c r="B445" s="205" t="s">
        <v>2472</v>
      </c>
      <c r="C445" s="217"/>
      <c r="D445" s="327"/>
      <c r="E445" s="157"/>
      <c r="F445" s="157"/>
      <c r="G445" s="157"/>
      <c r="H445" s="157"/>
      <c r="I445" s="778"/>
      <c r="J445" s="118"/>
      <c r="K445" s="118"/>
      <c r="L445" s="188">
        <f>SUM(L446:L448)</f>
        <v>0</v>
      </c>
      <c r="M445" s="188">
        <f t="shared" ref="M445:N445" si="175">SUM(M446:M448)</f>
        <v>3796983792</v>
      </c>
      <c r="N445" s="585">
        <f t="shared" si="175"/>
        <v>140076122</v>
      </c>
      <c r="O445" s="777"/>
      <c r="P445" s="113"/>
      <c r="Q445" s="25"/>
    </row>
    <row r="446" spans="1:17" s="26" customFormat="1" ht="105">
      <c r="A446" s="612"/>
      <c r="B446" s="499" t="s">
        <v>2473</v>
      </c>
      <c r="C446" s="327"/>
      <c r="D446" s="327"/>
      <c r="E446" s="277" t="s">
        <v>21</v>
      </c>
      <c r="F446" s="277">
        <v>2011</v>
      </c>
      <c r="G446" s="277">
        <v>2011</v>
      </c>
      <c r="H446" s="277">
        <v>2</v>
      </c>
      <c r="I446" s="779"/>
      <c r="J446" s="780">
        <v>149</v>
      </c>
      <c r="K446" s="95">
        <v>297</v>
      </c>
      <c r="L446" s="176">
        <f>SUM(L447:L448)</f>
        <v>0</v>
      </c>
      <c r="M446" s="176">
        <v>2928738792</v>
      </c>
      <c r="N446" s="704"/>
      <c r="O446" s="94" t="s">
        <v>48</v>
      </c>
      <c r="P446" s="107" t="s">
        <v>2474</v>
      </c>
      <c r="Q446" s="25"/>
    </row>
    <row r="447" spans="1:17" s="26" customFormat="1" ht="30">
      <c r="A447" s="612"/>
      <c r="B447" s="120" t="s">
        <v>2475</v>
      </c>
      <c r="C447" s="327"/>
      <c r="D447" s="327"/>
      <c r="E447" s="277"/>
      <c r="F447" s="249">
        <v>2001</v>
      </c>
      <c r="G447" s="781" t="s">
        <v>1877</v>
      </c>
      <c r="H447" s="277"/>
      <c r="I447" s="779"/>
      <c r="J447" s="782">
        <v>111</v>
      </c>
      <c r="K447" s="782">
        <v>111</v>
      </c>
      <c r="L447" s="176"/>
      <c r="M447" s="176">
        <v>773756000</v>
      </c>
      <c r="N447" s="704">
        <v>92850520</v>
      </c>
      <c r="O447" s="94"/>
      <c r="P447" s="107"/>
      <c r="Q447" s="25"/>
    </row>
    <row r="448" spans="1:17" s="26" customFormat="1" ht="75">
      <c r="A448" s="612"/>
      <c r="B448" s="120" t="s">
        <v>2476</v>
      </c>
      <c r="C448" s="327"/>
      <c r="D448" s="327"/>
      <c r="E448" s="277"/>
      <c r="F448" s="277"/>
      <c r="G448" s="277"/>
      <c r="H448" s="277"/>
      <c r="I448" s="779"/>
      <c r="J448" s="780"/>
      <c r="K448" s="95"/>
      <c r="L448" s="176"/>
      <c r="M448" s="176">
        <v>94489000</v>
      </c>
      <c r="N448" s="704">
        <v>47225602</v>
      </c>
      <c r="O448" s="94"/>
      <c r="P448" s="107"/>
      <c r="Q448" s="25"/>
    </row>
    <row r="449" spans="1:17" s="26" customFormat="1">
      <c r="A449" s="612"/>
      <c r="B449" s="500" t="s">
        <v>490</v>
      </c>
      <c r="C449" s="777"/>
      <c r="D449" s="271"/>
      <c r="E449" s="157"/>
      <c r="F449" s="157"/>
      <c r="G449" s="157"/>
      <c r="H449" s="777"/>
      <c r="I449" s="156"/>
      <c r="J449" s="118"/>
      <c r="K449" s="118"/>
      <c r="L449" s="188"/>
      <c r="M449" s="188"/>
      <c r="N449" s="283"/>
      <c r="O449" s="777"/>
      <c r="P449" s="113"/>
      <c r="Q449" s="25"/>
    </row>
    <row r="450" spans="1:17" s="26" customFormat="1">
      <c r="A450" s="612"/>
      <c r="B450" s="115" t="s">
        <v>2477</v>
      </c>
      <c r="C450" s="217"/>
      <c r="D450" s="327"/>
      <c r="E450" s="157"/>
      <c r="F450" s="157"/>
      <c r="G450" s="157"/>
      <c r="H450" s="157"/>
      <c r="I450" s="156"/>
      <c r="J450" s="156"/>
      <c r="K450" s="156"/>
      <c r="L450" s="188">
        <f>L451+L452</f>
        <v>919000000</v>
      </c>
      <c r="M450" s="188">
        <f t="shared" ref="M450:N450" si="176">M451+M452</f>
        <v>3881124002</v>
      </c>
      <c r="N450" s="283">
        <f t="shared" si="176"/>
        <v>5071400</v>
      </c>
      <c r="O450" s="157"/>
      <c r="P450" s="156"/>
      <c r="Q450" s="25"/>
    </row>
    <row r="451" spans="1:17" s="26" customFormat="1" ht="90">
      <c r="A451" s="612"/>
      <c r="B451" s="205" t="s">
        <v>32</v>
      </c>
      <c r="C451" s="217">
        <v>1</v>
      </c>
      <c r="D451" s="774" t="s">
        <v>2478</v>
      </c>
      <c r="E451" s="157" t="s">
        <v>33</v>
      </c>
      <c r="F451" s="157" t="s">
        <v>33</v>
      </c>
      <c r="G451" s="157" t="s">
        <v>33</v>
      </c>
      <c r="H451" s="157"/>
      <c r="I451" s="783">
        <v>919</v>
      </c>
      <c r="J451" s="775"/>
      <c r="K451" s="776"/>
      <c r="L451" s="188">
        <v>919000000</v>
      </c>
      <c r="M451" s="188"/>
      <c r="N451" s="283"/>
      <c r="O451" s="777"/>
      <c r="P451" s="113"/>
      <c r="Q451" s="25"/>
    </row>
    <row r="452" spans="1:17" s="26" customFormat="1" ht="28.5">
      <c r="A452" s="612"/>
      <c r="B452" s="205" t="s">
        <v>35</v>
      </c>
      <c r="C452" s="217"/>
      <c r="D452" s="327"/>
      <c r="E452" s="157"/>
      <c r="F452" s="157"/>
      <c r="G452" s="157"/>
      <c r="H452" s="157"/>
      <c r="I452" s="778"/>
      <c r="J452" s="118"/>
      <c r="K452" s="118"/>
      <c r="L452" s="188">
        <f>L453+L455</f>
        <v>0</v>
      </c>
      <c r="M452" s="188">
        <f t="shared" ref="M452:N452" si="177">M453+M455</f>
        <v>3881124002</v>
      </c>
      <c r="N452" s="585">
        <f t="shared" si="177"/>
        <v>5071400</v>
      </c>
      <c r="O452" s="777"/>
      <c r="P452" s="113"/>
      <c r="Q452" s="25"/>
    </row>
    <row r="453" spans="1:17" s="26" customFormat="1">
      <c r="A453" s="612"/>
      <c r="B453" s="499" t="s">
        <v>2472</v>
      </c>
      <c r="C453" s="327"/>
      <c r="D453" s="327"/>
      <c r="E453" s="277"/>
      <c r="F453" s="277"/>
      <c r="G453" s="277"/>
      <c r="H453" s="277"/>
      <c r="I453" s="779"/>
      <c r="J453" s="121"/>
      <c r="K453" s="121"/>
      <c r="L453" s="176">
        <f>L454</f>
        <v>0</v>
      </c>
      <c r="M453" s="176">
        <f t="shared" ref="M453:N453" si="178">M454</f>
        <v>3830410002</v>
      </c>
      <c r="N453" s="365">
        <f t="shared" si="178"/>
        <v>0</v>
      </c>
      <c r="O453" s="271"/>
      <c r="P453" s="107"/>
      <c r="Q453" s="25"/>
    </row>
    <row r="454" spans="1:17" s="26" customFormat="1" ht="105">
      <c r="A454" s="612"/>
      <c r="B454" s="499" t="s">
        <v>2473</v>
      </c>
      <c r="C454" s="327"/>
      <c r="D454" s="327"/>
      <c r="E454" s="277" t="s">
        <v>21</v>
      </c>
      <c r="F454" s="277">
        <v>2005</v>
      </c>
      <c r="G454" s="277">
        <v>2005</v>
      </c>
      <c r="H454" s="277">
        <v>2</v>
      </c>
      <c r="I454" s="779"/>
      <c r="J454" s="784">
        <v>158.4</v>
      </c>
      <c r="K454" s="784">
        <v>315.36</v>
      </c>
      <c r="L454" s="176"/>
      <c r="M454" s="176">
        <v>3830410002</v>
      </c>
      <c r="N454" s="704"/>
      <c r="O454" s="94" t="s">
        <v>48</v>
      </c>
      <c r="P454" s="107" t="s">
        <v>2479</v>
      </c>
      <c r="Q454" s="25"/>
    </row>
    <row r="455" spans="1:17" s="26" customFormat="1">
      <c r="A455" s="612"/>
      <c r="B455" s="174" t="s">
        <v>681</v>
      </c>
      <c r="C455" s="271"/>
      <c r="D455" s="271"/>
      <c r="E455" s="277"/>
      <c r="F455" s="277"/>
      <c r="G455" s="277"/>
      <c r="H455" s="271"/>
      <c r="I455" s="158"/>
      <c r="J455" s="121"/>
      <c r="K455" s="121"/>
      <c r="L455" s="176">
        <f>L456</f>
        <v>0</v>
      </c>
      <c r="M455" s="176">
        <f t="shared" ref="M455:N455" si="179">M456</f>
        <v>50714000</v>
      </c>
      <c r="N455" s="176">
        <f t="shared" si="179"/>
        <v>5071400</v>
      </c>
      <c r="O455" s="271"/>
      <c r="P455" s="107"/>
      <c r="Q455" s="25"/>
    </row>
    <row r="456" spans="1:17" s="26" customFormat="1" ht="30">
      <c r="A456" s="612"/>
      <c r="B456" s="120" t="s">
        <v>2480</v>
      </c>
      <c r="C456" s="271"/>
      <c r="D456" s="271"/>
      <c r="E456" s="277"/>
      <c r="F456" s="785">
        <v>2015</v>
      </c>
      <c r="G456" s="785">
        <v>2015</v>
      </c>
      <c r="H456" s="271"/>
      <c r="I456" s="158"/>
      <c r="J456" s="121"/>
      <c r="K456" s="121"/>
      <c r="L456" s="176"/>
      <c r="M456" s="176">
        <v>50714000</v>
      </c>
      <c r="N456" s="280">
        <v>5071400</v>
      </c>
      <c r="O456" s="271"/>
      <c r="P456" s="107"/>
      <c r="Q456" s="25"/>
    </row>
    <row r="457" spans="1:17" s="26" customFormat="1">
      <c r="A457" s="612"/>
      <c r="B457" s="115" t="s">
        <v>2481</v>
      </c>
      <c r="C457" s="217"/>
      <c r="D457" s="327"/>
      <c r="E457" s="157"/>
      <c r="F457" s="157"/>
      <c r="G457" s="157"/>
      <c r="H457" s="157"/>
      <c r="I457" s="156"/>
      <c r="J457" s="156"/>
      <c r="K457" s="156"/>
      <c r="L457" s="188">
        <f>L458+L459</f>
        <v>499100000</v>
      </c>
      <c r="M457" s="188">
        <f t="shared" ref="M457:N457" si="180">M458+M459</f>
        <v>165840000</v>
      </c>
      <c r="N457" s="188">
        <f t="shared" si="180"/>
        <v>16584000</v>
      </c>
      <c r="O457" s="157"/>
      <c r="P457" s="156"/>
      <c r="Q457" s="25"/>
    </row>
    <row r="458" spans="1:17" s="26" customFormat="1" ht="90">
      <c r="A458" s="612"/>
      <c r="B458" s="205" t="s">
        <v>32</v>
      </c>
      <c r="C458" s="217">
        <v>1</v>
      </c>
      <c r="D458" s="774" t="s">
        <v>2482</v>
      </c>
      <c r="E458" s="157" t="s">
        <v>33</v>
      </c>
      <c r="F458" s="157" t="s">
        <v>33</v>
      </c>
      <c r="G458" s="157" t="s">
        <v>33</v>
      </c>
      <c r="H458" s="157"/>
      <c r="I458" s="786">
        <v>713</v>
      </c>
      <c r="J458" s="775"/>
      <c r="K458" s="776"/>
      <c r="L458" s="188">
        <v>499100000</v>
      </c>
      <c r="M458" s="188"/>
      <c r="N458" s="283"/>
      <c r="O458" s="777"/>
      <c r="P458" s="113"/>
      <c r="Q458" s="25"/>
    </row>
    <row r="459" spans="1:17" s="26" customFormat="1" ht="28.5">
      <c r="A459" s="612"/>
      <c r="B459" s="205" t="s">
        <v>35</v>
      </c>
      <c r="C459" s="217"/>
      <c r="D459" s="327"/>
      <c r="E459" s="157"/>
      <c r="F459" s="157"/>
      <c r="G459" s="157"/>
      <c r="H459" s="157"/>
      <c r="I459" s="778"/>
      <c r="J459" s="118"/>
      <c r="K459" s="118"/>
      <c r="L459" s="188">
        <f>L460+L462</f>
        <v>0</v>
      </c>
      <c r="M459" s="188">
        <f t="shared" ref="M459:N459" si="181">M460+M462</f>
        <v>165840000</v>
      </c>
      <c r="N459" s="188">
        <f t="shared" si="181"/>
        <v>16584000</v>
      </c>
      <c r="O459" s="777"/>
      <c r="P459" s="113"/>
      <c r="Q459" s="25"/>
    </row>
    <row r="460" spans="1:17" s="26" customFormat="1">
      <c r="A460" s="612"/>
      <c r="B460" s="499" t="s">
        <v>2472</v>
      </c>
      <c r="C460" s="327"/>
      <c r="D460" s="327"/>
      <c r="E460" s="277"/>
      <c r="F460" s="277"/>
      <c r="G460" s="277"/>
      <c r="H460" s="277"/>
      <c r="I460" s="779"/>
      <c r="J460" s="121"/>
      <c r="K460" s="121"/>
      <c r="L460" s="176">
        <f>L461</f>
        <v>0</v>
      </c>
      <c r="M460" s="176">
        <f t="shared" ref="M460:N460" si="182">M461</f>
        <v>0</v>
      </c>
      <c r="N460" s="176">
        <f t="shared" si="182"/>
        <v>0</v>
      </c>
      <c r="O460" s="271"/>
      <c r="P460" s="107"/>
      <c r="Q460" s="25"/>
    </row>
    <row r="461" spans="1:17" s="26" customFormat="1" ht="30">
      <c r="A461" s="612"/>
      <c r="B461" s="499" t="s">
        <v>2473</v>
      </c>
      <c r="C461" s="327"/>
      <c r="D461" s="327"/>
      <c r="E461" s="277" t="s">
        <v>21</v>
      </c>
      <c r="F461" s="277">
        <v>2015</v>
      </c>
      <c r="G461" s="277">
        <v>2015</v>
      </c>
      <c r="H461" s="277">
        <v>2</v>
      </c>
      <c r="I461" s="779"/>
      <c r="J461" s="95">
        <v>209</v>
      </c>
      <c r="K461" s="95">
        <v>394</v>
      </c>
      <c r="L461" s="176"/>
      <c r="M461" s="176"/>
      <c r="N461" s="704"/>
      <c r="O461" s="94" t="s">
        <v>48</v>
      </c>
      <c r="P461" s="107"/>
      <c r="Q461" s="25"/>
    </row>
    <row r="462" spans="1:17" s="26" customFormat="1">
      <c r="A462" s="612"/>
      <c r="B462" s="174" t="s">
        <v>681</v>
      </c>
      <c r="C462" s="271"/>
      <c r="D462" s="271"/>
      <c r="E462" s="277"/>
      <c r="F462" s="277"/>
      <c r="G462" s="277"/>
      <c r="H462" s="271"/>
      <c r="I462" s="158"/>
      <c r="J462" s="121"/>
      <c r="K462" s="121"/>
      <c r="L462" s="176">
        <f>L463</f>
        <v>0</v>
      </c>
      <c r="M462" s="176">
        <f t="shared" ref="M462:N462" si="183">M463</f>
        <v>165840000</v>
      </c>
      <c r="N462" s="176">
        <f t="shared" si="183"/>
        <v>16584000</v>
      </c>
      <c r="O462" s="271"/>
      <c r="P462" s="107"/>
      <c r="Q462" s="25"/>
    </row>
    <row r="463" spans="1:17" s="26" customFormat="1" ht="30">
      <c r="A463" s="612"/>
      <c r="B463" s="120" t="s">
        <v>2483</v>
      </c>
      <c r="C463" s="271"/>
      <c r="D463" s="271"/>
      <c r="E463" s="277"/>
      <c r="F463" s="277">
        <v>2015</v>
      </c>
      <c r="G463" s="277">
        <v>2015</v>
      </c>
      <c r="H463" s="271"/>
      <c r="I463" s="158"/>
      <c r="J463" s="121"/>
      <c r="K463" s="121"/>
      <c r="L463" s="176"/>
      <c r="M463" s="176">
        <v>165840000</v>
      </c>
      <c r="N463" s="280">
        <v>16584000</v>
      </c>
      <c r="O463" s="271"/>
      <c r="P463" s="107"/>
      <c r="Q463" s="25"/>
    </row>
    <row r="464" spans="1:17" s="26" customFormat="1">
      <c r="A464" s="612"/>
      <c r="B464" s="115" t="s">
        <v>2484</v>
      </c>
      <c r="C464" s="217"/>
      <c r="D464" s="327"/>
      <c r="E464" s="157"/>
      <c r="F464" s="157"/>
      <c r="G464" s="157"/>
      <c r="H464" s="157"/>
      <c r="I464" s="156"/>
      <c r="J464" s="156"/>
      <c r="K464" s="156"/>
      <c r="L464" s="188">
        <f>L465+L466</f>
        <v>1366400000</v>
      </c>
      <c r="M464" s="188">
        <f t="shared" ref="M464:N464" si="184">M465+M466</f>
        <v>569647000</v>
      </c>
      <c r="N464" s="188">
        <f t="shared" si="184"/>
        <v>204470335</v>
      </c>
      <c r="O464" s="157"/>
      <c r="P464" s="156"/>
      <c r="Q464" s="25"/>
    </row>
    <row r="465" spans="1:17" s="26" customFormat="1" ht="99.75">
      <c r="A465" s="612"/>
      <c r="B465" s="205" t="s">
        <v>32</v>
      </c>
      <c r="C465" s="217">
        <v>1</v>
      </c>
      <c r="D465" s="774" t="s">
        <v>2485</v>
      </c>
      <c r="E465" s="157" t="s">
        <v>33</v>
      </c>
      <c r="F465" s="157" t="s">
        <v>33</v>
      </c>
      <c r="G465" s="157" t="s">
        <v>33</v>
      </c>
      <c r="H465" s="157"/>
      <c r="I465" s="786">
        <v>976</v>
      </c>
      <c r="J465" s="775"/>
      <c r="K465" s="776"/>
      <c r="L465" s="188">
        <v>1366400000</v>
      </c>
      <c r="M465" s="188"/>
      <c r="N465" s="283"/>
      <c r="O465" s="777"/>
      <c r="P465" s="787" t="s">
        <v>2486</v>
      </c>
      <c r="Q465" s="25"/>
    </row>
    <row r="466" spans="1:17" s="26" customFormat="1" ht="28.5">
      <c r="A466" s="612"/>
      <c r="B466" s="205" t="s">
        <v>35</v>
      </c>
      <c r="C466" s="217"/>
      <c r="D466" s="327"/>
      <c r="E466" s="157"/>
      <c r="F466" s="157"/>
      <c r="G466" s="157"/>
      <c r="H466" s="157"/>
      <c r="I466" s="778"/>
      <c r="J466" s="118"/>
      <c r="K466" s="118"/>
      <c r="L466" s="188">
        <f>L467+L472</f>
        <v>0</v>
      </c>
      <c r="M466" s="188">
        <f t="shared" ref="M466:N466" si="185">M467+M472</f>
        <v>569647000</v>
      </c>
      <c r="N466" s="188">
        <f t="shared" si="185"/>
        <v>204470335</v>
      </c>
      <c r="O466" s="777"/>
      <c r="P466" s="113"/>
      <c r="Q466" s="25"/>
    </row>
    <row r="467" spans="1:17" s="26" customFormat="1">
      <c r="A467" s="612"/>
      <c r="B467" s="499" t="s">
        <v>2472</v>
      </c>
      <c r="C467" s="327"/>
      <c r="D467" s="327"/>
      <c r="E467" s="277"/>
      <c r="F467" s="277"/>
      <c r="G467" s="277"/>
      <c r="H467" s="277"/>
      <c r="I467" s="779"/>
      <c r="J467" s="121"/>
      <c r="K467" s="121"/>
      <c r="L467" s="176">
        <f>SUM(L468:L471)</f>
        <v>0</v>
      </c>
      <c r="M467" s="176">
        <f t="shared" ref="M467:N467" si="186">SUM(M468:M471)</f>
        <v>471175000</v>
      </c>
      <c r="N467" s="176">
        <f t="shared" si="186"/>
        <v>132270665</v>
      </c>
      <c r="O467" s="271"/>
      <c r="P467" s="107"/>
      <c r="Q467" s="25"/>
    </row>
    <row r="468" spans="1:17" s="26" customFormat="1" ht="30">
      <c r="A468" s="612"/>
      <c r="B468" s="499" t="s">
        <v>2473</v>
      </c>
      <c r="C468" s="327"/>
      <c r="D468" s="327"/>
      <c r="E468" s="277" t="s">
        <v>889</v>
      </c>
      <c r="F468" s="277">
        <v>2008</v>
      </c>
      <c r="G468" s="277">
        <v>2008</v>
      </c>
      <c r="H468" s="277">
        <v>1</v>
      </c>
      <c r="I468" s="779"/>
      <c r="J468" s="95">
        <v>137</v>
      </c>
      <c r="K468" s="95">
        <v>137</v>
      </c>
      <c r="L468" s="176"/>
      <c r="M468" s="176"/>
      <c r="N468" s="704"/>
      <c r="O468" s="94" t="s">
        <v>48</v>
      </c>
      <c r="P468" s="107"/>
      <c r="Q468" s="25"/>
    </row>
    <row r="469" spans="1:17" s="26" customFormat="1" ht="30">
      <c r="A469" s="612"/>
      <c r="B469" s="120" t="s">
        <v>2487</v>
      </c>
      <c r="C469" s="327"/>
      <c r="D469" s="327"/>
      <c r="E469" s="277"/>
      <c r="F469" s="249">
        <v>2014</v>
      </c>
      <c r="G469" s="781" t="s">
        <v>381</v>
      </c>
      <c r="H469" s="277"/>
      <c r="I469" s="779"/>
      <c r="J469" s="95">
        <v>100</v>
      </c>
      <c r="K469" s="95">
        <v>100</v>
      </c>
      <c r="L469" s="176"/>
      <c r="M469" s="176">
        <v>279696000</v>
      </c>
      <c r="N469" s="704">
        <v>55883261</v>
      </c>
      <c r="O469" s="94"/>
      <c r="P469" s="107"/>
      <c r="Q469" s="25"/>
    </row>
    <row r="470" spans="1:17" s="26" customFormat="1">
      <c r="A470" s="612"/>
      <c r="B470" s="120" t="s">
        <v>2488</v>
      </c>
      <c r="C470" s="327"/>
      <c r="D470" s="327"/>
      <c r="E470" s="277"/>
      <c r="F470" s="249">
        <v>2015</v>
      </c>
      <c r="G470" s="781" t="s">
        <v>310</v>
      </c>
      <c r="H470" s="277"/>
      <c r="I470" s="779"/>
      <c r="J470" s="95"/>
      <c r="K470" s="95"/>
      <c r="L470" s="176"/>
      <c r="M470" s="176">
        <v>96569000</v>
      </c>
      <c r="N470" s="704">
        <v>28951386</v>
      </c>
      <c r="O470" s="94"/>
      <c r="P470" s="107"/>
      <c r="Q470" s="25"/>
    </row>
    <row r="471" spans="1:17" s="26" customFormat="1" ht="90">
      <c r="A471" s="612"/>
      <c r="B471" s="120" t="s">
        <v>2489</v>
      </c>
      <c r="C471" s="327"/>
      <c r="D471" s="327"/>
      <c r="E471" s="277"/>
      <c r="F471" s="249">
        <v>2018</v>
      </c>
      <c r="G471" s="781" t="s">
        <v>321</v>
      </c>
      <c r="H471" s="277"/>
      <c r="I471" s="779"/>
      <c r="J471" s="95"/>
      <c r="K471" s="95"/>
      <c r="L471" s="176"/>
      <c r="M471" s="176">
        <v>94910000</v>
      </c>
      <c r="N471" s="704">
        <v>47436018</v>
      </c>
      <c r="O471" s="94"/>
      <c r="P471" s="107"/>
      <c r="Q471" s="25"/>
    </row>
    <row r="472" spans="1:17" s="26" customFormat="1">
      <c r="A472" s="612"/>
      <c r="B472" s="174" t="s">
        <v>681</v>
      </c>
      <c r="C472" s="271"/>
      <c r="D472" s="271"/>
      <c r="E472" s="277"/>
      <c r="F472" s="277"/>
      <c r="G472" s="277"/>
      <c r="H472" s="271"/>
      <c r="I472" s="158"/>
      <c r="J472" s="121"/>
      <c r="K472" s="121"/>
      <c r="L472" s="176">
        <f>L473</f>
        <v>0</v>
      </c>
      <c r="M472" s="176">
        <f t="shared" ref="M472:N472" si="187">M473</f>
        <v>98472000</v>
      </c>
      <c r="N472" s="176">
        <f t="shared" si="187"/>
        <v>72199670</v>
      </c>
      <c r="O472" s="271"/>
      <c r="P472" s="107"/>
      <c r="Q472" s="25"/>
    </row>
    <row r="473" spans="1:17" s="26" customFormat="1" ht="30">
      <c r="A473" s="612"/>
      <c r="B473" s="120" t="s">
        <v>2490</v>
      </c>
      <c r="C473" s="271"/>
      <c r="D473" s="271"/>
      <c r="E473" s="277"/>
      <c r="F473" s="277"/>
      <c r="G473" s="277"/>
      <c r="H473" s="277"/>
      <c r="I473" s="779"/>
      <c r="J473" s="95"/>
      <c r="K473" s="95"/>
      <c r="L473" s="176"/>
      <c r="M473" s="176">
        <v>98472000</v>
      </c>
      <c r="N473" s="704">
        <v>72199670</v>
      </c>
      <c r="O473" s="94"/>
      <c r="P473" s="107"/>
      <c r="Q473" s="25"/>
    </row>
    <row r="474" spans="1:17" s="26" customFormat="1">
      <c r="A474" s="612"/>
      <c r="B474" s="115" t="s">
        <v>2491</v>
      </c>
      <c r="C474" s="217"/>
      <c r="D474" s="327"/>
      <c r="E474" s="157"/>
      <c r="F474" s="157"/>
      <c r="G474" s="157"/>
      <c r="H474" s="157"/>
      <c r="I474" s="156"/>
      <c r="J474" s="156"/>
      <c r="K474" s="156"/>
      <c r="L474" s="188">
        <f>L475+L476</f>
        <v>5759700000</v>
      </c>
      <c r="M474" s="188">
        <f t="shared" ref="M474:N474" si="188">M475+M476</f>
        <v>2793362699</v>
      </c>
      <c r="N474" s="188">
        <f t="shared" si="188"/>
        <v>36968053</v>
      </c>
      <c r="O474" s="157"/>
      <c r="P474" s="156"/>
      <c r="Q474" s="25"/>
    </row>
    <row r="475" spans="1:17" s="26" customFormat="1" ht="105">
      <c r="A475" s="612"/>
      <c r="B475" s="205" t="s">
        <v>32</v>
      </c>
      <c r="C475" s="217">
        <v>1</v>
      </c>
      <c r="D475" s="774" t="s">
        <v>2492</v>
      </c>
      <c r="E475" s="157" t="s">
        <v>33</v>
      </c>
      <c r="F475" s="157" t="s">
        <v>33</v>
      </c>
      <c r="G475" s="157" t="s">
        <v>33</v>
      </c>
      <c r="H475" s="157"/>
      <c r="I475" s="786">
        <v>1919.9</v>
      </c>
      <c r="J475" s="775"/>
      <c r="K475" s="776"/>
      <c r="L475" s="188">
        <v>5759700000</v>
      </c>
      <c r="M475" s="188"/>
      <c r="N475" s="283"/>
      <c r="O475" s="777"/>
      <c r="P475" s="113"/>
      <c r="Q475" s="25"/>
    </row>
    <row r="476" spans="1:17" s="26" customFormat="1" ht="28.5">
      <c r="A476" s="612"/>
      <c r="B476" s="205" t="s">
        <v>35</v>
      </c>
      <c r="C476" s="217"/>
      <c r="D476" s="327"/>
      <c r="E476" s="157"/>
      <c r="F476" s="157"/>
      <c r="G476" s="157"/>
      <c r="H476" s="157"/>
      <c r="I476" s="778"/>
      <c r="J476" s="118"/>
      <c r="K476" s="118"/>
      <c r="L476" s="188">
        <f>L477+L480</f>
        <v>0</v>
      </c>
      <c r="M476" s="188">
        <f t="shared" ref="M476:N476" si="189">M477+M480</f>
        <v>2793362699</v>
      </c>
      <c r="N476" s="188">
        <f t="shared" si="189"/>
        <v>36968053</v>
      </c>
      <c r="O476" s="777"/>
      <c r="P476" s="113"/>
      <c r="Q476" s="25"/>
    </row>
    <row r="477" spans="1:17" s="26" customFormat="1">
      <c r="A477" s="612"/>
      <c r="B477" s="499" t="s">
        <v>2472</v>
      </c>
      <c r="C477" s="327"/>
      <c r="D477" s="327"/>
      <c r="E477" s="277"/>
      <c r="F477" s="277"/>
      <c r="G477" s="277"/>
      <c r="H477" s="277"/>
      <c r="I477" s="779"/>
      <c r="J477" s="121"/>
      <c r="K477" s="121"/>
      <c r="L477" s="176">
        <f>SUM(L478:L479)</f>
        <v>0</v>
      </c>
      <c r="M477" s="176">
        <f t="shared" ref="M477:N477" si="190">SUM(M478:M479)</f>
        <v>2753362699</v>
      </c>
      <c r="N477" s="176">
        <f t="shared" si="190"/>
        <v>28968053</v>
      </c>
      <c r="O477" s="271"/>
      <c r="P477" s="107"/>
      <c r="Q477" s="25"/>
    </row>
    <row r="478" spans="1:17" s="26" customFormat="1" ht="105">
      <c r="A478" s="612"/>
      <c r="B478" s="499" t="s">
        <v>2493</v>
      </c>
      <c r="C478" s="327"/>
      <c r="D478" s="327"/>
      <c r="E478" s="277" t="s">
        <v>21</v>
      </c>
      <c r="F478" s="277">
        <v>2013</v>
      </c>
      <c r="G478" s="277">
        <v>2013</v>
      </c>
      <c r="H478" s="277">
        <v>2</v>
      </c>
      <c r="I478" s="779"/>
      <c r="J478" s="780">
        <v>152</v>
      </c>
      <c r="K478" s="780">
        <v>304</v>
      </c>
      <c r="L478" s="176"/>
      <c r="M478" s="176">
        <v>2656738106</v>
      </c>
      <c r="N478" s="704"/>
      <c r="O478" s="94" t="s">
        <v>48</v>
      </c>
      <c r="P478" s="107" t="s">
        <v>2474</v>
      </c>
      <c r="Q478" s="25"/>
    </row>
    <row r="479" spans="1:17" s="26" customFormat="1">
      <c r="A479" s="612"/>
      <c r="B479" s="120" t="s">
        <v>2494</v>
      </c>
      <c r="C479" s="327"/>
      <c r="D479" s="327"/>
      <c r="E479" s="277"/>
      <c r="F479" s="277">
        <v>2015</v>
      </c>
      <c r="G479" s="277">
        <v>2015</v>
      </c>
      <c r="H479" s="277"/>
      <c r="I479" s="779"/>
      <c r="J479" s="780"/>
      <c r="K479" s="780"/>
      <c r="L479" s="176"/>
      <c r="M479" s="176">
        <v>96624593</v>
      </c>
      <c r="N479" s="704">
        <v>28968053</v>
      </c>
      <c r="O479" s="94"/>
      <c r="P479" s="107"/>
      <c r="Q479" s="25"/>
    </row>
    <row r="480" spans="1:17" s="26" customFormat="1">
      <c r="A480" s="612"/>
      <c r="B480" s="174" t="s">
        <v>681</v>
      </c>
      <c r="C480" s="271"/>
      <c r="D480" s="271"/>
      <c r="E480" s="277"/>
      <c r="F480" s="277"/>
      <c r="G480" s="277"/>
      <c r="H480" s="271"/>
      <c r="I480" s="158"/>
      <c r="J480" s="121"/>
      <c r="K480" s="121"/>
      <c r="L480" s="176">
        <f>L481</f>
        <v>0</v>
      </c>
      <c r="M480" s="176">
        <f t="shared" ref="M480:N480" si="191">M481</f>
        <v>40000000</v>
      </c>
      <c r="N480" s="176">
        <f t="shared" si="191"/>
        <v>8000000</v>
      </c>
      <c r="O480" s="271"/>
      <c r="P480" s="107"/>
      <c r="Q480" s="25"/>
    </row>
    <row r="481" spans="1:17" s="26" customFormat="1" ht="30">
      <c r="A481" s="612"/>
      <c r="B481" s="174" t="s">
        <v>2495</v>
      </c>
      <c r="C481" s="271"/>
      <c r="D481" s="271"/>
      <c r="E481" s="277"/>
      <c r="F481" s="788">
        <v>2016</v>
      </c>
      <c r="G481" s="788">
        <v>2016</v>
      </c>
      <c r="H481" s="271"/>
      <c r="I481" s="158"/>
      <c r="J481" s="121"/>
      <c r="K481" s="121"/>
      <c r="L481" s="176"/>
      <c r="M481" s="176">
        <v>40000000</v>
      </c>
      <c r="N481" s="280">
        <v>8000000</v>
      </c>
      <c r="O481" s="271"/>
      <c r="P481" s="107"/>
      <c r="Q481" s="25"/>
    </row>
    <row r="482" spans="1:17" s="26" customFormat="1">
      <c r="A482" s="612"/>
      <c r="B482" s="115" t="s">
        <v>2496</v>
      </c>
      <c r="C482" s="217"/>
      <c r="D482" s="327"/>
      <c r="E482" s="157"/>
      <c r="F482" s="157"/>
      <c r="G482" s="157"/>
      <c r="H482" s="157"/>
      <c r="I482" s="156"/>
      <c r="J482" s="156"/>
      <c r="K482" s="156"/>
      <c r="L482" s="188">
        <f>L483+L484</f>
        <v>19055000000</v>
      </c>
      <c r="M482" s="188">
        <f t="shared" ref="M482:N482" si="192">M483+M484</f>
        <v>3511923855</v>
      </c>
      <c r="N482" s="188">
        <f t="shared" si="192"/>
        <v>19875000</v>
      </c>
      <c r="O482" s="157"/>
      <c r="P482" s="156"/>
      <c r="Q482" s="25"/>
    </row>
    <row r="483" spans="1:17" s="26" customFormat="1" ht="75">
      <c r="A483" s="612"/>
      <c r="B483" s="205" t="s">
        <v>32</v>
      </c>
      <c r="C483" s="217">
        <v>1</v>
      </c>
      <c r="D483" s="774" t="s">
        <v>2497</v>
      </c>
      <c r="E483" s="157" t="s">
        <v>33</v>
      </c>
      <c r="F483" s="157" t="s">
        <v>33</v>
      </c>
      <c r="G483" s="157" t="s">
        <v>33</v>
      </c>
      <c r="H483" s="157"/>
      <c r="I483" s="786">
        <v>1810</v>
      </c>
      <c r="J483" s="92"/>
      <c r="K483" s="92"/>
      <c r="L483" s="188">
        <v>19055000000</v>
      </c>
      <c r="M483" s="188"/>
      <c r="N483" s="283"/>
      <c r="O483" s="777"/>
      <c r="P483" s="113"/>
      <c r="Q483" s="25"/>
    </row>
    <row r="484" spans="1:17" s="26" customFormat="1" ht="28.5">
      <c r="A484" s="612"/>
      <c r="B484" s="205" t="s">
        <v>35</v>
      </c>
      <c r="C484" s="217"/>
      <c r="D484" s="327"/>
      <c r="E484" s="157"/>
      <c r="F484" s="157"/>
      <c r="G484" s="157"/>
      <c r="H484" s="157"/>
      <c r="I484" s="778"/>
      <c r="J484" s="118"/>
      <c r="K484" s="118"/>
      <c r="L484" s="188">
        <f>L485+L488</f>
        <v>0</v>
      </c>
      <c r="M484" s="188">
        <f t="shared" ref="M484:N484" si="193">M485+M488</f>
        <v>3511923855</v>
      </c>
      <c r="N484" s="188">
        <f t="shared" si="193"/>
        <v>19875000</v>
      </c>
      <c r="O484" s="777"/>
      <c r="P484" s="113"/>
      <c r="Q484" s="25"/>
    </row>
    <row r="485" spans="1:17" s="26" customFormat="1">
      <c r="A485" s="612"/>
      <c r="B485" s="499" t="s">
        <v>2472</v>
      </c>
      <c r="C485" s="327"/>
      <c r="D485" s="327"/>
      <c r="E485" s="277"/>
      <c r="F485" s="277"/>
      <c r="G485" s="277"/>
      <c r="H485" s="277"/>
      <c r="I485" s="779"/>
      <c r="J485" s="121"/>
      <c r="K485" s="121"/>
      <c r="L485" s="176">
        <f>SUM(L486:L487)</f>
        <v>0</v>
      </c>
      <c r="M485" s="176">
        <f t="shared" ref="M485:N485" si="194">SUM(M486:M487)</f>
        <v>3412548855</v>
      </c>
      <c r="N485" s="176">
        <f t="shared" si="194"/>
        <v>0</v>
      </c>
      <c r="O485" s="271"/>
      <c r="P485" s="107"/>
      <c r="Q485" s="25"/>
    </row>
    <row r="486" spans="1:17" s="26" customFormat="1" ht="105">
      <c r="A486" s="612"/>
      <c r="B486" s="499" t="s">
        <v>2493</v>
      </c>
      <c r="C486" s="327"/>
      <c r="D486" s="327"/>
      <c r="E486" s="277" t="s">
        <v>21</v>
      </c>
      <c r="F486" s="277">
        <v>2011</v>
      </c>
      <c r="G486" s="277">
        <v>2011</v>
      </c>
      <c r="H486" s="277">
        <v>2</v>
      </c>
      <c r="I486" s="779"/>
      <c r="J486" s="780">
        <v>220</v>
      </c>
      <c r="K486" s="780">
        <v>475</v>
      </c>
      <c r="L486" s="176"/>
      <c r="M486" s="176">
        <v>3265485147</v>
      </c>
      <c r="N486" s="704"/>
      <c r="O486" s="94" t="s">
        <v>48</v>
      </c>
      <c r="P486" s="107" t="s">
        <v>2474</v>
      </c>
      <c r="Q486" s="25"/>
    </row>
    <row r="487" spans="1:17" s="26" customFormat="1" ht="30">
      <c r="A487" s="612"/>
      <c r="B487" s="503" t="s">
        <v>2498</v>
      </c>
      <c r="C487" s="327"/>
      <c r="D487" s="327"/>
      <c r="E487" s="94" t="s">
        <v>889</v>
      </c>
      <c r="F487" s="789" t="s">
        <v>282</v>
      </c>
      <c r="G487" s="789" t="s">
        <v>282</v>
      </c>
      <c r="H487" s="277"/>
      <c r="I487" s="779"/>
      <c r="J487" s="350">
        <v>123.75</v>
      </c>
      <c r="K487" s="350">
        <v>123.75</v>
      </c>
      <c r="L487" s="176"/>
      <c r="M487" s="176">
        <v>147063708</v>
      </c>
      <c r="N487" s="704"/>
      <c r="O487" s="94"/>
      <c r="P487" s="107"/>
      <c r="Q487" s="25"/>
    </row>
    <row r="488" spans="1:17" s="26" customFormat="1">
      <c r="A488" s="612"/>
      <c r="B488" s="174" t="s">
        <v>681</v>
      </c>
      <c r="C488" s="327"/>
      <c r="D488" s="327"/>
      <c r="E488" s="277"/>
      <c r="F488" s="277"/>
      <c r="G488" s="277"/>
      <c r="H488" s="277"/>
      <c r="I488" s="779"/>
      <c r="J488" s="780"/>
      <c r="K488" s="780"/>
      <c r="L488" s="176">
        <f>L489</f>
        <v>0</v>
      </c>
      <c r="M488" s="176">
        <f t="shared" ref="M488:N488" si="195">M489</f>
        <v>99375000</v>
      </c>
      <c r="N488" s="176">
        <f t="shared" si="195"/>
        <v>19875000</v>
      </c>
      <c r="O488" s="94"/>
      <c r="P488" s="107"/>
      <c r="Q488" s="25"/>
    </row>
    <row r="489" spans="1:17" s="26" customFormat="1" ht="30">
      <c r="A489" s="612"/>
      <c r="B489" s="72" t="s">
        <v>2499</v>
      </c>
      <c r="C489" s="271"/>
      <c r="D489" s="271"/>
      <c r="E489" s="277" t="s">
        <v>889</v>
      </c>
      <c r="F489" s="277">
        <v>2016</v>
      </c>
      <c r="G489" s="277">
        <v>2016</v>
      </c>
      <c r="H489" s="277">
        <v>1</v>
      </c>
      <c r="I489" s="779"/>
      <c r="J489" s="95">
        <v>130</v>
      </c>
      <c r="K489" s="95">
        <v>130</v>
      </c>
      <c r="L489" s="176"/>
      <c r="M489" s="176">
        <v>99375000</v>
      </c>
      <c r="N489" s="704">
        <v>19875000</v>
      </c>
      <c r="O489" s="94" t="s">
        <v>48</v>
      </c>
      <c r="P489" s="107"/>
      <c r="Q489" s="25"/>
    </row>
    <row r="490" spans="1:17" s="26" customFormat="1">
      <c r="A490" s="612"/>
      <c r="B490" s="115" t="s">
        <v>2500</v>
      </c>
      <c r="C490" s="217"/>
      <c r="D490" s="327"/>
      <c r="E490" s="157"/>
      <c r="F490" s="157"/>
      <c r="G490" s="157"/>
      <c r="H490" s="157"/>
      <c r="I490" s="156"/>
      <c r="J490" s="156"/>
      <c r="K490" s="156"/>
      <c r="L490" s="188">
        <f>L491+L492</f>
        <v>6580000000</v>
      </c>
      <c r="M490" s="188">
        <f t="shared" ref="M490:N490" si="196">M491+M492</f>
        <v>4281477924</v>
      </c>
      <c r="N490" s="188">
        <f t="shared" si="196"/>
        <v>290864708</v>
      </c>
      <c r="O490" s="157"/>
      <c r="P490" s="156"/>
      <c r="Q490" s="25"/>
    </row>
    <row r="491" spans="1:17" s="26" customFormat="1" ht="90">
      <c r="A491" s="612"/>
      <c r="B491" s="205" t="s">
        <v>32</v>
      </c>
      <c r="C491" s="217">
        <v>1</v>
      </c>
      <c r="D491" s="774" t="s">
        <v>2501</v>
      </c>
      <c r="E491" s="157" t="s">
        <v>33</v>
      </c>
      <c r="F491" s="157" t="s">
        <v>33</v>
      </c>
      <c r="G491" s="157" t="s">
        <v>33</v>
      </c>
      <c r="H491" s="157"/>
      <c r="I491" s="786">
        <v>1880</v>
      </c>
      <c r="J491" s="92"/>
      <c r="K491" s="92"/>
      <c r="L491" s="188">
        <v>6580000000</v>
      </c>
      <c r="M491" s="188"/>
      <c r="N491" s="283"/>
      <c r="O491" s="777"/>
      <c r="P491" s="113"/>
      <c r="Q491" s="25"/>
    </row>
    <row r="492" spans="1:17" s="26" customFormat="1" ht="28.5">
      <c r="A492" s="612"/>
      <c r="B492" s="205" t="s">
        <v>35</v>
      </c>
      <c r="C492" s="217"/>
      <c r="D492" s="327"/>
      <c r="E492" s="157"/>
      <c r="F492" s="157"/>
      <c r="G492" s="157"/>
      <c r="H492" s="157"/>
      <c r="I492" s="778"/>
      <c r="J492" s="118"/>
      <c r="K492" s="118"/>
      <c r="L492" s="188">
        <f>L493+L496</f>
        <v>0</v>
      </c>
      <c r="M492" s="188">
        <f t="shared" ref="M492:N492" si="197">M493+M496</f>
        <v>4281477924</v>
      </c>
      <c r="N492" s="188">
        <f t="shared" si="197"/>
        <v>290864708</v>
      </c>
      <c r="O492" s="777"/>
      <c r="P492" s="113"/>
      <c r="Q492" s="25"/>
    </row>
    <row r="493" spans="1:17" s="26" customFormat="1">
      <c r="A493" s="612"/>
      <c r="B493" s="499" t="s">
        <v>2472</v>
      </c>
      <c r="C493" s="327"/>
      <c r="D493" s="327"/>
      <c r="E493" s="277"/>
      <c r="F493" s="277"/>
      <c r="G493" s="277"/>
      <c r="H493" s="277"/>
      <c r="I493" s="779"/>
      <c r="J493" s="121"/>
      <c r="K493" s="121"/>
      <c r="L493" s="176">
        <f>SUM(L494:L495)</f>
        <v>0</v>
      </c>
      <c r="M493" s="176">
        <f t="shared" ref="M493:N493" si="198">SUM(M494:M495)</f>
        <v>4281477924</v>
      </c>
      <c r="N493" s="176">
        <f t="shared" si="198"/>
        <v>290864708</v>
      </c>
      <c r="O493" s="271"/>
      <c r="P493" s="107"/>
      <c r="Q493" s="25"/>
    </row>
    <row r="494" spans="1:17" s="26" customFormat="1" ht="105">
      <c r="A494" s="612"/>
      <c r="B494" s="499" t="s">
        <v>2493</v>
      </c>
      <c r="C494" s="327"/>
      <c r="D494" s="327"/>
      <c r="E494" s="277" t="s">
        <v>21</v>
      </c>
      <c r="F494" s="277">
        <v>2001</v>
      </c>
      <c r="G494" s="277">
        <v>2001</v>
      </c>
      <c r="H494" s="277">
        <v>2</v>
      </c>
      <c r="I494" s="779"/>
      <c r="J494" s="784">
        <v>225</v>
      </c>
      <c r="K494" s="784" t="s">
        <v>2502</v>
      </c>
      <c r="L494" s="176"/>
      <c r="M494" s="176">
        <v>3699515724</v>
      </c>
      <c r="N494" s="704"/>
      <c r="O494" s="94" t="s">
        <v>48</v>
      </c>
      <c r="P494" s="107" t="s">
        <v>2479</v>
      </c>
      <c r="Q494" s="25"/>
    </row>
    <row r="495" spans="1:17" s="26" customFormat="1" ht="135">
      <c r="A495" s="612"/>
      <c r="B495" s="499" t="s">
        <v>2503</v>
      </c>
      <c r="C495" s="327"/>
      <c r="D495" s="790"/>
      <c r="E495" s="277"/>
      <c r="F495" s="277"/>
      <c r="G495" s="277">
        <v>2018</v>
      </c>
      <c r="H495" s="277"/>
      <c r="I495" s="779"/>
      <c r="J495" s="95">
        <v>60</v>
      </c>
      <c r="K495" s="95">
        <v>60</v>
      </c>
      <c r="L495" s="176"/>
      <c r="M495" s="176">
        <v>581962200</v>
      </c>
      <c r="N495" s="704">
        <v>290864708</v>
      </c>
      <c r="O495" s="94"/>
      <c r="P495" s="107"/>
      <c r="Q495" s="25"/>
    </row>
    <row r="496" spans="1:17" s="26" customFormat="1">
      <c r="A496" s="612"/>
      <c r="B496" s="174" t="s">
        <v>681</v>
      </c>
      <c r="C496" s="327"/>
      <c r="D496" s="327"/>
      <c r="E496" s="277"/>
      <c r="F496" s="277"/>
      <c r="G496" s="277"/>
      <c r="H496" s="277"/>
      <c r="I496" s="779"/>
      <c r="J496" s="780"/>
      <c r="K496" s="780"/>
      <c r="L496" s="176"/>
      <c r="M496" s="176"/>
      <c r="N496" s="704"/>
      <c r="O496" s="94"/>
      <c r="P496" s="107"/>
      <c r="Q496" s="25"/>
    </row>
    <row r="497" spans="1:17" s="26" customFormat="1">
      <c r="A497" s="612"/>
      <c r="B497" s="115" t="s">
        <v>2504</v>
      </c>
      <c r="C497" s="217"/>
      <c r="D497" s="327"/>
      <c r="E497" s="157"/>
      <c r="F497" s="157"/>
      <c r="G497" s="157"/>
      <c r="H497" s="157"/>
      <c r="I497" s="156"/>
      <c r="J497" s="156"/>
      <c r="K497" s="156"/>
      <c r="L497" s="188">
        <f>L498+L499</f>
        <v>3189000000</v>
      </c>
      <c r="M497" s="188">
        <f t="shared" ref="M497:N497" si="199">M498+M499</f>
        <v>2439403135</v>
      </c>
      <c r="N497" s="188">
        <f t="shared" si="199"/>
        <v>578693487</v>
      </c>
      <c r="O497" s="157"/>
      <c r="P497" s="156"/>
      <c r="Q497" s="25"/>
    </row>
    <row r="498" spans="1:17" s="26" customFormat="1" ht="75">
      <c r="A498" s="612"/>
      <c r="B498" s="205" t="s">
        <v>32</v>
      </c>
      <c r="C498" s="217">
        <v>1</v>
      </c>
      <c r="D498" s="774" t="s">
        <v>2505</v>
      </c>
      <c r="E498" s="157" t="s">
        <v>33</v>
      </c>
      <c r="F498" s="157" t="s">
        <v>33</v>
      </c>
      <c r="G498" s="157" t="s">
        <v>33</v>
      </c>
      <c r="H498" s="157"/>
      <c r="I498" s="786">
        <v>1063</v>
      </c>
      <c r="J498" s="92"/>
      <c r="K498" s="92"/>
      <c r="L498" s="188">
        <v>3189000000</v>
      </c>
      <c r="M498" s="188"/>
      <c r="N498" s="283"/>
      <c r="O498" s="777"/>
      <c r="P498" s="113"/>
      <c r="Q498" s="25"/>
    </row>
    <row r="499" spans="1:17" s="26" customFormat="1" ht="28.5">
      <c r="A499" s="612"/>
      <c r="B499" s="205" t="s">
        <v>35</v>
      </c>
      <c r="C499" s="217"/>
      <c r="D499" s="327"/>
      <c r="E499" s="157"/>
      <c r="F499" s="157"/>
      <c r="G499" s="157"/>
      <c r="H499" s="157"/>
      <c r="I499" s="778"/>
      <c r="J499" s="118"/>
      <c r="K499" s="118"/>
      <c r="L499" s="188">
        <f>L500+L504</f>
        <v>0</v>
      </c>
      <c r="M499" s="188">
        <f t="shared" ref="M499:N499" si="200">M500+M504</f>
        <v>2439403135</v>
      </c>
      <c r="N499" s="188">
        <f t="shared" si="200"/>
        <v>578693487</v>
      </c>
      <c r="O499" s="777"/>
      <c r="P499" s="113"/>
      <c r="Q499" s="25"/>
    </row>
    <row r="500" spans="1:17" s="26" customFormat="1">
      <c r="A500" s="612"/>
      <c r="B500" s="499" t="s">
        <v>2472</v>
      </c>
      <c r="C500" s="327"/>
      <c r="D500" s="327"/>
      <c r="E500" s="277"/>
      <c r="F500" s="277"/>
      <c r="G500" s="277"/>
      <c r="H500" s="277"/>
      <c r="I500" s="779"/>
      <c r="J500" s="780"/>
      <c r="K500" s="95"/>
      <c r="L500" s="176">
        <f>SUM(L501:L503)</f>
        <v>0</v>
      </c>
      <c r="M500" s="176">
        <f t="shared" ref="M500:N500" si="201">SUM(M501:M503)</f>
        <v>2439403135</v>
      </c>
      <c r="N500" s="176">
        <f t="shared" si="201"/>
        <v>578693487</v>
      </c>
      <c r="O500" s="94"/>
      <c r="P500" s="107"/>
      <c r="Q500" s="25"/>
    </row>
    <row r="501" spans="1:17" s="26" customFormat="1" ht="105">
      <c r="A501" s="612"/>
      <c r="B501" s="499" t="s">
        <v>2493</v>
      </c>
      <c r="C501" s="327"/>
      <c r="D501" s="327"/>
      <c r="E501" s="277" t="s">
        <v>21</v>
      </c>
      <c r="F501" s="277">
        <v>2000</v>
      </c>
      <c r="G501" s="277">
        <v>2000</v>
      </c>
      <c r="H501" s="277">
        <v>2</v>
      </c>
      <c r="I501" s="779"/>
      <c r="J501" s="780">
        <v>114</v>
      </c>
      <c r="K501" s="95">
        <v>230</v>
      </c>
      <c r="L501" s="176"/>
      <c r="M501" s="176">
        <v>1461335135</v>
      </c>
      <c r="N501" s="704"/>
      <c r="O501" s="94" t="s">
        <v>48</v>
      </c>
      <c r="P501" s="107" t="s">
        <v>2474</v>
      </c>
      <c r="Q501" s="25"/>
    </row>
    <row r="502" spans="1:17" s="26" customFormat="1" ht="105">
      <c r="A502" s="612"/>
      <c r="B502" s="72" t="s">
        <v>2506</v>
      </c>
      <c r="C502" s="327"/>
      <c r="D502" s="327"/>
      <c r="E502" s="277"/>
      <c r="F502" s="94" t="s">
        <v>2507</v>
      </c>
      <c r="G502" s="789" t="s">
        <v>289</v>
      </c>
      <c r="H502" s="277"/>
      <c r="I502" s="779"/>
      <c r="J502" s="780"/>
      <c r="K502" s="95"/>
      <c r="L502" s="176"/>
      <c r="M502" s="176">
        <v>878311000</v>
      </c>
      <c r="N502" s="704">
        <v>505551655</v>
      </c>
      <c r="O502" s="94"/>
      <c r="P502" s="107"/>
      <c r="Q502" s="25"/>
    </row>
    <row r="503" spans="1:17" s="26" customFormat="1" ht="90">
      <c r="A503" s="612"/>
      <c r="B503" s="72" t="s">
        <v>2508</v>
      </c>
      <c r="C503" s="327"/>
      <c r="D503" s="327"/>
      <c r="E503" s="277"/>
      <c r="F503" s="94">
        <v>2021</v>
      </c>
      <c r="G503" s="789" t="s">
        <v>273</v>
      </c>
      <c r="H503" s="277"/>
      <c r="I503" s="779"/>
      <c r="J503" s="780"/>
      <c r="K503" s="95"/>
      <c r="L503" s="176"/>
      <c r="M503" s="176">
        <v>99757000</v>
      </c>
      <c r="N503" s="704">
        <v>73141832</v>
      </c>
      <c r="O503" s="94"/>
      <c r="P503" s="107"/>
      <c r="Q503" s="25"/>
    </row>
    <row r="504" spans="1:17" s="26" customFormat="1">
      <c r="A504" s="612"/>
      <c r="B504" s="174" t="s">
        <v>681</v>
      </c>
      <c r="C504" s="271"/>
      <c r="D504" s="271"/>
      <c r="E504" s="277"/>
      <c r="F504" s="277"/>
      <c r="G504" s="277"/>
      <c r="H504" s="271"/>
      <c r="I504" s="158"/>
      <c r="J504" s="121"/>
      <c r="K504" s="121"/>
      <c r="L504" s="176"/>
      <c r="M504" s="176"/>
      <c r="N504" s="280"/>
      <c r="O504" s="271"/>
      <c r="P504" s="107"/>
      <c r="Q504" s="25"/>
    </row>
    <row r="505" spans="1:17" s="26" customFormat="1">
      <c r="A505" s="612"/>
      <c r="B505" s="115" t="s">
        <v>2509</v>
      </c>
      <c r="C505" s="217"/>
      <c r="D505" s="327"/>
      <c r="E505" s="157"/>
      <c r="F505" s="157"/>
      <c r="G505" s="157"/>
      <c r="H505" s="157"/>
      <c r="I505" s="156"/>
      <c r="J505" s="156"/>
      <c r="K505" s="156"/>
      <c r="L505" s="188">
        <f>L506+L507</f>
        <v>10647000000</v>
      </c>
      <c r="M505" s="188">
        <f t="shared" ref="M505:N505" si="202">M506+M507</f>
        <v>3908539469</v>
      </c>
      <c r="N505" s="188">
        <f t="shared" si="202"/>
        <v>39956208</v>
      </c>
      <c r="O505" s="157"/>
      <c r="P505" s="156"/>
      <c r="Q505" s="25"/>
    </row>
    <row r="506" spans="1:17" s="26" customFormat="1" ht="75">
      <c r="A506" s="612"/>
      <c r="B506" s="205" t="s">
        <v>32</v>
      </c>
      <c r="C506" s="217">
        <v>1</v>
      </c>
      <c r="D506" s="774" t="s">
        <v>2510</v>
      </c>
      <c r="E506" s="157" t="s">
        <v>33</v>
      </c>
      <c r="F506" s="157" t="s">
        <v>33</v>
      </c>
      <c r="G506" s="157" t="s">
        <v>33</v>
      </c>
      <c r="H506" s="157"/>
      <c r="I506" s="786">
        <v>1183</v>
      </c>
      <c r="J506" s="92"/>
      <c r="K506" s="92"/>
      <c r="L506" s="188">
        <v>10647000000</v>
      </c>
      <c r="M506" s="188"/>
      <c r="N506" s="283"/>
      <c r="O506" s="777"/>
      <c r="P506" s="113"/>
      <c r="Q506" s="25"/>
    </row>
    <row r="507" spans="1:17" s="26" customFormat="1" ht="28.5">
      <c r="A507" s="612"/>
      <c r="B507" s="205" t="s">
        <v>35</v>
      </c>
      <c r="C507" s="217"/>
      <c r="D507" s="327"/>
      <c r="E507" s="157"/>
      <c r="F507" s="157"/>
      <c r="G507" s="157"/>
      <c r="H507" s="157"/>
      <c r="I507" s="778"/>
      <c r="J507" s="118"/>
      <c r="K507" s="118"/>
      <c r="L507" s="188">
        <f>L508+L512</f>
        <v>0</v>
      </c>
      <c r="M507" s="188">
        <f t="shared" ref="M507:N507" si="203">M508+M512</f>
        <v>3908539469</v>
      </c>
      <c r="N507" s="188">
        <f t="shared" si="203"/>
        <v>39956208</v>
      </c>
      <c r="O507" s="777"/>
      <c r="P507" s="113"/>
      <c r="Q507" s="25"/>
    </row>
    <row r="508" spans="1:17" s="26" customFormat="1">
      <c r="A508" s="612"/>
      <c r="B508" s="499" t="s">
        <v>2472</v>
      </c>
      <c r="C508" s="327"/>
      <c r="D508" s="327"/>
      <c r="E508" s="277"/>
      <c r="F508" s="277"/>
      <c r="G508" s="277"/>
      <c r="H508" s="277"/>
      <c r="I508" s="779"/>
      <c r="J508" s="121"/>
      <c r="K508" s="121"/>
      <c r="L508" s="176">
        <f>SUM(L509:L511)</f>
        <v>0</v>
      </c>
      <c r="M508" s="176">
        <f t="shared" ref="M508:N508" si="204">SUM(M509:M511)</f>
        <v>3908539469</v>
      </c>
      <c r="N508" s="176">
        <f t="shared" si="204"/>
        <v>39956208</v>
      </c>
      <c r="O508" s="271"/>
      <c r="P508" s="107"/>
      <c r="Q508" s="25"/>
    </row>
    <row r="509" spans="1:17" s="26" customFormat="1" ht="30">
      <c r="A509" s="612"/>
      <c r="B509" s="499" t="s">
        <v>2493</v>
      </c>
      <c r="C509" s="327"/>
      <c r="D509" s="327"/>
      <c r="E509" s="277" t="s">
        <v>21</v>
      </c>
      <c r="F509" s="277">
        <v>2012</v>
      </c>
      <c r="G509" s="277">
        <v>2012</v>
      </c>
      <c r="H509" s="277">
        <v>2</v>
      </c>
      <c r="I509" s="779"/>
      <c r="J509" s="95">
        <v>247.24</v>
      </c>
      <c r="K509" s="95">
        <v>492.92</v>
      </c>
      <c r="L509" s="176"/>
      <c r="M509" s="176">
        <v>3810082469</v>
      </c>
      <c r="N509" s="704"/>
      <c r="O509" s="94" t="s">
        <v>48</v>
      </c>
      <c r="P509" s="107"/>
      <c r="Q509" s="25"/>
    </row>
    <row r="510" spans="1:17" s="26" customFormat="1">
      <c r="A510" s="612"/>
      <c r="B510" s="499" t="s">
        <v>2511</v>
      </c>
      <c r="C510" s="327"/>
      <c r="D510" s="327"/>
      <c r="E510" s="277"/>
      <c r="F510" s="277">
        <v>2015</v>
      </c>
      <c r="G510" s="277" t="s">
        <v>310</v>
      </c>
      <c r="H510" s="277"/>
      <c r="I510" s="779"/>
      <c r="J510" s="95"/>
      <c r="K510" s="95"/>
      <c r="L510" s="176"/>
      <c r="M510" s="176">
        <v>46263000</v>
      </c>
      <c r="N510" s="704">
        <v>13869647</v>
      </c>
      <c r="O510" s="94"/>
      <c r="P510" s="107"/>
      <c r="Q510" s="25"/>
    </row>
    <row r="511" spans="1:17" s="26" customFormat="1" ht="60">
      <c r="A511" s="612"/>
      <c r="B511" s="499" t="s">
        <v>2512</v>
      </c>
      <c r="C511" s="327"/>
      <c r="D511" s="327"/>
      <c r="E511" s="277"/>
      <c r="F511" s="277">
        <v>2018</v>
      </c>
      <c r="G511" s="277" t="s">
        <v>321</v>
      </c>
      <c r="H511" s="277"/>
      <c r="I511" s="779"/>
      <c r="J511" s="95"/>
      <c r="K511" s="95"/>
      <c r="L511" s="176"/>
      <c r="M511" s="176">
        <v>52194000</v>
      </c>
      <c r="N511" s="704">
        <v>26086561</v>
      </c>
      <c r="O511" s="94"/>
      <c r="P511" s="107"/>
      <c r="Q511" s="25"/>
    </row>
    <row r="512" spans="1:17" s="26" customFormat="1">
      <c r="A512" s="612"/>
      <c r="B512" s="174" t="s">
        <v>681</v>
      </c>
      <c r="C512" s="271"/>
      <c r="D512" s="271"/>
      <c r="E512" s="277"/>
      <c r="F512" s="277"/>
      <c r="G512" s="277"/>
      <c r="H512" s="271"/>
      <c r="I512" s="158"/>
      <c r="J512" s="121"/>
      <c r="K512" s="121"/>
      <c r="L512" s="176"/>
      <c r="M512" s="176"/>
      <c r="N512" s="280"/>
      <c r="O512" s="271"/>
      <c r="P512" s="107"/>
      <c r="Q512" s="25"/>
    </row>
    <row r="513" spans="1:17" s="26" customFormat="1">
      <c r="A513" s="612"/>
      <c r="B513" s="115" t="s">
        <v>2513</v>
      </c>
      <c r="C513" s="217"/>
      <c r="D513" s="327"/>
      <c r="E513" s="157"/>
      <c r="F513" s="157"/>
      <c r="G513" s="157"/>
      <c r="H513" s="157"/>
      <c r="I513" s="156"/>
      <c r="J513" s="156"/>
      <c r="K513" s="156"/>
      <c r="L513" s="188">
        <f>L514+L515</f>
        <v>1215200000</v>
      </c>
      <c r="M513" s="188">
        <f t="shared" ref="M513:N513" si="205">M514+M515</f>
        <v>504175651</v>
      </c>
      <c r="N513" s="188">
        <f t="shared" si="205"/>
        <v>162457006</v>
      </c>
      <c r="O513" s="157"/>
      <c r="P513" s="156"/>
      <c r="Q513" s="25"/>
    </row>
    <row r="514" spans="1:17" s="26" customFormat="1" ht="90">
      <c r="A514" s="612"/>
      <c r="B514" s="205" t="s">
        <v>32</v>
      </c>
      <c r="C514" s="217">
        <v>1</v>
      </c>
      <c r="D514" s="774" t="s">
        <v>2514</v>
      </c>
      <c r="E514" s="157" t="s">
        <v>33</v>
      </c>
      <c r="F514" s="157" t="s">
        <v>33</v>
      </c>
      <c r="G514" s="157" t="s">
        <v>33</v>
      </c>
      <c r="H514" s="157"/>
      <c r="I514" s="786">
        <v>868</v>
      </c>
      <c r="J514" s="92"/>
      <c r="K514" s="92"/>
      <c r="L514" s="188">
        <v>1215200000</v>
      </c>
      <c r="M514" s="188"/>
      <c r="N514" s="283"/>
      <c r="O514" s="777"/>
      <c r="P514" s="113"/>
      <c r="Q514" s="25"/>
    </row>
    <row r="515" spans="1:17" s="26" customFormat="1" ht="28.5">
      <c r="A515" s="612"/>
      <c r="B515" s="205" t="s">
        <v>35</v>
      </c>
      <c r="C515" s="217"/>
      <c r="D515" s="327"/>
      <c r="E515" s="157"/>
      <c r="F515" s="157"/>
      <c r="G515" s="157"/>
      <c r="H515" s="157"/>
      <c r="I515" s="778"/>
      <c r="J515" s="118"/>
      <c r="K515" s="118"/>
      <c r="L515" s="188">
        <f>L516+L520</f>
        <v>0</v>
      </c>
      <c r="M515" s="188">
        <f t="shared" ref="M515:N515" si="206">M516+M520</f>
        <v>504175651</v>
      </c>
      <c r="N515" s="188">
        <f t="shared" si="206"/>
        <v>162457006</v>
      </c>
      <c r="O515" s="777"/>
      <c r="P515" s="113"/>
      <c r="Q515" s="25"/>
    </row>
    <row r="516" spans="1:17" s="26" customFormat="1">
      <c r="A516" s="612"/>
      <c r="B516" s="499" t="s">
        <v>2472</v>
      </c>
      <c r="C516" s="327"/>
      <c r="D516" s="327"/>
      <c r="E516" s="277"/>
      <c r="F516" s="277"/>
      <c r="G516" s="277"/>
      <c r="H516" s="277"/>
      <c r="I516" s="779"/>
      <c r="J516" s="121"/>
      <c r="K516" s="121"/>
      <c r="L516" s="176">
        <f>SUM(L517:L519)</f>
        <v>0</v>
      </c>
      <c r="M516" s="176">
        <f t="shared" ref="M516:N516" si="207">SUM(M517:M519)</f>
        <v>217498500</v>
      </c>
      <c r="N516" s="176">
        <f t="shared" si="207"/>
        <v>108705750</v>
      </c>
      <c r="O516" s="271"/>
      <c r="P516" s="107"/>
      <c r="Q516" s="25"/>
    </row>
    <row r="517" spans="1:17" s="26" customFormat="1" ht="30">
      <c r="A517" s="612"/>
      <c r="B517" s="499" t="s">
        <v>2493</v>
      </c>
      <c r="C517" s="327"/>
      <c r="D517" s="327"/>
      <c r="E517" s="277" t="s">
        <v>21</v>
      </c>
      <c r="F517" s="277">
        <v>2015</v>
      </c>
      <c r="G517" s="277">
        <v>2015</v>
      </c>
      <c r="H517" s="277">
        <v>2</v>
      </c>
      <c r="I517" s="779"/>
      <c r="J517" s="95">
        <v>120</v>
      </c>
      <c r="K517" s="95">
        <v>220</v>
      </c>
      <c r="L517" s="176"/>
      <c r="M517" s="176"/>
      <c r="N517" s="704"/>
      <c r="O517" s="94" t="s">
        <v>48</v>
      </c>
      <c r="P517" s="107"/>
      <c r="Q517" s="25"/>
    </row>
    <row r="518" spans="1:17" s="26" customFormat="1" ht="30">
      <c r="A518" s="612"/>
      <c r="B518" s="499" t="s">
        <v>2493</v>
      </c>
      <c r="C518" s="271"/>
      <c r="D518" s="271"/>
      <c r="E518" s="277" t="s">
        <v>889</v>
      </c>
      <c r="F518" s="277">
        <v>2009</v>
      </c>
      <c r="G518" s="277">
        <v>2009</v>
      </c>
      <c r="H518" s="277">
        <v>1</v>
      </c>
      <c r="I518" s="158"/>
      <c r="J518" s="95">
        <v>173</v>
      </c>
      <c r="K518" s="95">
        <v>173</v>
      </c>
      <c r="L518" s="176"/>
      <c r="M518" s="176"/>
      <c r="N518" s="280"/>
      <c r="O518" s="94" t="s">
        <v>48</v>
      </c>
      <c r="P518" s="107"/>
      <c r="Q518" s="25"/>
    </row>
    <row r="519" spans="1:17" s="26" customFormat="1" ht="60">
      <c r="A519" s="612"/>
      <c r="B519" s="72" t="s">
        <v>2515</v>
      </c>
      <c r="C519" s="271"/>
      <c r="D519" s="271"/>
      <c r="E519" s="277"/>
      <c r="F519" s="791">
        <v>2017</v>
      </c>
      <c r="G519" s="791">
        <v>2017</v>
      </c>
      <c r="H519" s="277"/>
      <c r="I519" s="158"/>
      <c r="J519" s="95"/>
      <c r="K519" s="95"/>
      <c r="L519" s="176"/>
      <c r="M519" s="176">
        <v>217498500</v>
      </c>
      <c r="N519" s="280">
        <v>108705750</v>
      </c>
      <c r="O519" s="94"/>
      <c r="P519" s="107"/>
      <c r="Q519" s="25"/>
    </row>
    <row r="520" spans="1:17" s="26" customFormat="1">
      <c r="A520" s="612"/>
      <c r="B520" s="174" t="s">
        <v>681</v>
      </c>
      <c r="C520" s="271"/>
      <c r="D520" s="271"/>
      <c r="E520" s="277"/>
      <c r="F520" s="277"/>
      <c r="G520" s="277"/>
      <c r="H520" s="277"/>
      <c r="I520" s="158"/>
      <c r="J520" s="95"/>
      <c r="K520" s="95"/>
      <c r="L520" s="176">
        <f>SUM(L521:L524)</f>
        <v>0</v>
      </c>
      <c r="M520" s="176">
        <f t="shared" ref="M520:N520" si="208">SUM(M521:M524)</f>
        <v>286677151</v>
      </c>
      <c r="N520" s="176">
        <f t="shared" si="208"/>
        <v>53751256</v>
      </c>
      <c r="O520" s="94"/>
      <c r="P520" s="107"/>
      <c r="Q520" s="25"/>
    </row>
    <row r="521" spans="1:17" s="26" customFormat="1" ht="30">
      <c r="A521" s="612"/>
      <c r="B521" s="72" t="s">
        <v>2516</v>
      </c>
      <c r="C521" s="271"/>
      <c r="D521" s="271"/>
      <c r="E521" s="277"/>
      <c r="F521" s="277"/>
      <c r="G521" s="792" t="s">
        <v>310</v>
      </c>
      <c r="H521" s="277"/>
      <c r="I521" s="158"/>
      <c r="J521" s="95"/>
      <c r="K521" s="95"/>
      <c r="L521" s="176"/>
      <c r="M521" s="176">
        <v>212485000</v>
      </c>
      <c r="N521" s="280">
        <v>21248500</v>
      </c>
      <c r="O521" s="94"/>
      <c r="P521" s="107"/>
      <c r="Q521" s="25"/>
    </row>
    <row r="522" spans="1:17" s="26" customFormat="1">
      <c r="A522" s="612"/>
      <c r="B522" s="72" t="s">
        <v>2517</v>
      </c>
      <c r="C522" s="271"/>
      <c r="D522" s="271"/>
      <c r="E522" s="277"/>
      <c r="F522" s="277"/>
      <c r="G522" s="792" t="s">
        <v>381</v>
      </c>
      <c r="H522" s="277"/>
      <c r="I522" s="158"/>
      <c r="J522" s="95"/>
      <c r="K522" s="95"/>
      <c r="L522" s="176"/>
      <c r="M522" s="176">
        <v>10952000</v>
      </c>
      <c r="N522" s="280"/>
      <c r="O522" s="94"/>
      <c r="P522" s="107"/>
      <c r="Q522" s="25"/>
    </row>
    <row r="523" spans="1:17" s="26" customFormat="1" ht="30">
      <c r="A523" s="612"/>
      <c r="B523" s="72" t="s">
        <v>2518</v>
      </c>
      <c r="C523" s="271"/>
      <c r="D523" s="271"/>
      <c r="E523" s="277"/>
      <c r="F523" s="277"/>
      <c r="G523" s="792" t="s">
        <v>282</v>
      </c>
      <c r="H523" s="277"/>
      <c r="I523" s="158"/>
      <c r="J523" s="95"/>
      <c r="K523" s="95"/>
      <c r="L523" s="176"/>
      <c r="M523" s="176">
        <v>18910151</v>
      </c>
      <c r="N523" s="280"/>
      <c r="O523" s="94"/>
      <c r="P523" s="107"/>
      <c r="Q523" s="25"/>
    </row>
    <row r="524" spans="1:17" s="26" customFormat="1" ht="30">
      <c r="A524" s="612"/>
      <c r="B524" s="72" t="s">
        <v>2519</v>
      </c>
      <c r="C524" s="271"/>
      <c r="D524" s="271"/>
      <c r="E524" s="277"/>
      <c r="F524" s="277"/>
      <c r="G524" s="793" t="s">
        <v>273</v>
      </c>
      <c r="H524" s="277"/>
      <c r="I524" s="158"/>
      <c r="J524" s="95"/>
      <c r="K524" s="95"/>
      <c r="L524" s="176"/>
      <c r="M524" s="176">
        <v>44330000</v>
      </c>
      <c r="N524" s="280">
        <v>32502756</v>
      </c>
      <c r="O524" s="94"/>
      <c r="P524" s="107"/>
      <c r="Q524" s="25"/>
    </row>
    <row r="525" spans="1:17" s="26" customFormat="1">
      <c r="A525" s="612"/>
      <c r="B525" s="115" t="s">
        <v>2520</v>
      </c>
      <c r="C525" s="217"/>
      <c r="D525" s="327"/>
      <c r="E525" s="157"/>
      <c r="F525" s="157"/>
      <c r="G525" s="157"/>
      <c r="H525" s="157"/>
      <c r="I525" s="156"/>
      <c r="J525" s="156"/>
      <c r="K525" s="156"/>
      <c r="L525" s="188">
        <f>L526+L527</f>
        <v>3458400000</v>
      </c>
      <c r="M525" s="188">
        <f t="shared" ref="M525:N525" si="209">M526+M527</f>
        <v>145763000</v>
      </c>
      <c r="N525" s="188">
        <f t="shared" si="209"/>
        <v>73826040</v>
      </c>
      <c r="O525" s="157"/>
      <c r="P525" s="156"/>
      <c r="Q525" s="25"/>
    </row>
    <row r="526" spans="1:17" s="26" customFormat="1" ht="105">
      <c r="A526" s="612"/>
      <c r="B526" s="205" t="s">
        <v>32</v>
      </c>
      <c r="C526" s="217">
        <v>1</v>
      </c>
      <c r="D526" s="774" t="s">
        <v>2521</v>
      </c>
      <c r="E526" s="157" t="s">
        <v>33</v>
      </c>
      <c r="F526" s="157" t="s">
        <v>33</v>
      </c>
      <c r="G526" s="157" t="s">
        <v>33</v>
      </c>
      <c r="H526" s="157"/>
      <c r="I526" s="794">
        <v>1048</v>
      </c>
      <c r="J526" s="92"/>
      <c r="K526" s="92"/>
      <c r="L526" s="188">
        <v>3458400000</v>
      </c>
      <c r="M526" s="188"/>
      <c r="N526" s="283"/>
      <c r="O526" s="777"/>
      <c r="P526" s="113"/>
      <c r="Q526" s="25"/>
    </row>
    <row r="527" spans="1:17" s="26" customFormat="1" ht="28.5">
      <c r="A527" s="612"/>
      <c r="B527" s="205" t="s">
        <v>35</v>
      </c>
      <c r="C527" s="217"/>
      <c r="D527" s="327"/>
      <c r="E527" s="157"/>
      <c r="F527" s="157"/>
      <c r="G527" s="157"/>
      <c r="H527" s="157"/>
      <c r="I527" s="778"/>
      <c r="J527" s="118"/>
      <c r="K527" s="118"/>
      <c r="L527" s="188">
        <f>L528+L531</f>
        <v>0</v>
      </c>
      <c r="M527" s="188">
        <f t="shared" ref="M527:N527" si="210">M528+M531</f>
        <v>145763000</v>
      </c>
      <c r="N527" s="188">
        <f t="shared" si="210"/>
        <v>73826040</v>
      </c>
      <c r="O527" s="777"/>
      <c r="P527" s="113"/>
      <c r="Q527" s="25"/>
    </row>
    <row r="528" spans="1:17" s="26" customFormat="1">
      <c r="A528" s="612"/>
      <c r="B528" s="499" t="s">
        <v>2472</v>
      </c>
      <c r="C528" s="327"/>
      <c r="D528" s="327"/>
      <c r="E528" s="277"/>
      <c r="F528" s="277"/>
      <c r="G528" s="277"/>
      <c r="H528" s="277"/>
      <c r="I528" s="779"/>
      <c r="J528" s="121"/>
      <c r="K528" s="121"/>
      <c r="L528" s="176">
        <f>SUM(L529:L530)</f>
        <v>0</v>
      </c>
      <c r="M528" s="176">
        <f t="shared" ref="M528:N528" si="211">SUM(M529:M530)</f>
        <v>95763000</v>
      </c>
      <c r="N528" s="176">
        <f t="shared" si="211"/>
        <v>63826040</v>
      </c>
      <c r="O528" s="271"/>
      <c r="P528" s="107"/>
      <c r="Q528" s="25"/>
    </row>
    <row r="529" spans="1:17" s="26" customFormat="1" ht="30">
      <c r="A529" s="612"/>
      <c r="B529" s="499" t="s">
        <v>2493</v>
      </c>
      <c r="C529" s="327"/>
      <c r="D529" s="327"/>
      <c r="E529" s="277" t="s">
        <v>21</v>
      </c>
      <c r="F529" s="277">
        <v>2011</v>
      </c>
      <c r="G529" s="277">
        <v>2011</v>
      </c>
      <c r="H529" s="277">
        <v>2</v>
      </c>
      <c r="I529" s="779"/>
      <c r="J529" s="95">
        <v>192</v>
      </c>
      <c r="K529" s="95">
        <v>384</v>
      </c>
      <c r="L529" s="176"/>
      <c r="M529" s="176"/>
      <c r="N529" s="704"/>
      <c r="O529" s="94" t="s">
        <v>48</v>
      </c>
      <c r="P529" s="107"/>
      <c r="Q529" s="25"/>
    </row>
    <row r="530" spans="1:17" s="26" customFormat="1" ht="30">
      <c r="A530" s="612"/>
      <c r="B530" s="72" t="s">
        <v>2522</v>
      </c>
      <c r="C530" s="327"/>
      <c r="D530" s="327"/>
      <c r="E530" s="277"/>
      <c r="F530" s="277"/>
      <c r="G530" s="277">
        <v>2020</v>
      </c>
      <c r="H530" s="277"/>
      <c r="I530" s="779"/>
      <c r="J530" s="95"/>
      <c r="K530" s="95"/>
      <c r="L530" s="176"/>
      <c r="M530" s="176">
        <v>95763000</v>
      </c>
      <c r="N530" s="704">
        <v>63826040</v>
      </c>
      <c r="O530" s="94"/>
      <c r="P530" s="107"/>
      <c r="Q530" s="25"/>
    </row>
    <row r="531" spans="1:17" s="26" customFormat="1">
      <c r="A531" s="612"/>
      <c r="B531" s="174" t="s">
        <v>681</v>
      </c>
      <c r="C531" s="327"/>
      <c r="D531" s="327"/>
      <c r="E531" s="277"/>
      <c r="F531" s="277"/>
      <c r="G531" s="277"/>
      <c r="H531" s="277"/>
      <c r="I531" s="779"/>
      <c r="J531" s="95"/>
      <c r="K531" s="95"/>
      <c r="L531" s="176">
        <f>L532</f>
        <v>0</v>
      </c>
      <c r="M531" s="176">
        <f t="shared" ref="M531:N531" si="212">M532</f>
        <v>50000000</v>
      </c>
      <c r="N531" s="176">
        <f t="shared" si="212"/>
        <v>10000000</v>
      </c>
      <c r="O531" s="94"/>
      <c r="P531" s="107"/>
      <c r="Q531" s="25"/>
    </row>
    <row r="532" spans="1:17" s="26" customFormat="1">
      <c r="A532" s="612"/>
      <c r="B532" s="72" t="s">
        <v>2523</v>
      </c>
      <c r="C532" s="271"/>
      <c r="D532" s="271"/>
      <c r="E532" s="277"/>
      <c r="F532" s="277"/>
      <c r="G532" s="277">
        <v>2016</v>
      </c>
      <c r="H532" s="271"/>
      <c r="I532" s="158"/>
      <c r="J532" s="121"/>
      <c r="K532" s="121"/>
      <c r="L532" s="176"/>
      <c r="M532" s="176">
        <v>50000000</v>
      </c>
      <c r="N532" s="280">
        <v>10000000</v>
      </c>
      <c r="O532" s="271"/>
      <c r="P532" s="107"/>
      <c r="Q532" s="25"/>
    </row>
    <row r="533" spans="1:17" s="26" customFormat="1">
      <c r="A533" s="612"/>
      <c r="B533" s="115" t="s">
        <v>2524</v>
      </c>
      <c r="C533" s="217"/>
      <c r="D533" s="327"/>
      <c r="E533" s="157"/>
      <c r="F533" s="157"/>
      <c r="G533" s="157"/>
      <c r="H533" s="157"/>
      <c r="I533" s="156"/>
      <c r="J533" s="156"/>
      <c r="K533" s="156"/>
      <c r="L533" s="188">
        <f>L534+L535</f>
        <v>13500000000</v>
      </c>
      <c r="M533" s="188">
        <f t="shared" ref="M533:N533" si="213">M534+M535</f>
        <v>217286000</v>
      </c>
      <c r="N533" s="188">
        <f t="shared" si="213"/>
        <v>116622403</v>
      </c>
      <c r="O533" s="157"/>
      <c r="P533" s="156"/>
      <c r="Q533" s="25"/>
    </row>
    <row r="534" spans="1:17" s="26" customFormat="1" ht="75">
      <c r="A534" s="612"/>
      <c r="B534" s="205" t="s">
        <v>32</v>
      </c>
      <c r="C534" s="217">
        <v>1</v>
      </c>
      <c r="D534" s="94" t="s">
        <v>2525</v>
      </c>
      <c r="E534" s="157" t="s">
        <v>33</v>
      </c>
      <c r="F534" s="157" t="s">
        <v>33</v>
      </c>
      <c r="G534" s="157" t="s">
        <v>33</v>
      </c>
      <c r="H534" s="157"/>
      <c r="I534" s="786">
        <v>1500</v>
      </c>
      <c r="J534" s="92"/>
      <c r="K534" s="92"/>
      <c r="L534" s="188">
        <v>13500000000</v>
      </c>
      <c r="M534" s="188"/>
      <c r="N534" s="283"/>
      <c r="O534" s="777"/>
      <c r="P534" s="113"/>
      <c r="Q534" s="25"/>
    </row>
    <row r="535" spans="1:17" s="26" customFormat="1" ht="28.5">
      <c r="A535" s="612"/>
      <c r="B535" s="205" t="s">
        <v>35</v>
      </c>
      <c r="C535" s="217"/>
      <c r="D535" s="327"/>
      <c r="E535" s="157"/>
      <c r="F535" s="157"/>
      <c r="G535" s="157"/>
      <c r="H535" s="157"/>
      <c r="I535" s="778"/>
      <c r="J535" s="118"/>
      <c r="K535" s="118"/>
      <c r="L535" s="188">
        <f>L536+L539</f>
        <v>0</v>
      </c>
      <c r="M535" s="188">
        <f t="shared" ref="M535:N535" si="214">M536+M539</f>
        <v>217286000</v>
      </c>
      <c r="N535" s="188">
        <f t="shared" si="214"/>
        <v>116622403</v>
      </c>
      <c r="O535" s="777"/>
      <c r="P535" s="113"/>
      <c r="Q535" s="25"/>
    </row>
    <row r="536" spans="1:17" s="26" customFormat="1">
      <c r="A536" s="612"/>
      <c r="B536" s="499" t="s">
        <v>2472</v>
      </c>
      <c r="C536" s="327"/>
      <c r="D536" s="327"/>
      <c r="E536" s="277"/>
      <c r="F536" s="277"/>
      <c r="G536" s="277"/>
      <c r="H536" s="277"/>
      <c r="I536" s="779"/>
      <c r="J536" s="121"/>
      <c r="K536" s="121"/>
      <c r="L536" s="176">
        <f>SUM(L537:L538)</f>
        <v>0</v>
      </c>
      <c r="M536" s="176">
        <f t="shared" ref="M536:N536" si="215">SUM(M537:M538)</f>
        <v>98386000</v>
      </c>
      <c r="N536" s="176">
        <f t="shared" si="215"/>
        <v>49173323</v>
      </c>
      <c r="O536" s="271"/>
      <c r="P536" s="107"/>
      <c r="Q536" s="25"/>
    </row>
    <row r="537" spans="1:17" s="26" customFormat="1" ht="30">
      <c r="A537" s="612"/>
      <c r="B537" s="499" t="s">
        <v>2493</v>
      </c>
      <c r="C537" s="327"/>
      <c r="D537" s="327"/>
      <c r="E537" s="277" t="s">
        <v>21</v>
      </c>
      <c r="F537" s="277">
        <v>2009</v>
      </c>
      <c r="G537" s="277">
        <v>2009</v>
      </c>
      <c r="H537" s="277">
        <v>2</v>
      </c>
      <c r="I537" s="779"/>
      <c r="J537" s="95">
        <v>100</v>
      </c>
      <c r="K537" s="95">
        <v>200</v>
      </c>
      <c r="L537" s="176"/>
      <c r="M537" s="176"/>
      <c r="N537" s="704"/>
      <c r="O537" s="94" t="s">
        <v>48</v>
      </c>
      <c r="P537" s="107"/>
      <c r="Q537" s="25"/>
    </row>
    <row r="538" spans="1:17" s="26" customFormat="1" ht="75">
      <c r="A538" s="612"/>
      <c r="B538" s="72" t="s">
        <v>2526</v>
      </c>
      <c r="C538" s="327"/>
      <c r="D538" s="327"/>
      <c r="E538" s="277"/>
      <c r="F538" s="277"/>
      <c r="G538" s="277">
        <v>2018</v>
      </c>
      <c r="H538" s="277"/>
      <c r="I538" s="779"/>
      <c r="J538" s="95"/>
      <c r="K538" s="95"/>
      <c r="L538" s="176"/>
      <c r="M538" s="176">
        <v>98386000</v>
      </c>
      <c r="N538" s="704">
        <v>49173323</v>
      </c>
      <c r="O538" s="94"/>
      <c r="P538" s="107"/>
      <c r="Q538" s="25"/>
    </row>
    <row r="539" spans="1:17" s="26" customFormat="1">
      <c r="A539" s="612"/>
      <c r="B539" s="174" t="s">
        <v>681</v>
      </c>
      <c r="C539" s="327"/>
      <c r="D539" s="327"/>
      <c r="E539" s="277"/>
      <c r="F539" s="277"/>
      <c r="G539" s="277"/>
      <c r="H539" s="277"/>
      <c r="I539" s="779"/>
      <c r="J539" s="95"/>
      <c r="K539" s="95"/>
      <c r="L539" s="176">
        <f>SUM(L540:L541)</f>
        <v>0</v>
      </c>
      <c r="M539" s="176">
        <f t="shared" ref="M539:N539" si="216">SUM(M540:M541)</f>
        <v>118900000</v>
      </c>
      <c r="N539" s="176">
        <f t="shared" si="216"/>
        <v>67449080</v>
      </c>
      <c r="O539" s="94"/>
      <c r="P539" s="107"/>
      <c r="Q539" s="25"/>
    </row>
    <row r="540" spans="1:17" s="26" customFormat="1" ht="30">
      <c r="A540" s="612"/>
      <c r="B540" s="72" t="s">
        <v>2527</v>
      </c>
      <c r="C540" s="327"/>
      <c r="D540" s="327"/>
      <c r="E540" s="277"/>
      <c r="F540" s="277"/>
      <c r="G540" s="792" t="s">
        <v>304</v>
      </c>
      <c r="H540" s="277"/>
      <c r="I540" s="779"/>
      <c r="J540" s="95"/>
      <c r="K540" s="95"/>
      <c r="L540" s="176"/>
      <c r="M540" s="176">
        <v>37000000</v>
      </c>
      <c r="N540" s="704">
        <v>7400000</v>
      </c>
      <c r="O540" s="94"/>
      <c r="P540" s="107"/>
      <c r="Q540" s="25"/>
    </row>
    <row r="541" spans="1:17" s="26" customFormat="1" ht="30">
      <c r="A541" s="612"/>
      <c r="B541" s="72" t="s">
        <v>2528</v>
      </c>
      <c r="C541" s="271"/>
      <c r="D541" s="271"/>
      <c r="E541" s="277"/>
      <c r="F541" s="277"/>
      <c r="G541" s="792" t="s">
        <v>273</v>
      </c>
      <c r="H541" s="271"/>
      <c r="I541" s="158"/>
      <c r="J541" s="121"/>
      <c r="K541" s="121"/>
      <c r="L541" s="176"/>
      <c r="M541" s="176">
        <v>81900000</v>
      </c>
      <c r="N541" s="280">
        <v>60049080</v>
      </c>
      <c r="O541" s="271"/>
      <c r="P541" s="107"/>
      <c r="Q541" s="25"/>
    </row>
    <row r="542" spans="1:17" s="26" customFormat="1">
      <c r="A542" s="612"/>
      <c r="B542" s="115" t="s">
        <v>2529</v>
      </c>
      <c r="C542" s="217"/>
      <c r="D542" s="327"/>
      <c r="E542" s="157"/>
      <c r="F542" s="157"/>
      <c r="G542" s="157"/>
      <c r="H542" s="157"/>
      <c r="I542" s="156"/>
      <c r="J542" s="156"/>
      <c r="K542" s="156"/>
      <c r="L542" s="188">
        <f>L543+L544</f>
        <v>2094000000</v>
      </c>
      <c r="M542" s="188">
        <f t="shared" ref="M542:N542" si="217">M543+M544</f>
        <v>2564256016</v>
      </c>
      <c r="N542" s="188">
        <f t="shared" si="217"/>
        <v>0</v>
      </c>
      <c r="O542" s="157"/>
      <c r="P542" s="156"/>
      <c r="Q542" s="25"/>
    </row>
    <row r="543" spans="1:17" s="26" customFormat="1" ht="90">
      <c r="A543" s="612"/>
      <c r="B543" s="205" t="s">
        <v>32</v>
      </c>
      <c r="C543" s="217">
        <v>1</v>
      </c>
      <c r="D543" s="774" t="s">
        <v>2530</v>
      </c>
      <c r="E543" s="157" t="s">
        <v>33</v>
      </c>
      <c r="F543" s="157" t="s">
        <v>33</v>
      </c>
      <c r="G543" s="157" t="s">
        <v>33</v>
      </c>
      <c r="H543" s="157"/>
      <c r="I543" s="794">
        <v>1047</v>
      </c>
      <c r="J543" s="92"/>
      <c r="K543" s="92"/>
      <c r="L543" s="188">
        <v>2094000000</v>
      </c>
      <c r="M543" s="188"/>
      <c r="N543" s="283"/>
      <c r="O543" s="777"/>
      <c r="P543" s="113"/>
      <c r="Q543" s="25"/>
    </row>
    <row r="544" spans="1:17" s="26" customFormat="1" ht="28.5">
      <c r="A544" s="612"/>
      <c r="B544" s="205" t="s">
        <v>35</v>
      </c>
      <c r="C544" s="217"/>
      <c r="D544" s="327"/>
      <c r="E544" s="157"/>
      <c r="F544" s="157"/>
      <c r="G544" s="157"/>
      <c r="H544" s="157"/>
      <c r="I544" s="778"/>
      <c r="J544" s="118"/>
      <c r="K544" s="118"/>
      <c r="L544" s="188">
        <f>L545+L547</f>
        <v>0</v>
      </c>
      <c r="M544" s="188">
        <f t="shared" ref="M544:N544" si="218">M545+M547</f>
        <v>2564256016</v>
      </c>
      <c r="N544" s="188">
        <f t="shared" si="218"/>
        <v>0</v>
      </c>
      <c r="O544" s="777"/>
      <c r="P544" s="113"/>
      <c r="Q544" s="25"/>
    </row>
    <row r="545" spans="1:17" s="26" customFormat="1">
      <c r="A545" s="612"/>
      <c r="B545" s="499" t="s">
        <v>2472</v>
      </c>
      <c r="C545" s="327"/>
      <c r="D545" s="327"/>
      <c r="E545" s="277"/>
      <c r="F545" s="277"/>
      <c r="G545" s="277"/>
      <c r="H545" s="277"/>
      <c r="I545" s="779"/>
      <c r="J545" s="121"/>
      <c r="K545" s="121"/>
      <c r="L545" s="176">
        <f>L546</f>
        <v>0</v>
      </c>
      <c r="M545" s="176">
        <f t="shared" ref="M545:N545" si="219">M546</f>
        <v>2564256016</v>
      </c>
      <c r="N545" s="176">
        <f t="shared" si="219"/>
        <v>0</v>
      </c>
      <c r="O545" s="271"/>
      <c r="P545" s="107"/>
      <c r="Q545" s="25"/>
    </row>
    <row r="546" spans="1:17" s="26" customFormat="1" ht="105">
      <c r="A546" s="612"/>
      <c r="B546" s="499" t="s">
        <v>2493</v>
      </c>
      <c r="C546" s="327"/>
      <c r="D546" s="327"/>
      <c r="E546" s="277" t="s">
        <v>21</v>
      </c>
      <c r="F546" s="277">
        <v>2011</v>
      </c>
      <c r="G546" s="277">
        <v>2011</v>
      </c>
      <c r="H546" s="277">
        <v>2</v>
      </c>
      <c r="I546" s="779"/>
      <c r="J546" s="780">
        <v>139</v>
      </c>
      <c r="K546" s="95">
        <v>285</v>
      </c>
      <c r="L546" s="176"/>
      <c r="M546" s="176">
        <v>2564256016</v>
      </c>
      <c r="N546" s="704"/>
      <c r="O546" s="94" t="s">
        <v>48</v>
      </c>
      <c r="P546" s="107" t="s">
        <v>2474</v>
      </c>
      <c r="Q546" s="25"/>
    </row>
    <row r="547" spans="1:17" s="26" customFormat="1">
      <c r="A547" s="612"/>
      <c r="B547" s="174" t="s">
        <v>681</v>
      </c>
      <c r="C547" s="271"/>
      <c r="D547" s="271"/>
      <c r="E547" s="277"/>
      <c r="F547" s="277"/>
      <c r="G547" s="277"/>
      <c r="H547" s="271"/>
      <c r="I547" s="158"/>
      <c r="J547" s="121"/>
      <c r="K547" s="121"/>
      <c r="L547" s="176"/>
      <c r="M547" s="176"/>
      <c r="N547" s="280"/>
      <c r="O547" s="271"/>
      <c r="P547" s="107"/>
      <c r="Q547" s="25"/>
    </row>
    <row r="548" spans="1:17" s="26" customFormat="1">
      <c r="A548" s="612"/>
      <c r="B548" s="115" t="s">
        <v>2531</v>
      </c>
      <c r="C548" s="217"/>
      <c r="D548" s="327"/>
      <c r="E548" s="157"/>
      <c r="F548" s="157"/>
      <c r="G548" s="157"/>
      <c r="H548" s="157"/>
      <c r="I548" s="156"/>
      <c r="J548" s="156"/>
      <c r="K548" s="156"/>
      <c r="L548" s="188">
        <f>L549+L550</f>
        <v>0</v>
      </c>
      <c r="M548" s="188">
        <f t="shared" ref="M548:N548" si="220">M549+M550</f>
        <v>98642340</v>
      </c>
      <c r="N548" s="188">
        <f t="shared" si="220"/>
        <v>78904008</v>
      </c>
      <c r="O548" s="157"/>
      <c r="P548" s="156"/>
      <c r="Q548" s="25"/>
    </row>
    <row r="549" spans="1:17" s="26" customFormat="1" ht="105">
      <c r="A549" s="612"/>
      <c r="B549" s="205" t="s">
        <v>32</v>
      </c>
      <c r="C549" s="217">
        <v>1</v>
      </c>
      <c r="D549" s="774" t="s">
        <v>2532</v>
      </c>
      <c r="E549" s="157" t="s">
        <v>33</v>
      </c>
      <c r="F549" s="157" t="s">
        <v>33</v>
      </c>
      <c r="G549" s="157" t="s">
        <v>33</v>
      </c>
      <c r="H549" s="157"/>
      <c r="I549" s="786">
        <v>731.4</v>
      </c>
      <c r="J549" s="92"/>
      <c r="K549" s="92"/>
      <c r="L549" s="188"/>
      <c r="M549" s="188"/>
      <c r="N549" s="283"/>
      <c r="O549" s="777"/>
      <c r="P549" s="787" t="s">
        <v>2486</v>
      </c>
      <c r="Q549" s="25"/>
    </row>
    <row r="550" spans="1:17" s="26" customFormat="1" ht="28.5">
      <c r="A550" s="612"/>
      <c r="B550" s="205" t="s">
        <v>35</v>
      </c>
      <c r="C550" s="217"/>
      <c r="D550" s="327"/>
      <c r="E550" s="157"/>
      <c r="F550" s="157"/>
      <c r="G550" s="157"/>
      <c r="H550" s="157"/>
      <c r="I550" s="778"/>
      <c r="J550" s="118"/>
      <c r="K550" s="118"/>
      <c r="L550" s="188">
        <f>L551+L554</f>
        <v>0</v>
      </c>
      <c r="M550" s="188">
        <f t="shared" ref="M550:N550" si="221">M551+M554</f>
        <v>98642340</v>
      </c>
      <c r="N550" s="188">
        <f t="shared" si="221"/>
        <v>78904008</v>
      </c>
      <c r="O550" s="777"/>
      <c r="P550" s="113"/>
      <c r="Q550" s="25"/>
    </row>
    <row r="551" spans="1:17" s="26" customFormat="1">
      <c r="A551" s="612"/>
      <c r="B551" s="499" t="s">
        <v>2472</v>
      </c>
      <c r="C551" s="327"/>
      <c r="D551" s="327"/>
      <c r="E551" s="277"/>
      <c r="F551" s="277"/>
      <c r="G551" s="277"/>
      <c r="H551" s="277"/>
      <c r="I551" s="779"/>
      <c r="J551" s="121"/>
      <c r="K551" s="121"/>
      <c r="L551" s="176">
        <f>L552+L553</f>
        <v>0</v>
      </c>
      <c r="M551" s="176">
        <f t="shared" ref="M551:N551" si="222">M552+M553</f>
        <v>98642340</v>
      </c>
      <c r="N551" s="176">
        <f t="shared" si="222"/>
        <v>78904008</v>
      </c>
      <c r="O551" s="271"/>
      <c r="P551" s="107"/>
      <c r="Q551" s="25"/>
    </row>
    <row r="552" spans="1:17" s="26" customFormat="1" ht="30">
      <c r="A552" s="612"/>
      <c r="B552" s="499" t="s">
        <v>2493</v>
      </c>
      <c r="C552" s="327"/>
      <c r="D552" s="327"/>
      <c r="E552" s="277" t="s">
        <v>21</v>
      </c>
      <c r="F552" s="277">
        <v>2011</v>
      </c>
      <c r="G552" s="277">
        <v>2011</v>
      </c>
      <c r="H552" s="277">
        <v>2</v>
      </c>
      <c r="I552" s="779"/>
      <c r="J552" s="95">
        <v>185</v>
      </c>
      <c r="K552" s="95">
        <v>370</v>
      </c>
      <c r="L552" s="176"/>
      <c r="M552" s="176"/>
      <c r="N552" s="704"/>
      <c r="O552" s="94" t="s">
        <v>48</v>
      </c>
      <c r="P552" s="107"/>
      <c r="Q552" s="25"/>
    </row>
    <row r="553" spans="1:17" s="26" customFormat="1" ht="45">
      <c r="A553" s="612"/>
      <c r="B553" s="72" t="s">
        <v>2533</v>
      </c>
      <c r="C553" s="327"/>
      <c r="D553" s="327"/>
      <c r="E553" s="277"/>
      <c r="F553" s="277"/>
      <c r="G553" s="795">
        <v>2022</v>
      </c>
      <c r="H553" s="277"/>
      <c r="I553" s="779"/>
      <c r="J553" s="95"/>
      <c r="K553" s="95"/>
      <c r="L553" s="176"/>
      <c r="M553" s="176">
        <v>98642340</v>
      </c>
      <c r="N553" s="704">
        <v>78904008</v>
      </c>
      <c r="O553" s="94"/>
      <c r="P553" s="107"/>
      <c r="Q553" s="25"/>
    </row>
    <row r="554" spans="1:17" s="26" customFormat="1">
      <c r="A554" s="612"/>
      <c r="B554" s="174" t="s">
        <v>681</v>
      </c>
      <c r="C554" s="271"/>
      <c r="D554" s="271"/>
      <c r="E554" s="277"/>
      <c r="F554" s="277"/>
      <c r="G554" s="277"/>
      <c r="H554" s="271"/>
      <c r="I554" s="158"/>
      <c r="J554" s="121"/>
      <c r="K554" s="121"/>
      <c r="L554" s="176"/>
      <c r="M554" s="176"/>
      <c r="N554" s="280"/>
      <c r="O554" s="271"/>
      <c r="P554" s="107"/>
      <c r="Q554" s="25"/>
    </row>
    <row r="555" spans="1:17" s="26" customFormat="1">
      <c r="A555" s="612"/>
      <c r="B555" s="115" t="s">
        <v>2534</v>
      </c>
      <c r="C555" s="217"/>
      <c r="D555" s="327"/>
      <c r="E555" s="157"/>
      <c r="F555" s="157"/>
      <c r="G555" s="157"/>
      <c r="H555" s="157"/>
      <c r="I555" s="156"/>
      <c r="J555" s="156"/>
      <c r="K555" s="156"/>
      <c r="L555" s="188">
        <f>L556+L557</f>
        <v>0</v>
      </c>
      <c r="M555" s="188"/>
      <c r="N555" s="585"/>
      <c r="O555" s="157"/>
      <c r="P555" s="156"/>
      <c r="Q555" s="25"/>
    </row>
    <row r="556" spans="1:17" s="26" customFormat="1" ht="99.75">
      <c r="A556" s="612"/>
      <c r="B556" s="205" t="s">
        <v>32</v>
      </c>
      <c r="C556" s="217">
        <v>1</v>
      </c>
      <c r="D556" s="94" t="s">
        <v>2535</v>
      </c>
      <c r="E556" s="157" t="s">
        <v>33</v>
      </c>
      <c r="F556" s="157" t="s">
        <v>33</v>
      </c>
      <c r="G556" s="157" t="s">
        <v>33</v>
      </c>
      <c r="H556" s="157"/>
      <c r="I556" s="794">
        <v>863</v>
      </c>
      <c r="J556" s="92"/>
      <c r="K556" s="92"/>
      <c r="L556" s="188"/>
      <c r="M556" s="188"/>
      <c r="N556" s="283"/>
      <c r="O556" s="777"/>
      <c r="P556" s="787" t="s">
        <v>2486</v>
      </c>
      <c r="Q556" s="25"/>
    </row>
    <row r="557" spans="1:17" s="26" customFormat="1" ht="28.5">
      <c r="A557" s="612"/>
      <c r="B557" s="205" t="s">
        <v>35</v>
      </c>
      <c r="C557" s="217"/>
      <c r="D557" s="327"/>
      <c r="E557" s="157"/>
      <c r="F557" s="157"/>
      <c r="G557" s="157"/>
      <c r="H557" s="157"/>
      <c r="I557" s="778"/>
      <c r="J557" s="118"/>
      <c r="K557" s="118"/>
      <c r="L557" s="188">
        <f>L558+L560</f>
        <v>0</v>
      </c>
      <c r="M557" s="188">
        <f t="shared" ref="M557:N557" si="223">M558+M560</f>
        <v>0</v>
      </c>
      <c r="N557" s="188">
        <f t="shared" si="223"/>
        <v>0</v>
      </c>
      <c r="O557" s="777"/>
      <c r="P557" s="113"/>
      <c r="Q557" s="25"/>
    </row>
    <row r="558" spans="1:17" s="26" customFormat="1">
      <c r="A558" s="612"/>
      <c r="B558" s="499" t="s">
        <v>2472</v>
      </c>
      <c r="C558" s="327"/>
      <c r="D558" s="327"/>
      <c r="E558" s="277"/>
      <c r="F558" s="277"/>
      <c r="G558" s="277"/>
      <c r="H558" s="277"/>
      <c r="I558" s="779"/>
      <c r="J558" s="121"/>
      <c r="K558" s="121"/>
      <c r="L558" s="176">
        <f>L559</f>
        <v>0</v>
      </c>
      <c r="M558" s="176">
        <f t="shared" ref="M558:N558" si="224">M559</f>
        <v>0</v>
      </c>
      <c r="N558" s="176">
        <f t="shared" si="224"/>
        <v>0</v>
      </c>
      <c r="O558" s="271"/>
      <c r="P558" s="107"/>
      <c r="Q558" s="25"/>
    </row>
    <row r="559" spans="1:17" s="26" customFormat="1" ht="30">
      <c r="A559" s="612"/>
      <c r="B559" s="499" t="s">
        <v>2493</v>
      </c>
      <c r="C559" s="327"/>
      <c r="D559" s="327"/>
      <c r="E559" s="277" t="s">
        <v>21</v>
      </c>
      <c r="F559" s="277">
        <v>2022</v>
      </c>
      <c r="G559" s="277">
        <v>2022</v>
      </c>
      <c r="H559" s="277">
        <v>2</v>
      </c>
      <c r="I559" s="779"/>
      <c r="J559" s="95">
        <v>208</v>
      </c>
      <c r="K559" s="95">
        <v>416</v>
      </c>
      <c r="L559" s="176"/>
      <c r="M559" s="176"/>
      <c r="N559" s="704"/>
      <c r="O559" s="94" t="s">
        <v>48</v>
      </c>
      <c r="P559" s="107"/>
      <c r="Q559" s="25"/>
    </row>
    <row r="560" spans="1:17" s="26" customFormat="1">
      <c r="A560" s="612"/>
      <c r="B560" s="174" t="s">
        <v>681</v>
      </c>
      <c r="C560" s="271"/>
      <c r="D560" s="271"/>
      <c r="E560" s="277"/>
      <c r="F560" s="277"/>
      <c r="G560" s="277"/>
      <c r="H560" s="271"/>
      <c r="I560" s="158"/>
      <c r="J560" s="121"/>
      <c r="K560" s="121"/>
      <c r="L560" s="176"/>
      <c r="M560" s="176"/>
      <c r="N560" s="280"/>
      <c r="O560" s="271"/>
      <c r="P560" s="107"/>
      <c r="Q560" s="25"/>
    </row>
    <row r="561" spans="1:17" s="26" customFormat="1">
      <c r="A561" s="612"/>
      <c r="B561" s="115" t="s">
        <v>2536</v>
      </c>
      <c r="C561" s="217"/>
      <c r="D561" s="327"/>
      <c r="E561" s="157"/>
      <c r="F561" s="157"/>
      <c r="G561" s="157"/>
      <c r="H561" s="157"/>
      <c r="I561" s="156"/>
      <c r="J561" s="156"/>
      <c r="K561" s="156"/>
      <c r="L561" s="188">
        <f>L562+L563</f>
        <v>21888000000</v>
      </c>
      <c r="M561" s="188">
        <f t="shared" ref="M561:N561" si="225">M562+M563</f>
        <v>305474231</v>
      </c>
      <c r="N561" s="188">
        <f t="shared" si="225"/>
        <v>78842844</v>
      </c>
      <c r="O561" s="157"/>
      <c r="P561" s="156"/>
      <c r="Q561" s="25"/>
    </row>
    <row r="562" spans="1:17" s="26" customFormat="1" ht="90">
      <c r="A562" s="612"/>
      <c r="B562" s="205" t="s">
        <v>32</v>
      </c>
      <c r="C562" s="217">
        <v>1</v>
      </c>
      <c r="D562" s="774" t="s">
        <v>2537</v>
      </c>
      <c r="E562" s="157" t="s">
        <v>33</v>
      </c>
      <c r="F562" s="157" t="s">
        <v>33</v>
      </c>
      <c r="G562" s="157" t="s">
        <v>33</v>
      </c>
      <c r="H562" s="157"/>
      <c r="I562" s="786">
        <v>2432</v>
      </c>
      <c r="J562" s="92"/>
      <c r="K562" s="92"/>
      <c r="L562" s="188">
        <v>21888000000</v>
      </c>
      <c r="M562" s="188"/>
      <c r="N562" s="283"/>
      <c r="O562" s="777"/>
      <c r="P562" s="113"/>
      <c r="Q562" s="25"/>
    </row>
    <row r="563" spans="1:17" s="26" customFormat="1" ht="28.5">
      <c r="A563" s="612"/>
      <c r="B563" s="205" t="s">
        <v>35</v>
      </c>
      <c r="C563" s="217"/>
      <c r="D563" s="327"/>
      <c r="E563" s="157"/>
      <c r="F563" s="157"/>
      <c r="G563" s="157"/>
      <c r="H563" s="157"/>
      <c r="I563" s="778"/>
      <c r="J563" s="118"/>
      <c r="K563" s="118"/>
      <c r="L563" s="188">
        <f>L564+L566</f>
        <v>0</v>
      </c>
      <c r="M563" s="188">
        <f t="shared" ref="M563:N563" si="226">M564+M566</f>
        <v>305474231</v>
      </c>
      <c r="N563" s="188">
        <f t="shared" si="226"/>
        <v>78842844</v>
      </c>
      <c r="O563" s="777"/>
      <c r="P563" s="113"/>
      <c r="Q563" s="25"/>
    </row>
    <row r="564" spans="1:17" s="26" customFormat="1">
      <c r="A564" s="612"/>
      <c r="B564" s="499" t="s">
        <v>2472</v>
      </c>
      <c r="C564" s="327"/>
      <c r="D564" s="327"/>
      <c r="E564" s="277"/>
      <c r="F564" s="277"/>
      <c r="G564" s="277"/>
      <c r="H564" s="277"/>
      <c r="I564" s="779"/>
      <c r="J564" s="121"/>
      <c r="K564" s="121"/>
      <c r="L564" s="176">
        <f>L565</f>
        <v>0</v>
      </c>
      <c r="M564" s="176">
        <f t="shared" ref="M564:N564" si="227">M565</f>
        <v>0</v>
      </c>
      <c r="N564" s="176">
        <f t="shared" si="227"/>
        <v>0</v>
      </c>
      <c r="O564" s="271"/>
      <c r="P564" s="107"/>
      <c r="Q564" s="25"/>
    </row>
    <row r="565" spans="1:17" s="26" customFormat="1" ht="30">
      <c r="A565" s="612"/>
      <c r="B565" s="499" t="s">
        <v>2493</v>
      </c>
      <c r="C565" s="327"/>
      <c r="D565" s="327"/>
      <c r="E565" s="277" t="s">
        <v>21</v>
      </c>
      <c r="F565" s="277">
        <v>2016</v>
      </c>
      <c r="G565" s="277">
        <v>2016</v>
      </c>
      <c r="H565" s="277">
        <v>2</v>
      </c>
      <c r="I565" s="779"/>
      <c r="J565" s="95">
        <v>143</v>
      </c>
      <c r="K565" s="95">
        <v>286</v>
      </c>
      <c r="L565" s="176"/>
      <c r="M565" s="176"/>
      <c r="N565" s="704"/>
      <c r="O565" s="94" t="s">
        <v>48</v>
      </c>
      <c r="P565" s="107"/>
      <c r="Q565" s="25"/>
    </row>
    <row r="566" spans="1:17" s="26" customFormat="1" ht="28.5">
      <c r="A566" s="612"/>
      <c r="B566" s="381" t="s">
        <v>164</v>
      </c>
      <c r="C566" s="327"/>
      <c r="D566" s="327"/>
      <c r="E566" s="277"/>
      <c r="F566" s="277"/>
      <c r="G566" s="277"/>
      <c r="H566" s="277"/>
      <c r="I566" s="779"/>
      <c r="J566" s="95"/>
      <c r="K566" s="95"/>
      <c r="L566" s="176">
        <f>SUM(L567:L569)</f>
        <v>0</v>
      </c>
      <c r="M566" s="176">
        <f t="shared" ref="M566:N566" si="228">SUM(M567:M569)</f>
        <v>305474231</v>
      </c>
      <c r="N566" s="176">
        <f t="shared" si="228"/>
        <v>78842844</v>
      </c>
      <c r="O566" s="94"/>
      <c r="P566" s="107"/>
      <c r="Q566" s="25"/>
    </row>
    <row r="567" spans="1:17" s="26" customFormat="1" ht="45">
      <c r="A567" s="612"/>
      <c r="B567" s="72" t="s">
        <v>2538</v>
      </c>
      <c r="C567" s="327"/>
      <c r="D567" s="327"/>
      <c r="E567" s="277"/>
      <c r="F567" s="277"/>
      <c r="G567" s="792" t="s">
        <v>282</v>
      </c>
      <c r="H567" s="277"/>
      <c r="I567" s="779"/>
      <c r="J567" s="95"/>
      <c r="K567" s="95"/>
      <c r="L567" s="176"/>
      <c r="M567" s="176">
        <v>54180355</v>
      </c>
      <c r="N567" s="704"/>
      <c r="O567" s="94"/>
      <c r="P567" s="107"/>
      <c r="Q567" s="25"/>
    </row>
    <row r="568" spans="1:17" s="26" customFormat="1">
      <c r="A568" s="612"/>
      <c r="B568" s="72" t="s">
        <v>2539</v>
      </c>
      <c r="C568" s="327"/>
      <c r="D568" s="327"/>
      <c r="E568" s="277"/>
      <c r="F568" s="277"/>
      <c r="G568" s="792" t="s">
        <v>381</v>
      </c>
      <c r="H568" s="277"/>
      <c r="I568" s="779"/>
      <c r="J568" s="95"/>
      <c r="K568" s="95"/>
      <c r="L568" s="176"/>
      <c r="M568" s="176">
        <v>152728000</v>
      </c>
      <c r="N568" s="704"/>
      <c r="O568" s="94"/>
      <c r="P568" s="107"/>
      <c r="Q568" s="25"/>
    </row>
    <row r="569" spans="1:17" s="26" customFormat="1">
      <c r="A569" s="612"/>
      <c r="B569" s="72" t="s">
        <v>2540</v>
      </c>
      <c r="C569" s="271"/>
      <c r="D569" s="271"/>
      <c r="E569" s="277"/>
      <c r="F569" s="277"/>
      <c r="G569" s="793" t="s">
        <v>705</v>
      </c>
      <c r="H569" s="271"/>
      <c r="I569" s="158"/>
      <c r="J569" s="121"/>
      <c r="K569" s="121"/>
      <c r="L569" s="176"/>
      <c r="M569" s="176">
        <v>98565876</v>
      </c>
      <c r="N569" s="280">
        <v>78842844</v>
      </c>
      <c r="O569" s="271"/>
      <c r="P569" s="107"/>
      <c r="Q569" s="25"/>
    </row>
    <row r="570" spans="1:17" s="26" customFormat="1">
      <c r="A570" s="612"/>
      <c r="B570" s="115" t="s">
        <v>2541</v>
      </c>
      <c r="C570" s="217"/>
      <c r="D570" s="327"/>
      <c r="E570" s="157"/>
      <c r="F570" s="157"/>
      <c r="G570" s="157"/>
      <c r="H570" s="157"/>
      <c r="I570" s="156"/>
      <c r="J570" s="156"/>
      <c r="K570" s="156"/>
      <c r="L570" s="188">
        <f>L571+L576</f>
        <v>8044000000</v>
      </c>
      <c r="M570" s="188">
        <f t="shared" ref="M570:N570" si="229">M571+M576</f>
        <v>180303942</v>
      </c>
      <c r="N570" s="188">
        <f t="shared" si="229"/>
        <v>36026828</v>
      </c>
      <c r="O570" s="157"/>
      <c r="P570" s="156"/>
      <c r="Q570" s="25"/>
    </row>
    <row r="571" spans="1:17" s="26" customFormat="1" ht="90">
      <c r="A571" s="612"/>
      <c r="B571" s="205" t="s">
        <v>32</v>
      </c>
      <c r="C571" s="217">
        <v>1</v>
      </c>
      <c r="D571" s="774" t="s">
        <v>2542</v>
      </c>
      <c r="E571" s="157" t="s">
        <v>33</v>
      </c>
      <c r="F571" s="157" t="s">
        <v>33</v>
      </c>
      <c r="G571" s="157" t="s">
        <v>33</v>
      </c>
      <c r="H571" s="157"/>
      <c r="I571" s="786">
        <v>2011</v>
      </c>
      <c r="J571" s="796"/>
      <c r="K571" s="92"/>
      <c r="L571" s="188">
        <v>8044000000</v>
      </c>
      <c r="M571" s="188"/>
      <c r="N571" s="283"/>
      <c r="O571" s="777"/>
      <c r="P571" s="113"/>
      <c r="Q571" s="25"/>
    </row>
    <row r="572" spans="1:17" s="26" customFormat="1" ht="28.5">
      <c r="A572" s="612"/>
      <c r="B572" s="205" t="s">
        <v>35</v>
      </c>
      <c r="C572" s="217"/>
      <c r="D572" s="327"/>
      <c r="E572" s="157"/>
      <c r="F572" s="157"/>
      <c r="G572" s="157"/>
      <c r="H572" s="157"/>
      <c r="I572" s="778"/>
      <c r="J572" s="118"/>
      <c r="K572" s="118"/>
      <c r="L572" s="188">
        <f>L573+L576</f>
        <v>0</v>
      </c>
      <c r="M572" s="188">
        <f t="shared" ref="M572:N572" si="230">M573+M576</f>
        <v>6004042342</v>
      </c>
      <c r="N572" s="188">
        <f t="shared" si="230"/>
        <v>168722878</v>
      </c>
      <c r="O572" s="777"/>
      <c r="P572" s="113"/>
      <c r="Q572" s="25"/>
    </row>
    <row r="573" spans="1:17" s="26" customFormat="1">
      <c r="A573" s="612"/>
      <c r="B573" s="499" t="s">
        <v>2472</v>
      </c>
      <c r="C573" s="327"/>
      <c r="D573" s="327"/>
      <c r="E573" s="277"/>
      <c r="F573" s="277"/>
      <c r="G573" s="277"/>
      <c r="H573" s="277"/>
      <c r="I573" s="779"/>
      <c r="J573" s="121"/>
      <c r="K573" s="121"/>
      <c r="L573" s="176">
        <f>SUM(L574:L575)</f>
        <v>0</v>
      </c>
      <c r="M573" s="176">
        <f t="shared" ref="M573:N573" si="231">SUM(M574:M575)</f>
        <v>5823738400</v>
      </c>
      <c r="N573" s="176">
        <f t="shared" si="231"/>
        <v>132696050</v>
      </c>
      <c r="O573" s="271"/>
      <c r="P573" s="107"/>
      <c r="Q573" s="25"/>
    </row>
    <row r="574" spans="1:17" s="26" customFormat="1" ht="105">
      <c r="A574" s="612"/>
      <c r="B574" s="499" t="s">
        <v>2493</v>
      </c>
      <c r="C574" s="327"/>
      <c r="D574" s="327"/>
      <c r="E574" s="277" t="s">
        <v>21</v>
      </c>
      <c r="F574" s="277">
        <v>2006</v>
      </c>
      <c r="G574" s="277">
        <v>2006</v>
      </c>
      <c r="H574" s="277">
        <v>2</v>
      </c>
      <c r="I574" s="779"/>
      <c r="J574" s="797">
        <v>240.3</v>
      </c>
      <c r="K574" s="95">
        <v>474.8</v>
      </c>
      <c r="L574" s="176"/>
      <c r="M574" s="176">
        <v>5558240100</v>
      </c>
      <c r="N574" s="704"/>
      <c r="O574" s="94" t="s">
        <v>48</v>
      </c>
      <c r="P574" s="107" t="s">
        <v>2479</v>
      </c>
      <c r="Q574" s="25"/>
    </row>
    <row r="575" spans="1:17" s="26" customFormat="1" ht="90">
      <c r="A575" s="612"/>
      <c r="B575" s="72" t="s">
        <v>2543</v>
      </c>
      <c r="C575" s="327"/>
      <c r="D575" s="327"/>
      <c r="E575" s="277"/>
      <c r="F575" s="277"/>
      <c r="G575" s="789" t="s">
        <v>317</v>
      </c>
      <c r="H575" s="277"/>
      <c r="I575" s="779"/>
      <c r="J575" s="797"/>
      <c r="K575" s="95"/>
      <c r="L575" s="176"/>
      <c r="M575" s="176">
        <v>265498300</v>
      </c>
      <c r="N575" s="704">
        <v>132696050</v>
      </c>
      <c r="O575" s="94"/>
      <c r="P575" s="107"/>
      <c r="Q575" s="25"/>
    </row>
    <row r="576" spans="1:17" s="26" customFormat="1" ht="28.5">
      <c r="A576" s="612"/>
      <c r="B576" s="381" t="s">
        <v>164</v>
      </c>
      <c r="C576" s="327"/>
      <c r="D576" s="327"/>
      <c r="E576" s="277"/>
      <c r="F576" s="277"/>
      <c r="G576" s="789"/>
      <c r="H576" s="277"/>
      <c r="I576" s="779"/>
      <c r="J576" s="797"/>
      <c r="K576" s="95"/>
      <c r="L576" s="176">
        <f>SUM(L577:L578)</f>
        <v>0</v>
      </c>
      <c r="M576" s="176">
        <f t="shared" ref="M576:N576" si="232">SUM(M577:M578)</f>
        <v>180303942</v>
      </c>
      <c r="N576" s="176">
        <f t="shared" si="232"/>
        <v>36026828</v>
      </c>
      <c r="O576" s="94"/>
      <c r="P576" s="107"/>
      <c r="Q576" s="25"/>
    </row>
    <row r="577" spans="1:17" s="26" customFormat="1">
      <c r="A577" s="612"/>
      <c r="B577" s="72" t="s">
        <v>2544</v>
      </c>
      <c r="C577" s="327"/>
      <c r="D577" s="327"/>
      <c r="E577" s="277"/>
      <c r="F577" s="277"/>
      <c r="G577" s="792" t="s">
        <v>381</v>
      </c>
      <c r="H577" s="277"/>
      <c r="I577" s="779"/>
      <c r="J577" s="797"/>
      <c r="K577" s="95"/>
      <c r="L577" s="176"/>
      <c r="M577" s="176">
        <v>169803942</v>
      </c>
      <c r="N577" s="704">
        <v>33926828</v>
      </c>
      <c r="O577" s="94"/>
      <c r="P577" s="107"/>
      <c r="Q577" s="25"/>
    </row>
    <row r="578" spans="1:17" s="26" customFormat="1" ht="30">
      <c r="A578" s="612"/>
      <c r="B578" s="72" t="s">
        <v>2545</v>
      </c>
      <c r="C578" s="271"/>
      <c r="D578" s="271"/>
      <c r="E578" s="277"/>
      <c r="F578" s="277"/>
      <c r="G578" s="793" t="s">
        <v>304</v>
      </c>
      <c r="H578" s="271"/>
      <c r="I578" s="158"/>
      <c r="J578" s="121"/>
      <c r="K578" s="121"/>
      <c r="L578" s="176"/>
      <c r="M578" s="176">
        <v>10500000</v>
      </c>
      <c r="N578" s="280">
        <v>2100000</v>
      </c>
      <c r="O578" s="271"/>
      <c r="P578" s="107"/>
      <c r="Q578" s="25"/>
    </row>
    <row r="579" spans="1:17" s="26" customFormat="1">
      <c r="A579" s="612"/>
      <c r="B579" s="115" t="s">
        <v>2546</v>
      </c>
      <c r="C579" s="217"/>
      <c r="D579" s="327"/>
      <c r="E579" s="157"/>
      <c r="F579" s="157"/>
      <c r="G579" s="157"/>
      <c r="H579" s="157"/>
      <c r="I579" s="156"/>
      <c r="J579" s="156"/>
      <c r="K579" s="156"/>
      <c r="L579" s="188">
        <f>L580+L581</f>
        <v>5117000000</v>
      </c>
      <c r="M579" s="188">
        <f t="shared" ref="M579:N579" si="233">M580+M581</f>
        <v>932669790</v>
      </c>
      <c r="N579" s="188">
        <f t="shared" si="233"/>
        <v>426430189</v>
      </c>
      <c r="O579" s="157"/>
      <c r="P579" s="156"/>
      <c r="Q579" s="25"/>
    </row>
    <row r="580" spans="1:17" s="26" customFormat="1" ht="90">
      <c r="A580" s="612"/>
      <c r="B580" s="205" t="s">
        <v>32</v>
      </c>
      <c r="C580" s="217">
        <v>1</v>
      </c>
      <c r="D580" s="774" t="s">
        <v>2547</v>
      </c>
      <c r="E580" s="157" t="s">
        <v>33</v>
      </c>
      <c r="F580" s="157" t="s">
        <v>33</v>
      </c>
      <c r="G580" s="157" t="s">
        <v>33</v>
      </c>
      <c r="H580" s="157"/>
      <c r="I580" s="786">
        <v>1462</v>
      </c>
      <c r="J580" s="92"/>
      <c r="K580" s="92"/>
      <c r="L580" s="188">
        <v>5117000000</v>
      </c>
      <c r="M580" s="188"/>
      <c r="N580" s="283"/>
      <c r="O580" s="777"/>
      <c r="P580" s="113"/>
      <c r="Q580" s="25"/>
    </row>
    <row r="581" spans="1:17" s="26" customFormat="1" ht="28.5">
      <c r="A581" s="612"/>
      <c r="B581" s="205" t="s">
        <v>35</v>
      </c>
      <c r="C581" s="217"/>
      <c r="D581" s="327"/>
      <c r="E581" s="157"/>
      <c r="F581" s="157"/>
      <c r="G581" s="157"/>
      <c r="H581" s="157"/>
      <c r="I581" s="778"/>
      <c r="J581" s="118"/>
      <c r="K581" s="118"/>
      <c r="L581" s="188">
        <f>L582+L585</f>
        <v>0</v>
      </c>
      <c r="M581" s="188">
        <f t="shared" ref="M581:N581" si="234">M582+M585</f>
        <v>932669790</v>
      </c>
      <c r="N581" s="188">
        <f t="shared" si="234"/>
        <v>426430189</v>
      </c>
      <c r="O581" s="777"/>
      <c r="P581" s="113"/>
      <c r="Q581" s="25"/>
    </row>
    <row r="582" spans="1:17" s="26" customFormat="1">
      <c r="A582" s="612"/>
      <c r="B582" s="499" t="s">
        <v>2472</v>
      </c>
      <c r="C582" s="327"/>
      <c r="D582" s="327"/>
      <c r="E582" s="277"/>
      <c r="F582" s="277"/>
      <c r="G582" s="277"/>
      <c r="H582" s="277"/>
      <c r="I582" s="779"/>
      <c r="J582" s="121"/>
      <c r="K582" s="121"/>
      <c r="L582" s="176">
        <f>SUM(L583:L584)</f>
        <v>0</v>
      </c>
      <c r="M582" s="176">
        <f t="shared" ref="M582:N582" si="235">SUM(M583:M584)</f>
        <v>494340383</v>
      </c>
      <c r="N582" s="176">
        <f t="shared" si="235"/>
        <v>362450369</v>
      </c>
      <c r="O582" s="271"/>
      <c r="P582" s="107"/>
      <c r="Q582" s="25"/>
    </row>
    <row r="583" spans="1:17" s="26" customFormat="1" ht="30">
      <c r="A583" s="612"/>
      <c r="B583" s="499" t="s">
        <v>2493</v>
      </c>
      <c r="C583" s="327"/>
      <c r="D583" s="327"/>
      <c r="E583" s="277" t="s">
        <v>21</v>
      </c>
      <c r="F583" s="277">
        <v>2012</v>
      </c>
      <c r="G583" s="277">
        <v>2012</v>
      </c>
      <c r="H583" s="277">
        <v>2</v>
      </c>
      <c r="I583" s="779"/>
      <c r="J583" s="95">
        <v>125</v>
      </c>
      <c r="K583" s="95">
        <v>250</v>
      </c>
      <c r="L583" s="176"/>
      <c r="M583" s="176"/>
      <c r="N583" s="704"/>
      <c r="O583" s="94" t="s">
        <v>48</v>
      </c>
      <c r="P583" s="107"/>
      <c r="Q583" s="25"/>
    </row>
    <row r="584" spans="1:17" s="26" customFormat="1" ht="120">
      <c r="A584" s="612"/>
      <c r="B584" s="72" t="s">
        <v>2548</v>
      </c>
      <c r="C584" s="327"/>
      <c r="D584" s="327"/>
      <c r="E584" s="277"/>
      <c r="F584" s="277"/>
      <c r="G584" s="277">
        <v>2021</v>
      </c>
      <c r="H584" s="277"/>
      <c r="I584" s="779"/>
      <c r="J584" s="95"/>
      <c r="K584" s="95"/>
      <c r="L584" s="176"/>
      <c r="M584" s="176">
        <v>494340383</v>
      </c>
      <c r="N584" s="704">
        <v>362450369</v>
      </c>
      <c r="O584" s="94"/>
      <c r="P584" s="107"/>
      <c r="Q584" s="25"/>
    </row>
    <row r="585" spans="1:17" s="26" customFormat="1" ht="28.5">
      <c r="A585" s="612"/>
      <c r="B585" s="381" t="s">
        <v>164</v>
      </c>
      <c r="C585" s="327"/>
      <c r="D585" s="327"/>
      <c r="E585" s="277"/>
      <c r="F585" s="277"/>
      <c r="G585" s="277"/>
      <c r="H585" s="277"/>
      <c r="I585" s="779"/>
      <c r="J585" s="95"/>
      <c r="K585" s="95"/>
      <c r="L585" s="176">
        <f>SUM(L586:L588)</f>
        <v>0</v>
      </c>
      <c r="M585" s="176">
        <f t="shared" ref="M585:N585" si="236">SUM(M586:M588)</f>
        <v>438329407</v>
      </c>
      <c r="N585" s="176">
        <f t="shared" si="236"/>
        <v>63979820</v>
      </c>
      <c r="O585" s="94"/>
      <c r="P585" s="107"/>
      <c r="Q585" s="25"/>
    </row>
    <row r="586" spans="1:17" s="26" customFormat="1" ht="45">
      <c r="A586" s="612"/>
      <c r="B586" s="72" t="s">
        <v>2549</v>
      </c>
      <c r="C586" s="327"/>
      <c r="D586" s="327"/>
      <c r="E586" s="277"/>
      <c r="F586" s="277"/>
      <c r="G586" s="277" t="s">
        <v>282</v>
      </c>
      <c r="H586" s="277"/>
      <c r="I586" s="779"/>
      <c r="J586" s="95"/>
      <c r="K586" s="95"/>
      <c r="L586" s="176"/>
      <c r="M586" s="176">
        <v>321979407</v>
      </c>
      <c r="N586" s="704"/>
      <c r="O586" s="94"/>
      <c r="P586" s="107"/>
      <c r="Q586" s="25"/>
    </row>
    <row r="587" spans="1:17" s="26" customFormat="1" ht="30">
      <c r="A587" s="612"/>
      <c r="B587" s="72" t="s">
        <v>2550</v>
      </c>
      <c r="C587" s="327"/>
      <c r="D587" s="327"/>
      <c r="E587" s="277"/>
      <c r="F587" s="277"/>
      <c r="G587" s="277" t="s">
        <v>304</v>
      </c>
      <c r="H587" s="277"/>
      <c r="I587" s="779"/>
      <c r="J587" s="95"/>
      <c r="K587" s="95"/>
      <c r="L587" s="176"/>
      <c r="M587" s="176">
        <v>40000000</v>
      </c>
      <c r="N587" s="704">
        <v>8000000</v>
      </c>
      <c r="O587" s="94"/>
      <c r="P587" s="107"/>
      <c r="Q587" s="25"/>
    </row>
    <row r="588" spans="1:17" s="26" customFormat="1" ht="30">
      <c r="A588" s="612"/>
      <c r="B588" s="120" t="s">
        <v>2551</v>
      </c>
      <c r="C588" s="271"/>
      <c r="D588" s="271"/>
      <c r="E588" s="277"/>
      <c r="F588" s="277"/>
      <c r="G588" s="277">
        <v>2021</v>
      </c>
      <c r="H588" s="271"/>
      <c r="I588" s="158"/>
      <c r="J588" s="121"/>
      <c r="K588" s="121"/>
      <c r="L588" s="176"/>
      <c r="M588" s="176">
        <v>76350000</v>
      </c>
      <c r="N588" s="280">
        <v>55979820</v>
      </c>
      <c r="O588" s="271"/>
      <c r="P588" s="107"/>
      <c r="Q588" s="25"/>
    </row>
    <row r="589" spans="1:17" s="26" customFormat="1">
      <c r="A589" s="612"/>
      <c r="B589" s="115" t="s">
        <v>2552</v>
      </c>
      <c r="C589" s="217"/>
      <c r="D589" s="327"/>
      <c r="E589" s="157"/>
      <c r="F589" s="157"/>
      <c r="G589" s="157"/>
      <c r="H589" s="157"/>
      <c r="I589" s="156"/>
      <c r="J589" s="156"/>
      <c r="K589" s="156"/>
      <c r="L589" s="188">
        <f>L590+L591</f>
        <v>2970000000</v>
      </c>
      <c r="M589" s="188">
        <f t="shared" ref="M589:N589" si="237">M590+M591</f>
        <v>2379199000</v>
      </c>
      <c r="N589" s="188">
        <f t="shared" si="237"/>
        <v>1268350988</v>
      </c>
      <c r="O589" s="157"/>
      <c r="P589" s="156"/>
      <c r="Q589" s="25"/>
    </row>
    <row r="590" spans="1:17" s="26" customFormat="1" ht="90">
      <c r="A590" s="612"/>
      <c r="B590" s="205" t="s">
        <v>32</v>
      </c>
      <c r="C590" s="217">
        <v>1</v>
      </c>
      <c r="D590" s="774" t="s">
        <v>2553</v>
      </c>
      <c r="E590" s="157" t="s">
        <v>33</v>
      </c>
      <c r="F590" s="157" t="s">
        <v>33</v>
      </c>
      <c r="G590" s="157" t="s">
        <v>33</v>
      </c>
      <c r="H590" s="157"/>
      <c r="I590" s="786">
        <v>540</v>
      </c>
      <c r="J590" s="92"/>
      <c r="K590" s="92"/>
      <c r="L590" s="188">
        <v>2970000000</v>
      </c>
      <c r="M590" s="188"/>
      <c r="N590" s="283"/>
      <c r="O590" s="777"/>
      <c r="P590" s="113"/>
      <c r="Q590" s="25"/>
    </row>
    <row r="591" spans="1:17" s="26" customFormat="1" ht="28.5">
      <c r="A591" s="612"/>
      <c r="B591" s="205" t="s">
        <v>35</v>
      </c>
      <c r="C591" s="217"/>
      <c r="D591" s="327"/>
      <c r="E591" s="157"/>
      <c r="F591" s="157"/>
      <c r="G591" s="157"/>
      <c r="H591" s="157"/>
      <c r="I591" s="778"/>
      <c r="J591" s="118"/>
      <c r="K591" s="118"/>
      <c r="L591" s="188">
        <f>L592+L594</f>
        <v>0</v>
      </c>
      <c r="M591" s="188">
        <f t="shared" ref="M591:N591" si="238">M592+M594</f>
        <v>2379199000</v>
      </c>
      <c r="N591" s="188">
        <f t="shared" si="238"/>
        <v>1268350988</v>
      </c>
      <c r="O591" s="777"/>
      <c r="P591" s="113"/>
      <c r="Q591" s="25"/>
    </row>
    <row r="592" spans="1:17" s="26" customFormat="1">
      <c r="A592" s="612"/>
      <c r="B592" s="499" t="s">
        <v>2472</v>
      </c>
      <c r="C592" s="327"/>
      <c r="D592" s="327"/>
      <c r="E592" s="277"/>
      <c r="F592" s="277"/>
      <c r="G592" s="277"/>
      <c r="H592" s="277"/>
      <c r="I592" s="779"/>
      <c r="J592" s="121"/>
      <c r="K592" s="121"/>
      <c r="L592" s="176">
        <f>L593</f>
        <v>0</v>
      </c>
      <c r="M592" s="176">
        <f t="shared" ref="M592:N592" si="239">M593</f>
        <v>2379199000</v>
      </c>
      <c r="N592" s="176">
        <f t="shared" si="239"/>
        <v>1268350988</v>
      </c>
      <c r="O592" s="271"/>
      <c r="P592" s="107"/>
      <c r="Q592" s="25"/>
    </row>
    <row r="593" spans="1:17" s="26" customFormat="1" ht="30">
      <c r="A593" s="612"/>
      <c r="B593" s="499" t="s">
        <v>2493</v>
      </c>
      <c r="C593" s="327"/>
      <c r="D593" s="327"/>
      <c r="E593" s="277" t="s">
        <v>21</v>
      </c>
      <c r="F593" s="277">
        <v>2016</v>
      </c>
      <c r="G593" s="277">
        <v>2018</v>
      </c>
      <c r="H593" s="277">
        <v>2</v>
      </c>
      <c r="I593" s="779"/>
      <c r="J593" s="95">
        <v>130</v>
      </c>
      <c r="K593" s="95">
        <v>260</v>
      </c>
      <c r="L593" s="176"/>
      <c r="M593" s="176">
        <v>2379199000</v>
      </c>
      <c r="N593" s="704">
        <v>1268350988</v>
      </c>
      <c r="O593" s="94" t="s">
        <v>48</v>
      </c>
      <c r="P593" s="107"/>
      <c r="Q593" s="25"/>
    </row>
    <row r="594" spans="1:17" s="26" customFormat="1" ht="28.5">
      <c r="A594" s="612"/>
      <c r="B594" s="381" t="s">
        <v>164</v>
      </c>
      <c r="C594" s="271"/>
      <c r="D594" s="271"/>
      <c r="E594" s="277"/>
      <c r="F594" s="277"/>
      <c r="G594" s="277"/>
      <c r="H594" s="271"/>
      <c r="I594" s="158"/>
      <c r="J594" s="121"/>
      <c r="K594" s="121"/>
      <c r="L594" s="176"/>
      <c r="M594" s="176"/>
      <c r="N594" s="280"/>
      <c r="O594" s="271"/>
      <c r="P594" s="107"/>
      <c r="Q594" s="25"/>
    </row>
    <row r="595" spans="1:17" s="26" customFormat="1">
      <c r="A595" s="612"/>
      <c r="B595" s="115" t="s">
        <v>2554</v>
      </c>
      <c r="C595" s="217"/>
      <c r="D595" s="327"/>
      <c r="E595" s="157"/>
      <c r="F595" s="157"/>
      <c r="G595" s="157"/>
      <c r="H595" s="157"/>
      <c r="I595" s="156"/>
      <c r="J595" s="156"/>
      <c r="K595" s="156"/>
      <c r="L595" s="188">
        <f>L596+L597</f>
        <v>2278800000</v>
      </c>
      <c r="M595" s="188">
        <f t="shared" ref="M595:N595" si="240">M596+M597</f>
        <v>118694686</v>
      </c>
      <c r="N595" s="188">
        <f t="shared" si="240"/>
        <v>0</v>
      </c>
      <c r="O595" s="157"/>
      <c r="P595" s="156"/>
      <c r="Q595" s="25"/>
    </row>
    <row r="596" spans="1:17" s="26" customFormat="1" ht="90">
      <c r="A596" s="612"/>
      <c r="B596" s="205" t="s">
        <v>32</v>
      </c>
      <c r="C596" s="217">
        <v>1</v>
      </c>
      <c r="D596" s="774" t="s">
        <v>2555</v>
      </c>
      <c r="E596" s="157" t="s">
        <v>33</v>
      </c>
      <c r="F596" s="157" t="s">
        <v>33</v>
      </c>
      <c r="G596" s="157" t="s">
        <v>33</v>
      </c>
      <c r="H596" s="157"/>
      <c r="I596" s="786">
        <v>1899</v>
      </c>
      <c r="J596" s="92"/>
      <c r="K596" s="92"/>
      <c r="L596" s="188">
        <v>2278800000</v>
      </c>
      <c r="M596" s="188"/>
      <c r="N596" s="283"/>
      <c r="O596" s="777"/>
      <c r="P596" s="113"/>
      <c r="Q596" s="25"/>
    </row>
    <row r="597" spans="1:17" s="26" customFormat="1" ht="28.5">
      <c r="A597" s="612"/>
      <c r="B597" s="205" t="s">
        <v>35</v>
      </c>
      <c r="C597" s="217"/>
      <c r="D597" s="327"/>
      <c r="E597" s="157"/>
      <c r="F597" s="157"/>
      <c r="G597" s="157"/>
      <c r="H597" s="157"/>
      <c r="I597" s="778"/>
      <c r="J597" s="118"/>
      <c r="K597" s="118"/>
      <c r="L597" s="188">
        <f>L598+L600</f>
        <v>0</v>
      </c>
      <c r="M597" s="188">
        <f t="shared" ref="M597:N597" si="241">M598+M600</f>
        <v>118694686</v>
      </c>
      <c r="N597" s="188">
        <f t="shared" si="241"/>
        <v>0</v>
      </c>
      <c r="O597" s="777"/>
      <c r="P597" s="113"/>
      <c r="Q597" s="25"/>
    </row>
    <row r="598" spans="1:17" s="26" customFormat="1" ht="30">
      <c r="A598" s="612"/>
      <c r="B598" s="499" t="s">
        <v>2473</v>
      </c>
      <c r="C598" s="327"/>
      <c r="D598" s="327"/>
      <c r="E598" s="277" t="s">
        <v>21</v>
      </c>
      <c r="F598" s="277">
        <v>1010</v>
      </c>
      <c r="G598" s="277">
        <v>1010</v>
      </c>
      <c r="H598" s="277">
        <v>2</v>
      </c>
      <c r="I598" s="779"/>
      <c r="J598" s="95">
        <v>288</v>
      </c>
      <c r="K598" s="95">
        <v>420</v>
      </c>
      <c r="L598" s="176">
        <f>L599</f>
        <v>0</v>
      </c>
      <c r="M598" s="176">
        <f t="shared" ref="M598:N598" si="242">M599</f>
        <v>0</v>
      </c>
      <c r="N598" s="176">
        <f t="shared" si="242"/>
        <v>0</v>
      </c>
      <c r="O598" s="94" t="s">
        <v>48</v>
      </c>
      <c r="P598" s="107"/>
      <c r="Q598" s="25"/>
    </row>
    <row r="599" spans="1:17" s="26" customFormat="1">
      <c r="A599" s="612"/>
      <c r="B599" s="499" t="s">
        <v>2556</v>
      </c>
      <c r="C599" s="271"/>
      <c r="D599" s="271"/>
      <c r="E599" s="277" t="s">
        <v>889</v>
      </c>
      <c r="F599" s="277">
        <v>2018</v>
      </c>
      <c r="G599" s="277">
        <v>2018</v>
      </c>
      <c r="H599" s="277">
        <v>1</v>
      </c>
      <c r="I599" s="158"/>
      <c r="J599" s="121">
        <v>90.72</v>
      </c>
      <c r="K599" s="121">
        <v>90.72</v>
      </c>
      <c r="L599" s="176"/>
      <c r="M599" s="176"/>
      <c r="N599" s="280"/>
      <c r="O599" s="271"/>
      <c r="P599" s="107"/>
      <c r="Q599" s="25"/>
    </row>
    <row r="600" spans="1:17" s="26" customFormat="1" ht="28.5">
      <c r="A600" s="612"/>
      <c r="B600" s="381" t="s">
        <v>164</v>
      </c>
      <c r="C600" s="271"/>
      <c r="D600" s="271"/>
      <c r="E600" s="277"/>
      <c r="F600" s="277"/>
      <c r="G600" s="277"/>
      <c r="H600" s="277"/>
      <c r="I600" s="158"/>
      <c r="J600" s="121"/>
      <c r="K600" s="121"/>
      <c r="L600" s="176">
        <f>SUM(L601:L602)</f>
        <v>0</v>
      </c>
      <c r="M600" s="176">
        <f t="shared" ref="M600:N600" si="243">SUM(M601:M602)</f>
        <v>118694686</v>
      </c>
      <c r="N600" s="176">
        <f t="shared" si="243"/>
        <v>0</v>
      </c>
      <c r="O600" s="271"/>
      <c r="P600" s="107"/>
      <c r="Q600" s="25"/>
    </row>
    <row r="601" spans="1:17" s="26" customFormat="1" ht="45">
      <c r="A601" s="612"/>
      <c r="B601" s="72" t="s">
        <v>2557</v>
      </c>
      <c r="C601" s="271"/>
      <c r="D601" s="271"/>
      <c r="E601" s="277"/>
      <c r="F601" s="277"/>
      <c r="G601" s="792" t="s">
        <v>282</v>
      </c>
      <c r="H601" s="277"/>
      <c r="I601" s="158"/>
      <c r="J601" s="121"/>
      <c r="K601" s="121"/>
      <c r="L601" s="176"/>
      <c r="M601" s="176">
        <v>98871686</v>
      </c>
      <c r="N601" s="280"/>
      <c r="O601" s="271"/>
      <c r="P601" s="107"/>
      <c r="Q601" s="25"/>
    </row>
    <row r="602" spans="1:17" s="26" customFormat="1">
      <c r="A602" s="612"/>
      <c r="B602" s="72" t="s">
        <v>2558</v>
      </c>
      <c r="C602" s="271"/>
      <c r="D602" s="271"/>
      <c r="E602" s="277"/>
      <c r="F602" s="277"/>
      <c r="G602" s="793" t="s">
        <v>381</v>
      </c>
      <c r="H602" s="277"/>
      <c r="I602" s="158"/>
      <c r="J602" s="121"/>
      <c r="K602" s="121"/>
      <c r="L602" s="176"/>
      <c r="M602" s="176">
        <v>19823000</v>
      </c>
      <c r="N602" s="280"/>
      <c r="O602" s="271"/>
      <c r="P602" s="107"/>
      <c r="Q602" s="25"/>
    </row>
    <row r="603" spans="1:17" s="26" customFormat="1" ht="28.5">
      <c r="A603" s="612"/>
      <c r="B603" s="115" t="s">
        <v>2559</v>
      </c>
      <c r="C603" s="217"/>
      <c r="D603" s="327"/>
      <c r="E603" s="157"/>
      <c r="F603" s="157"/>
      <c r="G603" s="157"/>
      <c r="H603" s="157"/>
      <c r="I603" s="156"/>
      <c r="J603" s="156"/>
      <c r="K603" s="156"/>
      <c r="L603" s="188"/>
      <c r="M603" s="188"/>
      <c r="N603" s="585"/>
      <c r="O603" s="157"/>
      <c r="P603" s="1025" t="s">
        <v>2560</v>
      </c>
      <c r="Q603" s="25"/>
    </row>
    <row r="604" spans="1:17" s="26" customFormat="1" ht="75">
      <c r="A604" s="612"/>
      <c r="B604" s="205" t="s">
        <v>32</v>
      </c>
      <c r="C604" s="217">
        <v>1</v>
      </c>
      <c r="D604" s="94" t="s">
        <v>2561</v>
      </c>
      <c r="E604" s="157" t="s">
        <v>33</v>
      </c>
      <c r="F604" s="157" t="s">
        <v>33</v>
      </c>
      <c r="G604" s="157" t="s">
        <v>33</v>
      </c>
      <c r="H604" s="157"/>
      <c r="I604" s="798">
        <v>1134</v>
      </c>
      <c r="J604" s="92"/>
      <c r="K604" s="92"/>
      <c r="L604" s="188"/>
      <c r="M604" s="188"/>
      <c r="N604" s="283"/>
      <c r="O604" s="777"/>
      <c r="P604" s="1025"/>
      <c r="Q604" s="25"/>
    </row>
    <row r="605" spans="1:17" s="26" customFormat="1" ht="28.5">
      <c r="A605" s="612"/>
      <c r="B605" s="205" t="s">
        <v>35</v>
      </c>
      <c r="C605" s="217"/>
      <c r="D605" s="327"/>
      <c r="E605" s="157"/>
      <c r="F605" s="157"/>
      <c r="G605" s="157"/>
      <c r="H605" s="157"/>
      <c r="I605" s="778"/>
      <c r="J605" s="118"/>
      <c r="K605" s="118"/>
      <c r="L605" s="188"/>
      <c r="M605" s="188"/>
      <c r="N605" s="771"/>
      <c r="O605" s="777"/>
      <c r="P605" s="1025"/>
      <c r="Q605" s="25"/>
    </row>
    <row r="606" spans="1:17" s="26" customFormat="1" ht="30">
      <c r="A606" s="612"/>
      <c r="B606" s="499" t="s">
        <v>2473</v>
      </c>
      <c r="C606" s="327"/>
      <c r="D606" s="327"/>
      <c r="E606" s="277" t="s">
        <v>21</v>
      </c>
      <c r="F606" s="277">
        <v>2025</v>
      </c>
      <c r="G606" s="277">
        <v>2025</v>
      </c>
      <c r="H606" s="277">
        <v>2</v>
      </c>
      <c r="I606" s="779"/>
      <c r="J606" s="95">
        <v>164</v>
      </c>
      <c r="K606" s="95">
        <v>509</v>
      </c>
      <c r="L606" s="176"/>
      <c r="M606" s="176"/>
      <c r="N606" s="704"/>
      <c r="O606" s="94" t="s">
        <v>48</v>
      </c>
      <c r="P606" s="1025"/>
      <c r="Q606" s="25"/>
    </row>
    <row r="607" spans="1:17" s="26" customFormat="1" ht="30">
      <c r="A607" s="612"/>
      <c r="B607" s="72" t="s">
        <v>164</v>
      </c>
      <c r="C607" s="271"/>
      <c r="D607" s="271"/>
      <c r="E607" s="277"/>
      <c r="F607" s="277"/>
      <c r="G607" s="277"/>
      <c r="H607" s="277"/>
      <c r="I607" s="158"/>
      <c r="J607" s="121"/>
      <c r="K607" s="121"/>
      <c r="L607" s="176"/>
      <c r="M607" s="176"/>
      <c r="N607" s="280"/>
      <c r="O607" s="271"/>
      <c r="P607" s="1025"/>
      <c r="Q607" s="25"/>
    </row>
    <row r="608" spans="1:17" s="26" customFormat="1" ht="28.5">
      <c r="A608" s="612"/>
      <c r="B608" s="115" t="s">
        <v>2562</v>
      </c>
      <c r="C608" s="217"/>
      <c r="D608" s="327"/>
      <c r="E608" s="157"/>
      <c r="F608" s="157"/>
      <c r="G608" s="157"/>
      <c r="H608" s="157"/>
      <c r="I608" s="156"/>
      <c r="J608" s="156"/>
      <c r="K608" s="156"/>
      <c r="L608" s="188">
        <f>L609+L610</f>
        <v>947000000</v>
      </c>
      <c r="M608" s="188">
        <f t="shared" ref="M608:N608" si="244">M609+M610</f>
        <v>318208219</v>
      </c>
      <c r="N608" s="188">
        <f t="shared" si="244"/>
        <v>96371010</v>
      </c>
      <c r="O608" s="157"/>
      <c r="P608" s="107"/>
      <c r="Q608" s="25"/>
    </row>
    <row r="609" spans="1:17" s="26" customFormat="1" ht="90">
      <c r="A609" s="612"/>
      <c r="B609" s="205" t="s">
        <v>32</v>
      </c>
      <c r="C609" s="217">
        <v>1</v>
      </c>
      <c r="D609" s="774" t="s">
        <v>2563</v>
      </c>
      <c r="E609" s="157" t="s">
        <v>33</v>
      </c>
      <c r="F609" s="157" t="s">
        <v>33</v>
      </c>
      <c r="G609" s="157" t="s">
        <v>33</v>
      </c>
      <c r="H609" s="157"/>
      <c r="I609" s="786">
        <v>947</v>
      </c>
      <c r="J609" s="92"/>
      <c r="K609" s="92"/>
      <c r="L609" s="188">
        <v>947000000</v>
      </c>
      <c r="M609" s="188"/>
      <c r="N609" s="283"/>
      <c r="O609" s="777"/>
      <c r="P609" s="113"/>
      <c r="Q609" s="25"/>
    </row>
    <row r="610" spans="1:17" s="26" customFormat="1" ht="28.5">
      <c r="A610" s="612"/>
      <c r="B610" s="205" t="s">
        <v>35</v>
      </c>
      <c r="C610" s="217"/>
      <c r="D610" s="327"/>
      <c r="E610" s="157"/>
      <c r="F610" s="157"/>
      <c r="G610" s="157"/>
      <c r="H610" s="157"/>
      <c r="I610" s="778"/>
      <c r="J610" s="118"/>
      <c r="K610" s="118"/>
      <c r="L610" s="188">
        <f>L611+L615</f>
        <v>0</v>
      </c>
      <c r="M610" s="188">
        <f t="shared" ref="M610:N610" si="245">M611+M615</f>
        <v>318208219</v>
      </c>
      <c r="N610" s="188">
        <f t="shared" si="245"/>
        <v>96371010</v>
      </c>
      <c r="O610" s="777"/>
      <c r="P610" s="113"/>
      <c r="Q610" s="25"/>
    </row>
    <row r="611" spans="1:17" s="26" customFormat="1">
      <c r="A611" s="612"/>
      <c r="B611" s="499" t="s">
        <v>2472</v>
      </c>
      <c r="C611" s="327"/>
      <c r="D611" s="327"/>
      <c r="E611" s="277"/>
      <c r="F611" s="277"/>
      <c r="G611" s="277"/>
      <c r="H611" s="277"/>
      <c r="I611" s="779"/>
      <c r="J611" s="121"/>
      <c r="K611" s="121"/>
      <c r="L611" s="176">
        <f>SUM(L612:L614)</f>
        <v>0</v>
      </c>
      <c r="M611" s="176">
        <f t="shared" ref="M611:N611" si="246">SUM(M612:M614)</f>
        <v>210936000</v>
      </c>
      <c r="N611" s="176">
        <f t="shared" si="246"/>
        <v>96371010</v>
      </c>
      <c r="O611" s="271"/>
      <c r="P611" s="107"/>
      <c r="Q611" s="25"/>
    </row>
    <row r="612" spans="1:17" s="26" customFormat="1" ht="75">
      <c r="A612" s="612"/>
      <c r="B612" s="499" t="s">
        <v>2493</v>
      </c>
      <c r="C612" s="327"/>
      <c r="D612" s="327"/>
      <c r="E612" s="277" t="s">
        <v>21</v>
      </c>
      <c r="F612" s="277">
        <v>2013</v>
      </c>
      <c r="G612" s="277">
        <v>2013</v>
      </c>
      <c r="H612" s="277">
        <v>2</v>
      </c>
      <c r="I612" s="779"/>
      <c r="J612" s="95">
        <v>180</v>
      </c>
      <c r="K612" s="95">
        <v>360</v>
      </c>
      <c r="L612" s="176"/>
      <c r="M612" s="176"/>
      <c r="N612" s="704"/>
      <c r="O612" s="799" t="s">
        <v>2564</v>
      </c>
      <c r="P612" s="107"/>
      <c r="Q612" s="25"/>
    </row>
    <row r="613" spans="1:17" s="26" customFormat="1" ht="105">
      <c r="A613" s="612"/>
      <c r="B613" s="504" t="s">
        <v>2565</v>
      </c>
      <c r="C613" s="327"/>
      <c r="D613" s="327"/>
      <c r="E613" s="277"/>
      <c r="F613" s="277"/>
      <c r="G613" s="285">
        <v>2018</v>
      </c>
      <c r="H613" s="277"/>
      <c r="I613" s="779"/>
      <c r="J613" s="95"/>
      <c r="K613" s="95"/>
      <c r="L613" s="176"/>
      <c r="M613" s="176">
        <v>135228000</v>
      </c>
      <c r="N613" s="704">
        <v>45911628</v>
      </c>
      <c r="O613" s="799"/>
      <c r="P613" s="107"/>
      <c r="Q613" s="25"/>
    </row>
    <row r="614" spans="1:17" s="26" customFormat="1" ht="30">
      <c r="A614" s="612"/>
      <c r="B614" s="504" t="s">
        <v>2566</v>
      </c>
      <c r="C614" s="327"/>
      <c r="D614" s="327"/>
      <c r="E614" s="277"/>
      <c r="F614" s="277"/>
      <c r="G614" s="800">
        <v>2020</v>
      </c>
      <c r="H614" s="277"/>
      <c r="I614" s="779"/>
      <c r="J614" s="95"/>
      <c r="K614" s="95"/>
      <c r="L614" s="176"/>
      <c r="M614" s="176">
        <v>75708000</v>
      </c>
      <c r="N614" s="704">
        <v>50459382</v>
      </c>
      <c r="O614" s="799"/>
      <c r="P614" s="107"/>
      <c r="Q614" s="25"/>
    </row>
    <row r="615" spans="1:17" s="26" customFormat="1" ht="28.5">
      <c r="A615" s="612"/>
      <c r="B615" s="505" t="s">
        <v>164</v>
      </c>
      <c r="C615" s="327"/>
      <c r="D615" s="327"/>
      <c r="E615" s="277"/>
      <c r="F615" s="277"/>
      <c r="G615" s="277"/>
      <c r="H615" s="277"/>
      <c r="I615" s="779"/>
      <c r="J615" s="95"/>
      <c r="K615" s="95"/>
      <c r="L615" s="176">
        <f>SUM(L616:L617)</f>
        <v>0</v>
      </c>
      <c r="M615" s="176">
        <f t="shared" ref="M615:N615" si="247">SUM(M616:M617)</f>
        <v>107272219</v>
      </c>
      <c r="N615" s="176">
        <f t="shared" si="247"/>
        <v>0</v>
      </c>
      <c r="O615" s="799"/>
      <c r="P615" s="107"/>
      <c r="Q615" s="25"/>
    </row>
    <row r="616" spans="1:17" s="26" customFormat="1">
      <c r="A616" s="612"/>
      <c r="B616" s="504" t="s">
        <v>2567</v>
      </c>
      <c r="C616" s="327"/>
      <c r="D616" s="327"/>
      <c r="E616" s="277"/>
      <c r="F616" s="277"/>
      <c r="G616" s="793" t="s">
        <v>381</v>
      </c>
      <c r="H616" s="277"/>
      <c r="I616" s="779"/>
      <c r="J616" s="95"/>
      <c r="K616" s="95"/>
      <c r="L616" s="176"/>
      <c r="M616" s="176">
        <v>10127000</v>
      </c>
      <c r="N616" s="704"/>
      <c r="O616" s="799"/>
      <c r="P616" s="107"/>
      <c r="Q616" s="25"/>
    </row>
    <row r="617" spans="1:17" s="26" customFormat="1">
      <c r="A617" s="612"/>
      <c r="B617" s="72" t="s">
        <v>2568</v>
      </c>
      <c r="C617" s="327"/>
      <c r="D617" s="327"/>
      <c r="E617" s="277"/>
      <c r="F617" s="277"/>
      <c r="G617" s="793" t="s">
        <v>381</v>
      </c>
      <c r="H617" s="277"/>
      <c r="I617" s="779"/>
      <c r="J617" s="95"/>
      <c r="K617" s="95"/>
      <c r="L617" s="176"/>
      <c r="M617" s="176">
        <v>97145219</v>
      </c>
      <c r="N617" s="704"/>
      <c r="O617" s="799"/>
      <c r="P617" s="107"/>
      <c r="Q617" s="25"/>
    </row>
    <row r="618" spans="1:17" s="26" customFormat="1" ht="28.5">
      <c r="A618" s="612"/>
      <c r="B618" s="115" t="s">
        <v>2569</v>
      </c>
      <c r="C618" s="217"/>
      <c r="D618" s="327"/>
      <c r="E618" s="157"/>
      <c r="F618" s="157"/>
      <c r="G618" s="157"/>
      <c r="H618" s="157"/>
      <c r="I618" s="156"/>
      <c r="J618" s="156"/>
      <c r="K618" s="156"/>
      <c r="L618" s="188">
        <f>L619+L620</f>
        <v>1842000000</v>
      </c>
      <c r="M618" s="188">
        <f t="shared" ref="M618:N618" si="248">M619+M620</f>
        <v>148424000</v>
      </c>
      <c r="N618" s="188">
        <f t="shared" si="248"/>
        <v>49684618</v>
      </c>
      <c r="O618" s="157"/>
      <c r="P618" s="107"/>
      <c r="Q618" s="25"/>
    </row>
    <row r="619" spans="1:17" s="26" customFormat="1" ht="75">
      <c r="A619" s="612"/>
      <c r="B619" s="205" t="s">
        <v>32</v>
      </c>
      <c r="C619" s="217">
        <v>1</v>
      </c>
      <c r="D619" s="774" t="s">
        <v>2570</v>
      </c>
      <c r="E619" s="157" t="s">
        <v>33</v>
      </c>
      <c r="F619" s="157" t="s">
        <v>33</v>
      </c>
      <c r="G619" s="157" t="s">
        <v>33</v>
      </c>
      <c r="H619" s="157"/>
      <c r="I619" s="798" t="s">
        <v>2571</v>
      </c>
      <c r="J619" s="92"/>
      <c r="K619" s="92"/>
      <c r="L619" s="188">
        <v>1842000000</v>
      </c>
      <c r="M619" s="188"/>
      <c r="N619" s="283"/>
      <c r="O619" s="777"/>
      <c r="P619" s="113"/>
      <c r="Q619" s="25"/>
    </row>
    <row r="620" spans="1:17" s="26" customFormat="1" ht="28.5">
      <c r="A620" s="612"/>
      <c r="B620" s="205" t="s">
        <v>35</v>
      </c>
      <c r="C620" s="217"/>
      <c r="D620" s="327"/>
      <c r="E620" s="157"/>
      <c r="F620" s="157"/>
      <c r="G620" s="157"/>
      <c r="H620" s="157"/>
      <c r="I620" s="778"/>
      <c r="J620" s="118"/>
      <c r="K620" s="118"/>
      <c r="L620" s="188">
        <f>L621+L624</f>
        <v>0</v>
      </c>
      <c r="M620" s="188">
        <f t="shared" ref="M620:N620" si="249">M621+M624</f>
        <v>148424000</v>
      </c>
      <c r="N620" s="188">
        <f t="shared" si="249"/>
        <v>49684618</v>
      </c>
      <c r="O620" s="777"/>
      <c r="P620" s="113"/>
      <c r="Q620" s="25"/>
    </row>
    <row r="621" spans="1:17" s="26" customFormat="1">
      <c r="A621" s="612"/>
      <c r="B621" s="499" t="s">
        <v>2472</v>
      </c>
      <c r="C621" s="327"/>
      <c r="D621" s="327"/>
      <c r="E621" s="277"/>
      <c r="F621" s="277"/>
      <c r="G621" s="277"/>
      <c r="H621" s="277"/>
      <c r="I621" s="779"/>
      <c r="J621" s="121"/>
      <c r="K621" s="121"/>
      <c r="L621" s="176">
        <f>SUM(L622:L623)</f>
        <v>0</v>
      </c>
      <c r="M621" s="176">
        <f t="shared" ref="M621:N621" si="250">SUM(M622:M623)</f>
        <v>99409000</v>
      </c>
      <c r="N621" s="176">
        <f t="shared" si="250"/>
        <v>49684618</v>
      </c>
      <c r="O621" s="271"/>
      <c r="P621" s="107"/>
      <c r="Q621" s="25"/>
    </row>
    <row r="622" spans="1:17" s="26" customFormat="1" ht="75">
      <c r="A622" s="612"/>
      <c r="B622" s="499" t="s">
        <v>2493</v>
      </c>
      <c r="C622" s="327"/>
      <c r="D622" s="327"/>
      <c r="E622" s="277" t="s">
        <v>889</v>
      </c>
      <c r="F622" s="277">
        <v>2004</v>
      </c>
      <c r="G622" s="277">
        <v>2004</v>
      </c>
      <c r="H622" s="277">
        <v>1</v>
      </c>
      <c r="I622" s="779"/>
      <c r="J622" s="95">
        <v>210</v>
      </c>
      <c r="K622" s="95">
        <v>210</v>
      </c>
      <c r="L622" s="176"/>
      <c r="M622" s="176"/>
      <c r="N622" s="704"/>
      <c r="O622" s="799" t="s">
        <v>2564</v>
      </c>
      <c r="P622" s="107"/>
      <c r="Q622" s="25"/>
    </row>
    <row r="623" spans="1:17" s="26" customFormat="1" ht="60">
      <c r="A623" s="612"/>
      <c r="B623" s="72" t="s">
        <v>2572</v>
      </c>
      <c r="C623" s="327"/>
      <c r="D623" s="327"/>
      <c r="E623" s="277"/>
      <c r="F623" s="277"/>
      <c r="G623" s="277">
        <v>2018</v>
      </c>
      <c r="H623" s="277"/>
      <c r="I623" s="779"/>
      <c r="J623" s="95"/>
      <c r="K623" s="95"/>
      <c r="L623" s="176"/>
      <c r="M623" s="176">
        <v>99409000</v>
      </c>
      <c r="N623" s="704">
        <v>49684618</v>
      </c>
      <c r="O623" s="799"/>
      <c r="P623" s="107"/>
      <c r="Q623" s="25"/>
    </row>
    <row r="624" spans="1:17" s="26" customFormat="1" ht="28.5">
      <c r="A624" s="612"/>
      <c r="B624" s="505" t="s">
        <v>164</v>
      </c>
      <c r="C624" s="327"/>
      <c r="D624" s="327"/>
      <c r="E624" s="277"/>
      <c r="F624" s="277"/>
      <c r="G624" s="277"/>
      <c r="H624" s="277"/>
      <c r="I624" s="779"/>
      <c r="J624" s="95"/>
      <c r="K624" s="95"/>
      <c r="L624" s="176">
        <f>L625</f>
        <v>0</v>
      </c>
      <c r="M624" s="176">
        <f t="shared" ref="M624:N624" si="251">M625</f>
        <v>49015000</v>
      </c>
      <c r="N624" s="176">
        <f t="shared" si="251"/>
        <v>0</v>
      </c>
      <c r="O624" s="799"/>
      <c r="P624" s="107"/>
      <c r="Q624" s="25"/>
    </row>
    <row r="625" spans="1:17" s="26" customFormat="1" ht="30">
      <c r="A625" s="612"/>
      <c r="B625" s="72" t="s">
        <v>2573</v>
      </c>
      <c r="C625" s="327"/>
      <c r="D625" s="327"/>
      <c r="E625" s="277"/>
      <c r="F625" s="277"/>
      <c r="G625" s="277"/>
      <c r="H625" s="277"/>
      <c r="I625" s="779"/>
      <c r="J625" s="95"/>
      <c r="K625" s="95"/>
      <c r="L625" s="176"/>
      <c r="M625" s="176">
        <v>49015000</v>
      </c>
      <c r="N625" s="704"/>
      <c r="O625" s="799"/>
      <c r="P625" s="107"/>
      <c r="Q625" s="25"/>
    </row>
    <row r="626" spans="1:17" s="26" customFormat="1">
      <c r="A626" s="612"/>
      <c r="B626" s="115" t="s">
        <v>2574</v>
      </c>
      <c r="C626" s="217"/>
      <c r="D626" s="327"/>
      <c r="E626" s="157"/>
      <c r="F626" s="157"/>
      <c r="G626" s="157"/>
      <c r="H626" s="157"/>
      <c r="I626" s="156"/>
      <c r="J626" s="156"/>
      <c r="K626" s="156"/>
      <c r="L626" s="188">
        <f>L627+L628</f>
        <v>18429840000</v>
      </c>
      <c r="M626" s="188">
        <f t="shared" ref="M626:N626" si="252">M627+M628</f>
        <v>2659783138</v>
      </c>
      <c r="N626" s="188">
        <f t="shared" si="252"/>
        <v>103693725</v>
      </c>
      <c r="O626" s="157"/>
      <c r="P626" s="156"/>
      <c r="Q626" s="25"/>
    </row>
    <row r="627" spans="1:17" s="26" customFormat="1" ht="75">
      <c r="A627" s="612"/>
      <c r="B627" s="205" t="s">
        <v>32</v>
      </c>
      <c r="C627" s="217">
        <v>1</v>
      </c>
      <c r="D627" s="774" t="s">
        <v>2575</v>
      </c>
      <c r="E627" s="157" t="s">
        <v>33</v>
      </c>
      <c r="F627" s="157" t="s">
        <v>33</v>
      </c>
      <c r="G627" s="157" t="s">
        <v>33</v>
      </c>
      <c r="H627" s="157"/>
      <c r="I627" s="786">
        <v>1396.2</v>
      </c>
      <c r="J627" s="92"/>
      <c r="K627" s="92"/>
      <c r="L627" s="188">
        <v>18429840000</v>
      </c>
      <c r="M627" s="188"/>
      <c r="N627" s="283"/>
      <c r="O627" s="777"/>
      <c r="P627" s="113"/>
      <c r="Q627" s="25"/>
    </row>
    <row r="628" spans="1:17" s="26" customFormat="1" ht="28.5">
      <c r="A628" s="612"/>
      <c r="B628" s="205" t="s">
        <v>35</v>
      </c>
      <c r="C628" s="217"/>
      <c r="D628" s="327"/>
      <c r="E628" s="157"/>
      <c r="F628" s="157"/>
      <c r="G628" s="157"/>
      <c r="H628" s="157"/>
      <c r="I628" s="778"/>
      <c r="J628" s="118"/>
      <c r="K628" s="118"/>
      <c r="L628" s="188">
        <f>L629+L632</f>
        <v>0</v>
      </c>
      <c r="M628" s="188">
        <f t="shared" ref="M628:N628" si="253">M629+M632</f>
        <v>2659783138</v>
      </c>
      <c r="N628" s="188">
        <f t="shared" si="253"/>
        <v>103693725</v>
      </c>
      <c r="O628" s="777"/>
      <c r="P628" s="113"/>
      <c r="Q628" s="25"/>
    </row>
    <row r="629" spans="1:17" s="26" customFormat="1">
      <c r="A629" s="612"/>
      <c r="B629" s="499" t="s">
        <v>2472</v>
      </c>
      <c r="C629" s="327"/>
      <c r="D629" s="327"/>
      <c r="E629" s="277"/>
      <c r="F629" s="277"/>
      <c r="G629" s="277"/>
      <c r="H629" s="277"/>
      <c r="I629" s="779"/>
      <c r="J629" s="121"/>
      <c r="K629" s="121"/>
      <c r="L629" s="176">
        <f>SUM(L630:L631)</f>
        <v>0</v>
      </c>
      <c r="M629" s="176">
        <f t="shared" ref="M629:N629" si="254">SUM(M630:M631)</f>
        <v>2441975138</v>
      </c>
      <c r="N629" s="176">
        <f t="shared" si="254"/>
        <v>24583300</v>
      </c>
      <c r="O629" s="271"/>
      <c r="P629" s="107"/>
      <c r="Q629" s="25"/>
    </row>
    <row r="630" spans="1:17" s="26" customFormat="1" ht="105">
      <c r="A630" s="612"/>
      <c r="B630" s="499" t="s">
        <v>2493</v>
      </c>
      <c r="C630" s="327"/>
      <c r="D630" s="327"/>
      <c r="E630" s="277" t="s">
        <v>21</v>
      </c>
      <c r="F630" s="277">
        <v>2008</v>
      </c>
      <c r="G630" s="277">
        <v>2008</v>
      </c>
      <c r="H630" s="277">
        <v>2</v>
      </c>
      <c r="I630" s="779"/>
      <c r="J630" s="95">
        <v>183.63</v>
      </c>
      <c r="K630" s="95">
        <v>367.26</v>
      </c>
      <c r="L630" s="176"/>
      <c r="M630" s="176">
        <v>2359976138</v>
      </c>
      <c r="N630" s="704"/>
      <c r="O630" s="94" t="s">
        <v>48</v>
      </c>
      <c r="P630" s="107" t="s">
        <v>2479</v>
      </c>
      <c r="Q630" s="25"/>
    </row>
    <row r="631" spans="1:17" s="26" customFormat="1" ht="30">
      <c r="A631" s="612"/>
      <c r="B631" s="72" t="s">
        <v>2576</v>
      </c>
      <c r="C631" s="327"/>
      <c r="D631" s="327"/>
      <c r="E631" s="277"/>
      <c r="F631" s="277"/>
      <c r="G631" s="277"/>
      <c r="H631" s="277"/>
      <c r="I631" s="779"/>
      <c r="J631" s="95"/>
      <c r="K631" s="95"/>
      <c r="L631" s="176"/>
      <c r="M631" s="176">
        <v>81999000</v>
      </c>
      <c r="N631" s="704">
        <v>24583300</v>
      </c>
      <c r="O631" s="94"/>
      <c r="P631" s="107"/>
      <c r="Q631" s="25"/>
    </row>
    <row r="632" spans="1:17" s="26" customFormat="1" ht="28.5">
      <c r="A632" s="612"/>
      <c r="B632" s="381" t="s">
        <v>164</v>
      </c>
      <c r="C632" s="327"/>
      <c r="D632" s="327"/>
      <c r="E632" s="277"/>
      <c r="F632" s="277"/>
      <c r="G632" s="277"/>
      <c r="H632" s="277"/>
      <c r="I632" s="779"/>
      <c r="J632" s="95"/>
      <c r="K632" s="95"/>
      <c r="L632" s="176">
        <f>SUM(L633:L634)</f>
        <v>0</v>
      </c>
      <c r="M632" s="176">
        <f t="shared" ref="M632:N632" si="255">SUM(M633:M634)</f>
        <v>217808000</v>
      </c>
      <c r="N632" s="176">
        <f t="shared" si="255"/>
        <v>79110425</v>
      </c>
      <c r="O632" s="94"/>
      <c r="P632" s="107"/>
      <c r="Q632" s="25"/>
    </row>
    <row r="633" spans="1:17" s="26" customFormat="1" ht="30">
      <c r="A633" s="612"/>
      <c r="B633" s="72" t="s">
        <v>2577</v>
      </c>
      <c r="C633" s="327"/>
      <c r="D633" s="327"/>
      <c r="E633" s="277"/>
      <c r="F633" s="277"/>
      <c r="G633" s="792" t="s">
        <v>304</v>
      </c>
      <c r="H633" s="277"/>
      <c r="I633" s="779"/>
      <c r="J633" s="95"/>
      <c r="K633" s="95"/>
      <c r="L633" s="176"/>
      <c r="M633" s="100">
        <v>197875000</v>
      </c>
      <c r="N633" s="801">
        <v>79110425</v>
      </c>
      <c r="O633" s="94"/>
      <c r="P633" s="107"/>
      <c r="Q633" s="25"/>
    </row>
    <row r="634" spans="1:17" s="26" customFormat="1" ht="30">
      <c r="A634" s="612"/>
      <c r="B634" s="72" t="s">
        <v>2578</v>
      </c>
      <c r="C634" s="271"/>
      <c r="D634" s="271"/>
      <c r="E634" s="277"/>
      <c r="F634" s="277"/>
      <c r="G634" s="793" t="s">
        <v>381</v>
      </c>
      <c r="H634" s="271"/>
      <c r="I634" s="158"/>
      <c r="J634" s="121"/>
      <c r="K634" s="121"/>
      <c r="L634" s="176"/>
      <c r="M634" s="100">
        <v>19933000</v>
      </c>
      <c r="N634" s="801"/>
      <c r="O634" s="271"/>
      <c r="P634" s="107"/>
      <c r="Q634" s="25"/>
    </row>
    <row r="635" spans="1:17" s="26" customFormat="1">
      <c r="A635" s="612"/>
      <c r="B635" s="115" t="s">
        <v>2579</v>
      </c>
      <c r="C635" s="217"/>
      <c r="D635" s="327"/>
      <c r="E635" s="157"/>
      <c r="F635" s="157"/>
      <c r="G635" s="157"/>
      <c r="H635" s="157"/>
      <c r="I635" s="156"/>
      <c r="J635" s="156"/>
      <c r="K635" s="156"/>
      <c r="L635" s="188">
        <f>L636+L637</f>
        <v>5825820000</v>
      </c>
      <c r="M635" s="188">
        <f t="shared" ref="M635:N635" si="256">M636+M637</f>
        <v>4221877789</v>
      </c>
      <c r="N635" s="188">
        <f t="shared" si="256"/>
        <v>27879300</v>
      </c>
      <c r="O635" s="157"/>
      <c r="P635" s="156"/>
      <c r="Q635" s="25"/>
    </row>
    <row r="636" spans="1:17" s="26" customFormat="1" ht="75">
      <c r="A636" s="612"/>
      <c r="B636" s="205" t="s">
        <v>32</v>
      </c>
      <c r="C636" s="217">
        <v>1</v>
      </c>
      <c r="D636" s="774" t="s">
        <v>2580</v>
      </c>
      <c r="E636" s="157" t="s">
        <v>33</v>
      </c>
      <c r="F636" s="157" t="s">
        <v>33</v>
      </c>
      <c r="G636" s="157" t="s">
        <v>33</v>
      </c>
      <c r="H636" s="157"/>
      <c r="I636" s="794">
        <v>2240.6999999999998</v>
      </c>
      <c r="J636" s="92"/>
      <c r="K636" s="92"/>
      <c r="L636" s="188">
        <v>5825820000</v>
      </c>
      <c r="M636" s="188"/>
      <c r="N636" s="283"/>
      <c r="O636" s="777"/>
      <c r="P636" s="113"/>
      <c r="Q636" s="25"/>
    </row>
    <row r="637" spans="1:17" s="26" customFormat="1" ht="28.5">
      <c r="A637" s="612"/>
      <c r="B637" s="205" t="s">
        <v>35</v>
      </c>
      <c r="C637" s="217"/>
      <c r="D637" s="327"/>
      <c r="E637" s="157"/>
      <c r="F637" s="157"/>
      <c r="G637" s="157"/>
      <c r="H637" s="157"/>
      <c r="I637" s="778"/>
      <c r="J637" s="118"/>
      <c r="K637" s="118"/>
      <c r="L637" s="188">
        <f>L638+L640</f>
        <v>0</v>
      </c>
      <c r="M637" s="188">
        <f t="shared" ref="M637:N637" si="257">M638+M640</f>
        <v>4221877789</v>
      </c>
      <c r="N637" s="188">
        <f t="shared" si="257"/>
        <v>27879300</v>
      </c>
      <c r="O637" s="777"/>
      <c r="P637" s="113"/>
      <c r="Q637" s="25"/>
    </row>
    <row r="638" spans="1:17" s="26" customFormat="1">
      <c r="A638" s="612"/>
      <c r="B638" s="499" t="s">
        <v>2472</v>
      </c>
      <c r="C638" s="327"/>
      <c r="D638" s="327"/>
      <c r="E638" s="277"/>
      <c r="F638" s="277"/>
      <c r="G638" s="277"/>
      <c r="H638" s="277"/>
      <c r="I638" s="779"/>
      <c r="J638" s="121"/>
      <c r="K638" s="121"/>
      <c r="L638" s="176">
        <f>L639</f>
        <v>0</v>
      </c>
      <c r="M638" s="176">
        <f t="shared" ref="M638:N638" si="258">M639</f>
        <v>3176299125</v>
      </c>
      <c r="N638" s="176">
        <f t="shared" si="258"/>
        <v>0</v>
      </c>
      <c r="O638" s="271"/>
      <c r="P638" s="107"/>
      <c r="Q638" s="25"/>
    </row>
    <row r="639" spans="1:17" s="26" customFormat="1" ht="105">
      <c r="A639" s="612"/>
      <c r="B639" s="499" t="s">
        <v>2493</v>
      </c>
      <c r="C639" s="327"/>
      <c r="D639" s="327"/>
      <c r="E639" s="277" t="s">
        <v>21</v>
      </c>
      <c r="F639" s="277" t="s">
        <v>2581</v>
      </c>
      <c r="G639" s="277">
        <v>2023</v>
      </c>
      <c r="H639" s="277">
        <v>2</v>
      </c>
      <c r="I639" s="779"/>
      <c r="J639" s="95">
        <v>210</v>
      </c>
      <c r="K639" s="95">
        <v>330</v>
      </c>
      <c r="L639" s="176"/>
      <c r="M639" s="176">
        <v>3176299125</v>
      </c>
      <c r="N639" s="704"/>
      <c r="O639" s="94" t="s">
        <v>48</v>
      </c>
      <c r="P639" s="107" t="s">
        <v>2479</v>
      </c>
      <c r="Q639" s="25"/>
    </row>
    <row r="640" spans="1:17" s="26" customFormat="1" ht="28.5">
      <c r="A640" s="612"/>
      <c r="B640" s="381" t="s">
        <v>164</v>
      </c>
      <c r="C640" s="327"/>
      <c r="D640" s="327"/>
      <c r="E640" s="277"/>
      <c r="F640" s="277"/>
      <c r="G640" s="277"/>
      <c r="H640" s="277"/>
      <c r="I640" s="779"/>
      <c r="J640" s="95"/>
      <c r="K640" s="95"/>
      <c r="L640" s="176">
        <f>SUM(L641:L643)</f>
        <v>0</v>
      </c>
      <c r="M640" s="176">
        <f t="shared" ref="M640:N640" si="259">SUM(M641:M643)</f>
        <v>1045578664</v>
      </c>
      <c r="N640" s="176">
        <f t="shared" si="259"/>
        <v>27879300</v>
      </c>
      <c r="O640" s="94"/>
      <c r="P640" s="107"/>
      <c r="Q640" s="25"/>
    </row>
    <row r="641" spans="1:17" s="26" customFormat="1" ht="60">
      <c r="A641" s="612"/>
      <c r="B641" s="506" t="s">
        <v>2582</v>
      </c>
      <c r="C641" s="327"/>
      <c r="D641" s="327"/>
      <c r="E641" s="277"/>
      <c r="F641" s="277"/>
      <c r="G641" s="802" t="s">
        <v>360</v>
      </c>
      <c r="H641" s="277"/>
      <c r="I641" s="779"/>
      <c r="J641" s="95"/>
      <c r="K641" s="95"/>
      <c r="L641" s="176"/>
      <c r="M641" s="176">
        <v>975821664</v>
      </c>
      <c r="N641" s="704">
        <v>0</v>
      </c>
      <c r="O641" s="94"/>
      <c r="P641" s="107"/>
      <c r="Q641" s="25"/>
    </row>
    <row r="642" spans="1:17" s="26" customFormat="1" ht="30">
      <c r="A642" s="612"/>
      <c r="B642" s="506" t="s">
        <v>2583</v>
      </c>
      <c r="C642" s="271"/>
      <c r="D642" s="271"/>
      <c r="E642" s="277"/>
      <c r="F642" s="277"/>
      <c r="G642" s="802" t="s">
        <v>310</v>
      </c>
      <c r="H642" s="271"/>
      <c r="I642" s="158"/>
      <c r="J642" s="121"/>
      <c r="K642" s="121"/>
      <c r="L642" s="176"/>
      <c r="M642" s="176">
        <v>38780000</v>
      </c>
      <c r="N642" s="280">
        <v>0</v>
      </c>
      <c r="O642" s="271"/>
      <c r="P642" s="107"/>
      <c r="Q642" s="25"/>
    </row>
    <row r="643" spans="1:17" s="26" customFormat="1" ht="30">
      <c r="A643" s="612"/>
      <c r="B643" s="506" t="s">
        <v>2584</v>
      </c>
      <c r="C643" s="271"/>
      <c r="D643" s="271"/>
      <c r="E643" s="277"/>
      <c r="F643" s="277"/>
      <c r="G643" s="802" t="s">
        <v>1434</v>
      </c>
      <c r="H643" s="271"/>
      <c r="I643" s="158"/>
      <c r="J643" s="121"/>
      <c r="K643" s="121"/>
      <c r="L643" s="176"/>
      <c r="M643" s="176">
        <v>30977000</v>
      </c>
      <c r="N643" s="280">
        <v>27879300</v>
      </c>
      <c r="O643" s="271"/>
      <c r="P643" s="107"/>
      <c r="Q643" s="25"/>
    </row>
    <row r="644" spans="1:17" s="26" customFormat="1" ht="28.5">
      <c r="A644" s="612" t="s">
        <v>3100</v>
      </c>
      <c r="B644" s="162" t="s">
        <v>2585</v>
      </c>
      <c r="C644" s="213"/>
      <c r="D644" s="522"/>
      <c r="E644" s="213"/>
      <c r="F644" s="213"/>
      <c r="G644" s="213"/>
      <c r="H644" s="213"/>
      <c r="I644" s="803"/>
      <c r="J644" s="214"/>
      <c r="K644" s="214"/>
      <c r="L644" s="289">
        <f>L645+L648+L651+L654+L657</f>
        <v>3165100000</v>
      </c>
      <c r="M644" s="289">
        <f t="shared" ref="M644:N644" si="260">M645+M648+M651+M654+M657</f>
        <v>15401945000</v>
      </c>
      <c r="N644" s="289">
        <f t="shared" si="260"/>
        <v>7432227000</v>
      </c>
      <c r="O644" s="777"/>
      <c r="P644" s="214"/>
      <c r="Q644" s="25"/>
    </row>
    <row r="645" spans="1:17" s="26" customFormat="1">
      <c r="A645" s="612"/>
      <c r="B645" s="115" t="s">
        <v>2638</v>
      </c>
      <c r="C645" s="159"/>
      <c r="D645" s="159"/>
      <c r="E645" s="160"/>
      <c r="F645" s="160"/>
      <c r="G645" s="160"/>
      <c r="H645" s="160"/>
      <c r="I645" s="150"/>
      <c r="J645" s="160"/>
      <c r="K645" s="160"/>
      <c r="L645" s="283">
        <f>L646+L647</f>
        <v>1250000000</v>
      </c>
      <c r="M645" s="283">
        <f t="shared" ref="M645:N645" si="261">M646+M647</f>
        <v>3857661000</v>
      </c>
      <c r="N645" s="283">
        <f t="shared" si="261"/>
        <v>1548465000</v>
      </c>
      <c r="O645" s="160"/>
      <c r="P645" s="151"/>
      <c r="Q645" s="25"/>
    </row>
    <row r="646" spans="1:17" s="26" customFormat="1" ht="90">
      <c r="A646" s="612"/>
      <c r="B646" s="327" t="s">
        <v>32</v>
      </c>
      <c r="C646" s="277">
        <v>1</v>
      </c>
      <c r="D646" s="327" t="s">
        <v>2639</v>
      </c>
      <c r="E646" s="277" t="s">
        <v>33</v>
      </c>
      <c r="F646" s="277" t="s">
        <v>33</v>
      </c>
      <c r="G646" s="277"/>
      <c r="H646" s="277"/>
      <c r="I646" s="517">
        <v>5000</v>
      </c>
      <c r="J646" s="278"/>
      <c r="K646" s="279"/>
      <c r="L646" s="280">
        <v>1250000000</v>
      </c>
      <c r="M646" s="280"/>
      <c r="N646" s="280"/>
      <c r="O646" s="271"/>
      <c r="P646" s="107" t="s">
        <v>2640</v>
      </c>
      <c r="Q646" s="25"/>
    </row>
    <row r="647" spans="1:17" s="26" customFormat="1" ht="30">
      <c r="A647" s="612"/>
      <c r="B647" s="327" t="s">
        <v>35</v>
      </c>
      <c r="C647" s="157">
        <v>1</v>
      </c>
      <c r="D647" s="327"/>
      <c r="E647" s="277">
        <v>4</v>
      </c>
      <c r="F647" s="277">
        <v>2014</v>
      </c>
      <c r="G647" s="277">
        <v>2014</v>
      </c>
      <c r="H647" s="277">
        <v>2</v>
      </c>
      <c r="I647" s="416"/>
      <c r="J647" s="365">
        <v>360</v>
      </c>
      <c r="K647" s="365">
        <v>720</v>
      </c>
      <c r="L647" s="280"/>
      <c r="M647" s="280">
        <v>3857661000</v>
      </c>
      <c r="N647" s="280">
        <v>1548465000</v>
      </c>
      <c r="O647" s="271" t="s">
        <v>2641</v>
      </c>
      <c r="P647" s="107"/>
      <c r="Q647" s="25"/>
    </row>
    <row r="648" spans="1:17" s="26" customFormat="1">
      <c r="A648" s="612"/>
      <c r="B648" s="115" t="s">
        <v>2642</v>
      </c>
      <c r="C648" s="277"/>
      <c r="D648" s="327"/>
      <c r="E648" s="277"/>
      <c r="F648" s="277"/>
      <c r="G648" s="277"/>
      <c r="H648" s="277"/>
      <c r="I648" s="416"/>
      <c r="J648" s="365"/>
      <c r="K648" s="365"/>
      <c r="L648" s="283">
        <f>L649+L650</f>
        <v>349200000</v>
      </c>
      <c r="M648" s="283">
        <f t="shared" ref="M648" si="262">M649+M650</f>
        <v>3446494000</v>
      </c>
      <c r="N648" s="283">
        <f t="shared" ref="N648" si="263">N649+N650</f>
        <v>1423562000</v>
      </c>
      <c r="O648" s="271"/>
      <c r="P648" s="107"/>
      <c r="Q648" s="25"/>
    </row>
    <row r="649" spans="1:17" s="26" customFormat="1" ht="120">
      <c r="A649" s="612"/>
      <c r="B649" s="271" t="s">
        <v>32</v>
      </c>
      <c r="C649" s="277">
        <v>1</v>
      </c>
      <c r="D649" s="271" t="s">
        <v>2643</v>
      </c>
      <c r="E649" s="277"/>
      <c r="F649" s="277"/>
      <c r="G649" s="277"/>
      <c r="H649" s="271"/>
      <c r="I649" s="518">
        <v>970</v>
      </c>
      <c r="J649" s="519"/>
      <c r="K649" s="519"/>
      <c r="L649" s="280">
        <v>349200000</v>
      </c>
      <c r="M649" s="280"/>
      <c r="N649" s="280"/>
      <c r="O649" s="271"/>
      <c r="P649" s="107" t="s">
        <v>2644</v>
      </c>
      <c r="Q649" s="25"/>
    </row>
    <row r="650" spans="1:17" s="26" customFormat="1" ht="30">
      <c r="A650" s="612"/>
      <c r="B650" s="271" t="s">
        <v>35</v>
      </c>
      <c r="C650" s="277">
        <v>1</v>
      </c>
      <c r="D650" s="271"/>
      <c r="E650" s="277">
        <v>4</v>
      </c>
      <c r="F650" s="277">
        <v>2014</v>
      </c>
      <c r="G650" s="277">
        <v>2014</v>
      </c>
      <c r="H650" s="271">
        <v>2</v>
      </c>
      <c r="I650" s="119"/>
      <c r="J650" s="518">
        <v>338</v>
      </c>
      <c r="K650" s="520">
        <v>676</v>
      </c>
      <c r="L650" s="280"/>
      <c r="M650" s="280">
        <v>3446494000</v>
      </c>
      <c r="N650" s="280">
        <v>1423562000</v>
      </c>
      <c r="O650" s="271" t="str">
        <f>O647</f>
        <v>Làm trụ sở làm việc</v>
      </c>
      <c r="P650" s="107"/>
      <c r="Q650" s="25"/>
    </row>
    <row r="651" spans="1:17" s="26" customFormat="1">
      <c r="A651" s="612"/>
      <c r="B651" s="115" t="s">
        <v>2645</v>
      </c>
      <c r="C651" s="277"/>
      <c r="D651" s="271"/>
      <c r="E651" s="277"/>
      <c r="F651" s="277"/>
      <c r="G651" s="277"/>
      <c r="H651" s="271"/>
      <c r="I651" s="518"/>
      <c r="J651" s="520"/>
      <c r="K651" s="519"/>
      <c r="L651" s="283">
        <f>L652+L653</f>
        <v>323000000</v>
      </c>
      <c r="M651" s="283">
        <f t="shared" ref="M651" si="264">M652+M653</f>
        <v>3484539000</v>
      </c>
      <c r="N651" s="283">
        <f t="shared" ref="N651" si="265">N652+N653</f>
        <v>2787282000</v>
      </c>
      <c r="O651" s="271"/>
      <c r="P651" s="107"/>
      <c r="Q651" s="25"/>
    </row>
    <row r="652" spans="1:17" s="26" customFormat="1" ht="120">
      <c r="A652" s="612"/>
      <c r="B652" s="271" t="s">
        <v>32</v>
      </c>
      <c r="C652" s="277">
        <v>1</v>
      </c>
      <c r="D652" s="271" t="s">
        <v>2646</v>
      </c>
      <c r="E652" s="277"/>
      <c r="F652" s="277"/>
      <c r="G652" s="277"/>
      <c r="H652" s="271"/>
      <c r="I652" s="518">
        <v>646</v>
      </c>
      <c r="J652" s="520"/>
      <c r="K652" s="519"/>
      <c r="L652" s="280">
        <v>323000000</v>
      </c>
      <c r="M652" s="280"/>
      <c r="N652" s="280"/>
      <c r="O652" s="271"/>
      <c r="P652" s="107" t="s">
        <v>2647</v>
      </c>
      <c r="Q652" s="25"/>
    </row>
    <row r="653" spans="1:17" s="26" customFormat="1" ht="30">
      <c r="A653" s="612"/>
      <c r="B653" s="271" t="s">
        <v>35</v>
      </c>
      <c r="C653" s="277">
        <v>1</v>
      </c>
      <c r="D653" s="271"/>
      <c r="E653" s="277">
        <v>4</v>
      </c>
      <c r="F653" s="277">
        <v>2022</v>
      </c>
      <c r="G653" s="277">
        <v>2022</v>
      </c>
      <c r="H653" s="271">
        <v>2</v>
      </c>
      <c r="I653" s="518"/>
      <c r="J653" s="520">
        <v>360</v>
      </c>
      <c r="K653" s="520">
        <v>720</v>
      </c>
      <c r="L653" s="280"/>
      <c r="M653" s="280">
        <v>3484539000</v>
      </c>
      <c r="N653" s="280">
        <v>2787282000</v>
      </c>
      <c r="O653" s="271" t="str">
        <f>O650</f>
        <v>Làm trụ sở làm việc</v>
      </c>
      <c r="P653" s="107"/>
      <c r="Q653" s="25"/>
    </row>
    <row r="654" spans="1:17" s="26" customFormat="1">
      <c r="A654" s="612"/>
      <c r="B654" s="115" t="s">
        <v>2648</v>
      </c>
      <c r="C654" s="277"/>
      <c r="D654" s="271"/>
      <c r="E654" s="277"/>
      <c r="F654" s="277"/>
      <c r="G654" s="277"/>
      <c r="H654" s="271"/>
      <c r="I654" s="518"/>
      <c r="J654" s="520"/>
      <c r="K654" s="520"/>
      <c r="L654" s="283">
        <f>L655+L656</f>
        <v>540000000</v>
      </c>
      <c r="M654" s="283">
        <f t="shared" ref="M654" si="266">M655+M656</f>
        <v>3462251000</v>
      </c>
      <c r="N654" s="283">
        <f t="shared" ref="N654" si="267">N655+N656</f>
        <v>1510167000</v>
      </c>
      <c r="O654" s="271"/>
      <c r="P654" s="107"/>
      <c r="Q654" s="25"/>
    </row>
    <row r="655" spans="1:17" s="26" customFormat="1" ht="90">
      <c r="A655" s="612"/>
      <c r="B655" s="271" t="s">
        <v>32</v>
      </c>
      <c r="C655" s="277">
        <v>1</v>
      </c>
      <c r="D655" s="271" t="s">
        <v>2649</v>
      </c>
      <c r="E655" s="277"/>
      <c r="F655" s="277"/>
      <c r="G655" s="277"/>
      <c r="H655" s="271"/>
      <c r="I655" s="518">
        <v>1200</v>
      </c>
      <c r="J655" s="520"/>
      <c r="K655" s="520"/>
      <c r="L655" s="280">
        <v>540000000</v>
      </c>
      <c r="M655" s="280"/>
      <c r="N655" s="280"/>
      <c r="O655" s="271"/>
      <c r="P655" s="107" t="str">
        <f>P646</f>
        <v>chưa có giấy chứng nhận QSD đất</v>
      </c>
      <c r="Q655" s="25"/>
    </row>
    <row r="656" spans="1:17" s="26" customFormat="1" ht="30">
      <c r="A656" s="612"/>
      <c r="B656" s="271" t="s">
        <v>35</v>
      </c>
      <c r="C656" s="277">
        <v>1</v>
      </c>
      <c r="D656" s="271"/>
      <c r="E656" s="277"/>
      <c r="F656" s="277">
        <v>2014</v>
      </c>
      <c r="G656" s="277">
        <v>2014</v>
      </c>
      <c r="H656" s="271">
        <v>2</v>
      </c>
      <c r="I656" s="518"/>
      <c r="J656" s="520">
        <v>472</v>
      </c>
      <c r="K656" s="520">
        <v>944</v>
      </c>
      <c r="L656" s="280"/>
      <c r="M656" s="280">
        <v>3462251000</v>
      </c>
      <c r="N656" s="280">
        <v>1510167000</v>
      </c>
      <c r="O656" s="271" t="str">
        <f>O653</f>
        <v>Làm trụ sở làm việc</v>
      </c>
      <c r="P656" s="107"/>
      <c r="Q656" s="25"/>
    </row>
    <row r="657" spans="1:17" s="26" customFormat="1">
      <c r="A657" s="612"/>
      <c r="B657" s="115" t="s">
        <v>2650</v>
      </c>
      <c r="C657" s="277"/>
      <c r="D657" s="271"/>
      <c r="E657" s="277"/>
      <c r="F657" s="277"/>
      <c r="G657" s="277"/>
      <c r="H657" s="271"/>
      <c r="I657" s="518"/>
      <c r="J657" s="520"/>
      <c r="K657" s="520"/>
      <c r="L657" s="283">
        <f>L658+L659</f>
        <v>702900000</v>
      </c>
      <c r="M657" s="283">
        <f t="shared" ref="M657" si="268">M658+M659</f>
        <v>1151000000</v>
      </c>
      <c r="N657" s="283">
        <f t="shared" ref="N657" si="269">N658+N659</f>
        <v>162751000</v>
      </c>
      <c r="O657" s="271"/>
      <c r="P657" s="107"/>
      <c r="Q657" s="25"/>
    </row>
    <row r="658" spans="1:17" s="26" customFormat="1" ht="120">
      <c r="A658" s="612"/>
      <c r="B658" s="271" t="s">
        <v>32</v>
      </c>
      <c r="C658" s="277">
        <v>1</v>
      </c>
      <c r="D658" s="271" t="s">
        <v>2651</v>
      </c>
      <c r="E658" s="277"/>
      <c r="F658" s="277"/>
      <c r="G658" s="277"/>
      <c r="H658" s="271"/>
      <c r="I658" s="518">
        <v>1562</v>
      </c>
      <c r="J658" s="520"/>
      <c r="K658" s="520"/>
      <c r="L658" s="280">
        <v>702900000</v>
      </c>
      <c r="M658" s="280"/>
      <c r="N658" s="280"/>
      <c r="O658" s="271"/>
      <c r="P658" s="521" t="s">
        <v>2652</v>
      </c>
      <c r="Q658" s="25"/>
    </row>
    <row r="659" spans="1:17" s="26" customFormat="1" ht="30">
      <c r="A659" s="612"/>
      <c r="B659" s="522" t="s">
        <v>35</v>
      </c>
      <c r="C659" s="215">
        <v>1</v>
      </c>
      <c r="D659" s="522"/>
      <c r="E659" s="522">
        <v>4</v>
      </c>
      <c r="F659" s="522">
        <v>2010</v>
      </c>
      <c r="G659" s="522">
        <v>2010</v>
      </c>
      <c r="H659" s="522">
        <v>1</v>
      </c>
      <c r="I659" s="523"/>
      <c r="J659" s="524">
        <v>785</v>
      </c>
      <c r="K659" s="524">
        <v>785</v>
      </c>
      <c r="L659" s="280"/>
      <c r="M659" s="280">
        <v>1151000000</v>
      </c>
      <c r="N659" s="280">
        <v>162751000</v>
      </c>
      <c r="O659" s="271" t="str">
        <f>O656</f>
        <v>Làm trụ sở làm việc</v>
      </c>
      <c r="P659" s="521"/>
      <c r="Q659" s="25"/>
    </row>
    <row r="660" spans="1:17" s="26" customFormat="1" ht="28.5">
      <c r="A660" s="612" t="s">
        <v>3101</v>
      </c>
      <c r="B660" s="162" t="s">
        <v>2054</v>
      </c>
      <c r="C660" s="89"/>
      <c r="D660" s="89"/>
      <c r="E660" s="595"/>
      <c r="F660" s="89"/>
      <c r="G660" s="285"/>
      <c r="H660" s="89"/>
      <c r="I660" s="95"/>
      <c r="J660" s="89"/>
      <c r="K660" s="89"/>
      <c r="L660" s="289">
        <f>L661+L664+L667+L670+L673+L676+L679+L682+L685+L688+L691+L694+L697+L700+L703+L706+L709+L712+L715+L718</f>
        <v>40710945000</v>
      </c>
      <c r="M660" s="289">
        <f t="shared" ref="M660:N660" si="270">M661+M664+M667+M670+M673+M676+M679+M682+M685+M688+M691+M694+M697+M700+M703+M706+M709+M712+M715+M718</f>
        <v>54220967937</v>
      </c>
      <c r="N660" s="289">
        <f t="shared" si="270"/>
        <v>28679542155</v>
      </c>
      <c r="O660" s="94"/>
      <c r="P660" s="595"/>
      <c r="Q660" s="25"/>
    </row>
    <row r="661" spans="1:17" s="26" customFormat="1">
      <c r="A661" s="612"/>
      <c r="B661" s="115" t="s">
        <v>2136</v>
      </c>
      <c r="C661" s="89"/>
      <c r="D661" s="89"/>
      <c r="E661" s="89"/>
      <c r="F661" s="89"/>
      <c r="G661" s="285"/>
      <c r="H661" s="89"/>
      <c r="I661" s="95"/>
      <c r="J661" s="89"/>
      <c r="K661" s="89"/>
      <c r="L661" s="289">
        <f>L662+L663</f>
        <v>229680000</v>
      </c>
      <c r="M661" s="289">
        <f t="shared" ref="M661" si="271">M662+M663</f>
        <v>2419424000</v>
      </c>
      <c r="N661" s="289">
        <f t="shared" ref="N661" si="272">N662+N663</f>
        <v>805668190</v>
      </c>
      <c r="O661" s="94"/>
      <c r="P661" s="89"/>
      <c r="Q661" s="25"/>
    </row>
    <row r="662" spans="1:17" s="26" customFormat="1" ht="90">
      <c r="A662" s="612"/>
      <c r="B662" s="379" t="s">
        <v>32</v>
      </c>
      <c r="C662" s="89"/>
      <c r="D662" s="327" t="s">
        <v>2137</v>
      </c>
      <c r="E662" s="277"/>
      <c r="F662" s="94"/>
      <c r="G662" s="804"/>
      <c r="H662" s="94"/>
      <c r="I662" s="805">
        <v>1148</v>
      </c>
      <c r="J662" s="806"/>
      <c r="K662" s="807"/>
      <c r="L662" s="432">
        <v>229680000</v>
      </c>
      <c r="M662" s="808"/>
      <c r="N662" s="432"/>
      <c r="O662" s="94"/>
      <c r="P662" s="89"/>
      <c r="Q662" s="25"/>
    </row>
    <row r="663" spans="1:17" s="26" customFormat="1" ht="30">
      <c r="A663" s="612"/>
      <c r="B663" s="379" t="s">
        <v>35</v>
      </c>
      <c r="C663" s="89"/>
      <c r="D663" s="89"/>
      <c r="E663" s="428" t="s">
        <v>2138</v>
      </c>
      <c r="F663" s="428">
        <v>2014</v>
      </c>
      <c r="G663" s="428" t="s">
        <v>1053</v>
      </c>
      <c r="H663" s="428">
        <v>1</v>
      </c>
      <c r="I663" s="429"/>
      <c r="J663" s="429">
        <v>262</v>
      </c>
      <c r="K663" s="432">
        <v>262</v>
      </c>
      <c r="L663" s="365"/>
      <c r="M663" s="432">
        <v>2419424000</v>
      </c>
      <c r="N663" s="432">
        <f>805668.19*1000</f>
        <v>805668190</v>
      </c>
      <c r="O663" s="94"/>
      <c r="P663" s="89"/>
      <c r="Q663" s="25"/>
    </row>
    <row r="664" spans="1:17" s="26" customFormat="1">
      <c r="A664" s="612"/>
      <c r="B664" s="115" t="s">
        <v>2139</v>
      </c>
      <c r="C664" s="89"/>
      <c r="D664" s="89"/>
      <c r="E664" s="89"/>
      <c r="F664" s="89"/>
      <c r="G664" s="285"/>
      <c r="H664" s="89"/>
      <c r="I664" s="95"/>
      <c r="J664" s="89"/>
      <c r="K664" s="89"/>
      <c r="L664" s="289">
        <f>L665+L666</f>
        <v>435500000</v>
      </c>
      <c r="M664" s="289">
        <f t="shared" ref="M664" si="273">M665+M666</f>
        <v>1988560000</v>
      </c>
      <c r="N664" s="289">
        <f t="shared" ref="N664" si="274">N665+N666</f>
        <v>131642671.99999999</v>
      </c>
      <c r="O664" s="94"/>
      <c r="P664" s="89"/>
      <c r="Q664" s="25"/>
    </row>
    <row r="665" spans="1:17" s="26" customFormat="1" ht="90">
      <c r="A665" s="612"/>
      <c r="B665" s="379" t="s">
        <v>32</v>
      </c>
      <c r="C665" s="89"/>
      <c r="D665" s="327" t="s">
        <v>2140</v>
      </c>
      <c r="E665" s="277"/>
      <c r="F665" s="94"/>
      <c r="G665" s="804"/>
      <c r="H665" s="94"/>
      <c r="I665" s="429">
        <v>670</v>
      </c>
      <c r="J665" s="806"/>
      <c r="K665" s="807"/>
      <c r="L665" s="432">
        <v>435500000</v>
      </c>
      <c r="M665" s="809"/>
      <c r="N665" s="809"/>
      <c r="O665" s="94"/>
      <c r="P665" s="89"/>
      <c r="Q665" s="25"/>
    </row>
    <row r="666" spans="1:17" s="26" customFormat="1" ht="30">
      <c r="A666" s="612"/>
      <c r="B666" s="379" t="s">
        <v>35</v>
      </c>
      <c r="C666" s="89"/>
      <c r="D666" s="327"/>
      <c r="E666" s="428" t="s">
        <v>2138</v>
      </c>
      <c r="F666" s="428">
        <v>2010</v>
      </c>
      <c r="G666" s="430" t="s">
        <v>2141</v>
      </c>
      <c r="H666" s="428">
        <v>1</v>
      </c>
      <c r="I666" s="431"/>
      <c r="J666" s="431">
        <v>343</v>
      </c>
      <c r="K666" s="431">
        <v>343</v>
      </c>
      <c r="L666" s="365"/>
      <c r="M666" s="432">
        <v>1988560000</v>
      </c>
      <c r="N666" s="432">
        <f>131642.672*1000</f>
        <v>131642671.99999999</v>
      </c>
      <c r="O666" s="433"/>
      <c r="P666" s="89"/>
      <c r="Q666" s="25"/>
    </row>
    <row r="667" spans="1:17" s="26" customFormat="1">
      <c r="A667" s="612"/>
      <c r="B667" s="115" t="s">
        <v>2142</v>
      </c>
      <c r="C667" s="89"/>
      <c r="D667" s="89"/>
      <c r="E667" s="89"/>
      <c r="F667" s="89"/>
      <c r="G667" s="285"/>
      <c r="H667" s="89"/>
      <c r="I667" s="95"/>
      <c r="J667" s="89"/>
      <c r="K667" s="89"/>
      <c r="L667" s="289">
        <f>L668+L669</f>
        <v>16140000000</v>
      </c>
      <c r="M667" s="289">
        <f t="shared" ref="M667" si="275">M668+M669</f>
        <v>8882060000</v>
      </c>
      <c r="N667" s="289">
        <f t="shared" ref="N667" si="276">N668+N669</f>
        <v>6039800800</v>
      </c>
      <c r="O667" s="94"/>
      <c r="P667" s="89"/>
      <c r="Q667" s="25"/>
    </row>
    <row r="668" spans="1:17" s="26" customFormat="1" ht="60">
      <c r="A668" s="612"/>
      <c r="B668" s="379" t="s">
        <v>32</v>
      </c>
      <c r="C668" s="89"/>
      <c r="D668" s="327" t="s">
        <v>2143</v>
      </c>
      <c r="E668" s="277"/>
      <c r="F668" s="94"/>
      <c r="G668" s="94"/>
      <c r="H668" s="94"/>
      <c r="I668" s="434">
        <v>5380</v>
      </c>
      <c r="J668" s="808"/>
      <c r="K668" s="808"/>
      <c r="L668" s="592">
        <v>16140000000</v>
      </c>
      <c r="M668" s="809"/>
      <c r="N668" s="809"/>
      <c r="O668" s="94"/>
      <c r="P668" s="89"/>
      <c r="Q668" s="25"/>
    </row>
    <row r="669" spans="1:17" s="26" customFormat="1">
      <c r="A669" s="612"/>
      <c r="B669" s="379" t="s">
        <v>35</v>
      </c>
      <c r="C669" s="89"/>
      <c r="D669" s="327"/>
      <c r="E669" s="435" t="s">
        <v>1727</v>
      </c>
      <c r="F669" s="435">
        <v>2017</v>
      </c>
      <c r="G669" s="435" t="s">
        <v>2144</v>
      </c>
      <c r="H669" s="435">
        <v>2</v>
      </c>
      <c r="I669" s="434"/>
      <c r="J669" s="434">
        <v>256</v>
      </c>
      <c r="K669" s="436">
        <v>532</v>
      </c>
      <c r="L669" s="365"/>
      <c r="M669" s="592">
        <v>8882060000</v>
      </c>
      <c r="N669" s="592">
        <f>6039800.8*1000</f>
        <v>6039800800</v>
      </c>
      <c r="O669" s="94"/>
      <c r="P669" s="89"/>
      <c r="Q669" s="25"/>
    </row>
    <row r="670" spans="1:17" s="26" customFormat="1">
      <c r="A670" s="612"/>
      <c r="B670" s="115" t="s">
        <v>2145</v>
      </c>
      <c r="C670" s="89"/>
      <c r="D670" s="89"/>
      <c r="E670" s="89"/>
      <c r="F670" s="89"/>
      <c r="G670" s="285"/>
      <c r="H670" s="89"/>
      <c r="I670" s="95"/>
      <c r="J670" s="89"/>
      <c r="K670" s="89"/>
      <c r="L670" s="289">
        <f>L671+L672</f>
        <v>176544000</v>
      </c>
      <c r="M670" s="289">
        <f t="shared" ref="M670" si="277">M671+M672</f>
        <v>2108911465</v>
      </c>
      <c r="N670" s="289">
        <f t="shared" ref="N670" si="278">N671+N672</f>
        <v>1546253886</v>
      </c>
      <c r="O670" s="94"/>
      <c r="P670" s="89"/>
      <c r="Q670" s="25"/>
    </row>
    <row r="671" spans="1:17" s="26" customFormat="1" ht="90">
      <c r="A671" s="612"/>
      <c r="B671" s="379" t="s">
        <v>32</v>
      </c>
      <c r="C671" s="89"/>
      <c r="D671" s="327" t="s">
        <v>2187</v>
      </c>
      <c r="E671" s="277"/>
      <c r="F671" s="94"/>
      <c r="G671" s="804"/>
      <c r="H671" s="94"/>
      <c r="I671" s="434">
        <v>1103</v>
      </c>
      <c r="J671" s="806"/>
      <c r="K671" s="807"/>
      <c r="L671" s="592">
        <v>176544000</v>
      </c>
      <c r="M671" s="809"/>
      <c r="N671" s="809"/>
      <c r="O671" s="94"/>
      <c r="P671" s="89"/>
      <c r="Q671" s="25"/>
    </row>
    <row r="672" spans="1:17" s="26" customFormat="1">
      <c r="A672" s="612"/>
      <c r="B672" s="379" t="s">
        <v>35</v>
      </c>
      <c r="C672" s="89"/>
      <c r="D672" s="327"/>
      <c r="E672" s="435" t="s">
        <v>2138</v>
      </c>
      <c r="F672" s="435">
        <v>2022</v>
      </c>
      <c r="G672" s="435" t="s">
        <v>2146</v>
      </c>
      <c r="H672" s="435">
        <v>1</v>
      </c>
      <c r="I672" s="434"/>
      <c r="J672" s="434">
        <v>262</v>
      </c>
      <c r="K672" s="436">
        <v>262</v>
      </c>
      <c r="L672" s="365"/>
      <c r="M672" s="592">
        <v>2108911465</v>
      </c>
      <c r="N672" s="592">
        <v>1546253886</v>
      </c>
      <c r="O672" s="94"/>
      <c r="P672" s="89"/>
      <c r="Q672" s="25"/>
    </row>
    <row r="673" spans="1:17" s="26" customFormat="1">
      <c r="A673" s="612"/>
      <c r="B673" s="115" t="s">
        <v>2147</v>
      </c>
      <c r="C673" s="89"/>
      <c r="D673" s="89"/>
      <c r="E673" s="89"/>
      <c r="F673" s="89"/>
      <c r="G673" s="285"/>
      <c r="H673" s="89"/>
      <c r="I673" s="95"/>
      <c r="J673" s="89"/>
      <c r="K673" s="89"/>
      <c r="L673" s="289">
        <f>L674+L675</f>
        <v>733200000</v>
      </c>
      <c r="M673" s="289">
        <f t="shared" ref="M673" si="279">M674+M675</f>
        <v>1511312000</v>
      </c>
      <c r="N673" s="289">
        <f t="shared" ref="N673" si="280">N674+N675</f>
        <v>100048846</v>
      </c>
      <c r="O673" s="94"/>
      <c r="P673" s="89"/>
      <c r="Q673" s="25"/>
    </row>
    <row r="674" spans="1:17" s="26" customFormat="1" ht="90">
      <c r="A674" s="612"/>
      <c r="B674" s="379" t="s">
        <v>32</v>
      </c>
      <c r="C674" s="89"/>
      <c r="D674" s="327" t="s">
        <v>2148</v>
      </c>
      <c r="E674" s="277"/>
      <c r="F674" s="94"/>
      <c r="G674" s="804"/>
      <c r="H674" s="94"/>
      <c r="I674" s="434">
        <v>1128</v>
      </c>
      <c r="J674" s="806"/>
      <c r="K674" s="807"/>
      <c r="L674" s="592">
        <v>733200000</v>
      </c>
      <c r="M674" s="809"/>
      <c r="N674" s="809"/>
      <c r="O674" s="94"/>
      <c r="P674" s="89"/>
      <c r="Q674" s="25"/>
    </row>
    <row r="675" spans="1:17" s="26" customFormat="1">
      <c r="A675" s="612"/>
      <c r="B675" s="379" t="s">
        <v>35</v>
      </c>
      <c r="C675" s="89"/>
      <c r="D675" s="327"/>
      <c r="E675" s="435" t="s">
        <v>2138</v>
      </c>
      <c r="F675" s="435">
        <v>2010</v>
      </c>
      <c r="G675" s="435" t="s">
        <v>2141</v>
      </c>
      <c r="H675" s="435">
        <v>1</v>
      </c>
      <c r="I675" s="434"/>
      <c r="J675" s="434">
        <v>262</v>
      </c>
      <c r="K675" s="434">
        <v>262</v>
      </c>
      <c r="L675" s="365"/>
      <c r="M675" s="592">
        <v>1511312000</v>
      </c>
      <c r="N675" s="592">
        <f>100048.846*1000</f>
        <v>100048846</v>
      </c>
      <c r="O675" s="94"/>
      <c r="P675" s="89"/>
      <c r="Q675" s="25"/>
    </row>
    <row r="676" spans="1:17" s="26" customFormat="1">
      <c r="A676" s="612"/>
      <c r="B676" s="115" t="s">
        <v>2149</v>
      </c>
      <c r="C676" s="89"/>
      <c r="D676" s="89"/>
      <c r="E676" s="89"/>
      <c r="F676" s="89"/>
      <c r="G676" s="285"/>
      <c r="H676" s="89"/>
      <c r="I676" s="95"/>
      <c r="J676" s="89"/>
      <c r="K676" s="89"/>
      <c r="L676" s="289">
        <f>L677+L678</f>
        <v>80000000</v>
      </c>
      <c r="M676" s="289">
        <f t="shared" ref="M676" si="281">M677+M678</f>
        <v>3857559748</v>
      </c>
      <c r="N676" s="289">
        <f t="shared" ref="N676" si="282">N677+N678</f>
        <v>3085662042</v>
      </c>
      <c r="O676" s="94"/>
      <c r="P676" s="89"/>
      <c r="Q676" s="25"/>
    </row>
    <row r="677" spans="1:17" s="26" customFormat="1" ht="90">
      <c r="A677" s="612"/>
      <c r="B677" s="379" t="s">
        <v>32</v>
      </c>
      <c r="C677" s="89"/>
      <c r="D677" s="327" t="s">
        <v>2150</v>
      </c>
      <c r="E677" s="277"/>
      <c r="F677" s="94"/>
      <c r="G677" s="804"/>
      <c r="H677" s="94"/>
      <c r="I677" s="434">
        <v>500</v>
      </c>
      <c r="J677" s="806"/>
      <c r="K677" s="807"/>
      <c r="L677" s="592">
        <v>80000000</v>
      </c>
      <c r="M677" s="592"/>
      <c r="N677" s="809"/>
      <c r="O677" s="94"/>
      <c r="P677" s="89"/>
      <c r="Q677" s="25"/>
    </row>
    <row r="678" spans="1:17" s="26" customFormat="1">
      <c r="A678" s="612"/>
      <c r="B678" s="379" t="s">
        <v>35</v>
      </c>
      <c r="C678" s="89"/>
      <c r="D678" s="327"/>
      <c r="E678" s="435" t="s">
        <v>1727</v>
      </c>
      <c r="F678" s="435">
        <v>2023</v>
      </c>
      <c r="G678" s="435" t="s">
        <v>2151</v>
      </c>
      <c r="H678" s="435">
        <v>2</v>
      </c>
      <c r="I678" s="434"/>
      <c r="J678" s="434">
        <v>100</v>
      </c>
      <c r="K678" s="434">
        <v>100</v>
      </c>
      <c r="L678" s="365"/>
      <c r="M678" s="592">
        <v>3857559748</v>
      </c>
      <c r="N678" s="592">
        <v>3085662042</v>
      </c>
      <c r="O678" s="94"/>
      <c r="P678" s="89"/>
      <c r="Q678" s="25"/>
    </row>
    <row r="679" spans="1:17" s="26" customFormat="1">
      <c r="A679" s="612"/>
      <c r="B679" s="115" t="s">
        <v>2152</v>
      </c>
      <c r="C679" s="89"/>
      <c r="D679" s="89"/>
      <c r="E679" s="89"/>
      <c r="F679" s="89"/>
      <c r="G679" s="285"/>
      <c r="H679" s="89"/>
      <c r="I679" s="95"/>
      <c r="J679" s="89"/>
      <c r="K679" s="89"/>
      <c r="L679" s="289">
        <f>L680+L681</f>
        <v>79000000</v>
      </c>
      <c r="M679" s="289">
        <f t="shared" ref="M679" si="283">M680+M681</f>
        <v>2456825000</v>
      </c>
      <c r="N679" s="289">
        <f t="shared" ref="N679" si="284">N680+N681</f>
        <v>490382264</v>
      </c>
      <c r="O679" s="94"/>
      <c r="P679" s="89"/>
      <c r="Q679" s="25"/>
    </row>
    <row r="680" spans="1:17" s="26" customFormat="1" ht="90">
      <c r="A680" s="612"/>
      <c r="B680" s="379" t="s">
        <v>32</v>
      </c>
      <c r="C680" s="89"/>
      <c r="D680" s="327" t="s">
        <v>2153</v>
      </c>
      <c r="E680" s="277"/>
      <c r="F680" s="437"/>
      <c r="G680" s="438"/>
      <c r="H680" s="94"/>
      <c r="I680" s="434">
        <v>790</v>
      </c>
      <c r="J680" s="806"/>
      <c r="K680" s="807"/>
      <c r="L680" s="592">
        <v>79000000</v>
      </c>
      <c r="M680" s="809"/>
      <c r="N680" s="809"/>
      <c r="O680" s="94"/>
      <c r="P680" s="89"/>
      <c r="Q680" s="25"/>
    </row>
    <row r="681" spans="1:17" s="26" customFormat="1">
      <c r="A681" s="612"/>
      <c r="B681" s="379" t="s">
        <v>35</v>
      </c>
      <c r="C681" s="89"/>
      <c r="D681" s="327"/>
      <c r="E681" s="435" t="s">
        <v>2138</v>
      </c>
      <c r="F681" s="435">
        <v>2013</v>
      </c>
      <c r="G681" s="435" t="s">
        <v>2154</v>
      </c>
      <c r="H681" s="435">
        <v>1</v>
      </c>
      <c r="I681" s="434"/>
      <c r="J681" s="434">
        <v>262</v>
      </c>
      <c r="K681" s="434">
        <v>262</v>
      </c>
      <c r="L681" s="365"/>
      <c r="M681" s="592">
        <v>2456825000</v>
      </c>
      <c r="N681" s="592">
        <f>490382.264*1000</f>
        <v>490382264</v>
      </c>
      <c r="O681" s="94"/>
      <c r="P681" s="89"/>
      <c r="Q681" s="25"/>
    </row>
    <row r="682" spans="1:17" s="26" customFormat="1">
      <c r="A682" s="612"/>
      <c r="B682" s="115" t="s">
        <v>2155</v>
      </c>
      <c r="C682" s="89"/>
      <c r="D682" s="89"/>
      <c r="E682" s="89"/>
      <c r="F682" s="89"/>
      <c r="G682" s="285"/>
      <c r="H682" s="89"/>
      <c r="I682" s="95"/>
      <c r="J682" s="89"/>
      <c r="K682" s="89"/>
      <c r="L682" s="289">
        <f>L683+L684</f>
        <v>1230190000</v>
      </c>
      <c r="M682" s="289">
        <f t="shared" ref="M682" si="285">M683+M684</f>
        <v>2606092227</v>
      </c>
      <c r="N682" s="289">
        <f t="shared" ref="N682" si="286">N683+N684</f>
        <v>2397604849</v>
      </c>
      <c r="O682" s="94"/>
      <c r="P682" s="89"/>
      <c r="Q682" s="25"/>
    </row>
    <row r="683" spans="1:17" s="26" customFormat="1" ht="105">
      <c r="A683" s="612"/>
      <c r="B683" s="379" t="s">
        <v>32</v>
      </c>
      <c r="C683" s="89"/>
      <c r="D683" s="327" t="s">
        <v>2156</v>
      </c>
      <c r="E683" s="277"/>
      <c r="F683" s="94"/>
      <c r="G683" s="804"/>
      <c r="H683" s="94"/>
      <c r="I683" s="434">
        <v>1893</v>
      </c>
      <c r="J683" s="806"/>
      <c r="K683" s="807"/>
      <c r="L683" s="592">
        <v>1230190000</v>
      </c>
      <c r="M683" s="809"/>
      <c r="N683" s="809"/>
      <c r="O683" s="94"/>
      <c r="P683" s="89"/>
      <c r="Q683" s="25"/>
    </row>
    <row r="684" spans="1:17" s="26" customFormat="1">
      <c r="A684" s="612"/>
      <c r="B684" s="379" t="s">
        <v>35</v>
      </c>
      <c r="C684" s="89"/>
      <c r="D684" s="327"/>
      <c r="E684" s="435" t="s">
        <v>1727</v>
      </c>
      <c r="F684" s="435">
        <v>2024</v>
      </c>
      <c r="G684" s="435" t="s">
        <v>2157</v>
      </c>
      <c r="H684" s="435">
        <v>2</v>
      </c>
      <c r="I684" s="434"/>
      <c r="J684" s="434">
        <v>262</v>
      </c>
      <c r="K684" s="434">
        <v>262</v>
      </c>
      <c r="L684" s="365"/>
      <c r="M684" s="592">
        <v>2606092227</v>
      </c>
      <c r="N684" s="592">
        <v>2397604849</v>
      </c>
      <c r="O684" s="94"/>
      <c r="P684" s="89"/>
      <c r="Q684" s="25"/>
    </row>
    <row r="685" spans="1:17" s="26" customFormat="1">
      <c r="A685" s="612"/>
      <c r="B685" s="115" t="s">
        <v>2158</v>
      </c>
      <c r="C685" s="89"/>
      <c r="D685" s="89"/>
      <c r="E685" s="89"/>
      <c r="F685" s="89"/>
      <c r="G685" s="285"/>
      <c r="H685" s="89"/>
      <c r="I685" s="95"/>
      <c r="J685" s="89"/>
      <c r="K685" s="89"/>
      <c r="L685" s="289">
        <f>L686+L687</f>
        <v>366000000</v>
      </c>
      <c r="M685" s="289">
        <f t="shared" ref="M685" si="287">M686+M687</f>
        <v>1451330000</v>
      </c>
      <c r="N685" s="289">
        <f t="shared" ref="N685" si="288">N686+N687</f>
        <v>0</v>
      </c>
      <c r="O685" s="94"/>
      <c r="P685" s="89"/>
      <c r="Q685" s="25"/>
    </row>
    <row r="686" spans="1:17" s="26" customFormat="1" ht="90">
      <c r="A686" s="612"/>
      <c r="B686" s="379" t="s">
        <v>32</v>
      </c>
      <c r="C686" s="89"/>
      <c r="D686" s="327" t="s">
        <v>2159</v>
      </c>
      <c r="E686" s="277"/>
      <c r="F686" s="94"/>
      <c r="G686" s="804"/>
      <c r="H686" s="94"/>
      <c r="I686" s="434">
        <v>1220</v>
      </c>
      <c r="J686" s="806"/>
      <c r="K686" s="807"/>
      <c r="L686" s="592">
        <v>366000000</v>
      </c>
      <c r="M686" s="809"/>
      <c r="N686" s="809"/>
      <c r="O686" s="94"/>
      <c r="P686" s="89"/>
      <c r="Q686" s="25"/>
    </row>
    <row r="687" spans="1:17" s="26" customFormat="1">
      <c r="A687" s="612"/>
      <c r="B687" s="379" t="s">
        <v>35</v>
      </c>
      <c r="C687" s="89"/>
      <c r="D687" s="327"/>
      <c r="E687" s="435" t="s">
        <v>2138</v>
      </c>
      <c r="F687" s="435">
        <v>2009</v>
      </c>
      <c r="G687" s="435" t="s">
        <v>2160</v>
      </c>
      <c r="H687" s="435">
        <v>1</v>
      </c>
      <c r="I687" s="434"/>
      <c r="J687" s="434">
        <v>262</v>
      </c>
      <c r="K687" s="434">
        <v>262</v>
      </c>
      <c r="L687" s="365"/>
      <c r="M687" s="592">
        <v>1451330000</v>
      </c>
      <c r="N687" s="592">
        <v>0</v>
      </c>
      <c r="O687" s="94"/>
      <c r="P687" s="89"/>
      <c r="Q687" s="25"/>
    </row>
    <row r="688" spans="1:17" s="26" customFormat="1">
      <c r="A688" s="612"/>
      <c r="B688" s="115" t="s">
        <v>2161</v>
      </c>
      <c r="C688" s="89"/>
      <c r="D688" s="89"/>
      <c r="E688" s="89"/>
      <c r="F688" s="89"/>
      <c r="G688" s="285"/>
      <c r="H688" s="89"/>
      <c r="I688" s="95"/>
      <c r="J688" s="89"/>
      <c r="K688" s="89"/>
      <c r="L688" s="289">
        <f>L689+L690</f>
        <v>614400000</v>
      </c>
      <c r="M688" s="289">
        <f t="shared" ref="M688" si="289">M689+M690</f>
        <v>4000000000</v>
      </c>
      <c r="N688" s="289">
        <f t="shared" ref="N688" si="290">N689+N690</f>
        <v>2880000000</v>
      </c>
      <c r="O688" s="94"/>
      <c r="P688" s="89"/>
      <c r="Q688" s="25"/>
    </row>
    <row r="689" spans="1:17" s="26" customFormat="1" ht="90">
      <c r="A689" s="612"/>
      <c r="B689" s="379" t="s">
        <v>32</v>
      </c>
      <c r="C689" s="89"/>
      <c r="D689" s="327" t="s">
        <v>2166</v>
      </c>
      <c r="E689" s="277"/>
      <c r="F689" s="94"/>
      <c r="G689" s="94"/>
      <c r="H689" s="157"/>
      <c r="I689" s="434">
        <v>1536</v>
      </c>
      <c r="J689" s="810"/>
      <c r="K689" s="283"/>
      <c r="L689" s="592">
        <v>614400000</v>
      </c>
      <c r="M689" s="809"/>
      <c r="N689" s="809"/>
      <c r="O689" s="94"/>
      <c r="P689" s="89"/>
      <c r="Q689" s="25"/>
    </row>
    <row r="690" spans="1:17" s="26" customFormat="1">
      <c r="A690" s="612"/>
      <c r="B690" s="379" t="s">
        <v>35</v>
      </c>
      <c r="C690" s="89"/>
      <c r="D690" s="327"/>
      <c r="E690" s="435" t="s">
        <v>1727</v>
      </c>
      <c r="F690" s="435">
        <v>2017</v>
      </c>
      <c r="G690" s="435" t="s">
        <v>1241</v>
      </c>
      <c r="H690" s="435">
        <v>2</v>
      </c>
      <c r="I690" s="434"/>
      <c r="J690" s="434">
        <v>235</v>
      </c>
      <c r="K690" s="434">
        <v>470</v>
      </c>
      <c r="L690" s="365"/>
      <c r="M690" s="592">
        <v>4000000000</v>
      </c>
      <c r="N690" s="592">
        <f>2880000*1000</f>
        <v>2880000000</v>
      </c>
      <c r="O690" s="94"/>
      <c r="P690" s="89"/>
      <c r="Q690" s="25"/>
    </row>
    <row r="691" spans="1:17" s="26" customFormat="1">
      <c r="A691" s="612"/>
      <c r="B691" s="115" t="s">
        <v>2163</v>
      </c>
      <c r="C691" s="89"/>
      <c r="D691" s="89"/>
      <c r="E691" s="89"/>
      <c r="F691" s="89"/>
      <c r="G691" s="285"/>
      <c r="H691" s="89"/>
      <c r="I691" s="95"/>
      <c r="J691" s="89"/>
      <c r="K691" s="89"/>
      <c r="L691" s="289">
        <f>L692+L693</f>
        <v>14687600000</v>
      </c>
      <c r="M691" s="289">
        <f t="shared" ref="M691" si="291">M692+M693</f>
        <v>518468000</v>
      </c>
      <c r="N691" s="289">
        <f t="shared" ref="N691" si="292">N692+N693</f>
        <v>0</v>
      </c>
      <c r="O691" s="94"/>
      <c r="P691" s="89"/>
      <c r="Q691" s="25"/>
    </row>
    <row r="692" spans="1:17" s="26" customFormat="1" ht="90">
      <c r="A692" s="612"/>
      <c r="B692" s="379" t="s">
        <v>32</v>
      </c>
      <c r="C692" s="89"/>
      <c r="D692" s="327" t="s">
        <v>2162</v>
      </c>
      <c r="E692" s="277"/>
      <c r="F692" s="94"/>
      <c r="G692" s="804"/>
      <c r="H692" s="157"/>
      <c r="I692" s="434">
        <v>3672</v>
      </c>
      <c r="J692" s="810"/>
      <c r="K692" s="283"/>
      <c r="L692" s="592">
        <v>14687600000</v>
      </c>
      <c r="M692" s="809"/>
      <c r="N692" s="809"/>
      <c r="O692" s="94"/>
      <c r="P692" s="89"/>
      <c r="Q692" s="25"/>
    </row>
    <row r="693" spans="1:17" s="26" customFormat="1">
      <c r="A693" s="612"/>
      <c r="B693" s="379" t="s">
        <v>35</v>
      </c>
      <c r="C693" s="89"/>
      <c r="D693" s="427"/>
      <c r="E693" s="435" t="s">
        <v>2138</v>
      </c>
      <c r="F693" s="435">
        <v>2001</v>
      </c>
      <c r="G693" s="435" t="s">
        <v>2164</v>
      </c>
      <c r="H693" s="435">
        <v>1</v>
      </c>
      <c r="I693" s="434"/>
      <c r="J693" s="434">
        <v>131</v>
      </c>
      <c r="K693" s="434">
        <v>131</v>
      </c>
      <c r="L693" s="365"/>
      <c r="M693" s="592">
        <v>518468000</v>
      </c>
      <c r="N693" s="592">
        <v>0</v>
      </c>
      <c r="O693" s="436"/>
      <c r="P693" s="89"/>
      <c r="Q693" s="25"/>
    </row>
    <row r="694" spans="1:17" s="26" customFormat="1">
      <c r="A694" s="612"/>
      <c r="B694" s="115" t="s">
        <v>2165</v>
      </c>
      <c r="C694" s="89"/>
      <c r="D694" s="89"/>
      <c r="E694" s="89"/>
      <c r="F694" s="89"/>
      <c r="G694" s="285"/>
      <c r="H694" s="89"/>
      <c r="I694" s="95"/>
      <c r="J694" s="89"/>
      <c r="K694" s="89"/>
      <c r="L694" s="289">
        <f>L695+L696</f>
        <v>266040000</v>
      </c>
      <c r="M694" s="289">
        <f t="shared" ref="M694" si="293">M695+M696</f>
        <v>1927136000</v>
      </c>
      <c r="N694" s="289">
        <f t="shared" ref="N694" si="294">N695+N696</f>
        <v>641736280</v>
      </c>
      <c r="O694" s="94"/>
      <c r="P694" s="89"/>
      <c r="Q694" s="25"/>
    </row>
    <row r="695" spans="1:17" s="26" customFormat="1" ht="90">
      <c r="A695" s="612"/>
      <c r="B695" s="379" t="s">
        <v>32</v>
      </c>
      <c r="C695" s="89"/>
      <c r="D695" s="327" t="s">
        <v>2168</v>
      </c>
      <c r="E695" s="277"/>
      <c r="F695" s="94"/>
      <c r="G695" s="94"/>
      <c r="H695" s="157"/>
      <c r="I695" s="434">
        <v>1330</v>
      </c>
      <c r="J695" s="810"/>
      <c r="K695" s="283"/>
      <c r="L695" s="592">
        <v>266040000</v>
      </c>
      <c r="M695" s="809"/>
      <c r="N695" s="809"/>
      <c r="O695" s="94"/>
      <c r="P695" s="89"/>
      <c r="Q695" s="25"/>
    </row>
    <row r="696" spans="1:17" s="26" customFormat="1">
      <c r="A696" s="612"/>
      <c r="B696" s="379" t="s">
        <v>35</v>
      </c>
      <c r="C696" s="89"/>
      <c r="D696" s="327"/>
      <c r="E696" s="435" t="s">
        <v>2138</v>
      </c>
      <c r="F696" s="435">
        <v>2015</v>
      </c>
      <c r="G696" s="435" t="s">
        <v>1053</v>
      </c>
      <c r="H696" s="435">
        <v>1</v>
      </c>
      <c r="I696" s="434"/>
      <c r="J696" s="434">
        <v>262</v>
      </c>
      <c r="K696" s="434">
        <v>262</v>
      </c>
      <c r="L696" s="365"/>
      <c r="M696" s="592">
        <v>1927136000</v>
      </c>
      <c r="N696" s="592">
        <f>641736.28*1000</f>
        <v>641736280</v>
      </c>
      <c r="O696" s="94"/>
      <c r="P696" s="89"/>
      <c r="Q696" s="25"/>
    </row>
    <row r="697" spans="1:17" s="26" customFormat="1">
      <c r="A697" s="612"/>
      <c r="B697" s="115" t="s">
        <v>2167</v>
      </c>
      <c r="C697" s="89"/>
      <c r="D697" s="89"/>
      <c r="E697" s="89"/>
      <c r="F697" s="89"/>
      <c r="G697" s="285"/>
      <c r="H697" s="89"/>
      <c r="I697" s="95"/>
      <c r="J697" s="89"/>
      <c r="K697" s="89"/>
      <c r="L697" s="289">
        <f>L698+L699</f>
        <v>364000000</v>
      </c>
      <c r="M697" s="289">
        <f t="shared" ref="M697" si="295">M698+M699</f>
        <v>1359349000</v>
      </c>
      <c r="N697" s="289">
        <f t="shared" ref="N697" si="296">N698+N699</f>
        <v>180657473</v>
      </c>
      <c r="O697" s="94"/>
      <c r="P697" s="89"/>
      <c r="Q697" s="25"/>
    </row>
    <row r="698" spans="1:17" s="26" customFormat="1" ht="90">
      <c r="A698" s="612"/>
      <c r="B698" s="379" t="s">
        <v>32</v>
      </c>
      <c r="C698" s="89"/>
      <c r="D698" s="327" t="s">
        <v>2171</v>
      </c>
      <c r="E698" s="277"/>
      <c r="F698" s="94"/>
      <c r="G698" s="94"/>
      <c r="H698" s="157"/>
      <c r="I698" s="434">
        <v>560</v>
      </c>
      <c r="J698" s="810"/>
      <c r="K698" s="283"/>
      <c r="L698" s="592">
        <v>364000000</v>
      </c>
      <c r="M698" s="809"/>
      <c r="N698" s="809"/>
      <c r="O698" s="94"/>
      <c r="P698" s="89"/>
      <c r="Q698" s="25"/>
    </row>
    <row r="699" spans="1:17" s="26" customFormat="1">
      <c r="A699" s="612"/>
      <c r="B699" s="379" t="s">
        <v>35</v>
      </c>
      <c r="C699" s="89"/>
      <c r="D699" s="327"/>
      <c r="E699" s="435" t="s">
        <v>2138</v>
      </c>
      <c r="F699" s="435">
        <v>2010</v>
      </c>
      <c r="G699" s="435" t="s">
        <v>2169</v>
      </c>
      <c r="H699" s="435">
        <v>1</v>
      </c>
      <c r="I699" s="434"/>
      <c r="J699" s="434">
        <v>262</v>
      </c>
      <c r="K699" s="434">
        <v>262</v>
      </c>
      <c r="L699" s="365"/>
      <c r="M699" s="592">
        <v>1359349000</v>
      </c>
      <c r="N699" s="592">
        <f>180657.473*1000</f>
        <v>180657473</v>
      </c>
      <c r="O699" s="94"/>
      <c r="P699" s="89"/>
      <c r="Q699" s="25"/>
    </row>
    <row r="700" spans="1:17" s="26" customFormat="1">
      <c r="A700" s="612"/>
      <c r="B700" s="115" t="s">
        <v>2170</v>
      </c>
      <c r="C700" s="89"/>
      <c r="D700" s="89"/>
      <c r="E700" s="89"/>
      <c r="F700" s="89"/>
      <c r="G700" s="285"/>
      <c r="H700" s="89"/>
      <c r="I700" s="95"/>
      <c r="J700" s="89"/>
      <c r="K700" s="89"/>
      <c r="L700" s="289">
        <f>L701+L702</f>
        <v>127036000</v>
      </c>
      <c r="M700" s="289">
        <f t="shared" ref="M700" si="297">M701+M702</f>
        <v>3354334000</v>
      </c>
      <c r="N700" s="289">
        <f t="shared" ref="N700" si="298">N701+N702</f>
        <v>1744253680</v>
      </c>
      <c r="O700" s="94"/>
      <c r="P700" s="89"/>
      <c r="Q700" s="25"/>
    </row>
    <row r="701" spans="1:17" s="26" customFormat="1" ht="105">
      <c r="A701" s="612"/>
      <c r="B701" s="379" t="s">
        <v>32</v>
      </c>
      <c r="C701" s="89"/>
      <c r="D701" s="327" t="s">
        <v>2173</v>
      </c>
      <c r="E701" s="157"/>
      <c r="F701" s="157"/>
      <c r="G701" s="157"/>
      <c r="H701" s="157"/>
      <c r="I701" s="434">
        <v>9772</v>
      </c>
      <c r="J701" s="810"/>
      <c r="K701" s="283"/>
      <c r="L701" s="592">
        <v>127036000</v>
      </c>
      <c r="M701" s="809"/>
      <c r="N701" s="809"/>
      <c r="O701" s="94"/>
      <c r="P701" s="89"/>
      <c r="Q701" s="25"/>
    </row>
    <row r="702" spans="1:17" s="26" customFormat="1">
      <c r="A702" s="612"/>
      <c r="B702" s="379" t="s">
        <v>35</v>
      </c>
      <c r="C702" s="89"/>
      <c r="D702" s="327"/>
      <c r="E702" s="435" t="s">
        <v>1727</v>
      </c>
      <c r="F702" s="435">
        <v>2012</v>
      </c>
      <c r="G702" s="435" t="s">
        <v>2154</v>
      </c>
      <c r="H702" s="435">
        <v>2</v>
      </c>
      <c r="I702" s="434"/>
      <c r="J702" s="434">
        <v>252</v>
      </c>
      <c r="K702" s="434">
        <v>503</v>
      </c>
      <c r="L702" s="365"/>
      <c r="M702" s="592">
        <v>3354334000</v>
      </c>
      <c r="N702" s="592">
        <f>1744253.68*1000</f>
        <v>1744253680</v>
      </c>
      <c r="O702" s="94"/>
      <c r="P702" s="89"/>
      <c r="Q702" s="25"/>
    </row>
    <row r="703" spans="1:17" s="26" customFormat="1">
      <c r="A703" s="612"/>
      <c r="B703" s="115" t="s">
        <v>2172</v>
      </c>
      <c r="C703" s="89"/>
      <c r="D703" s="89"/>
      <c r="E703" s="89"/>
      <c r="F703" s="89"/>
      <c r="G703" s="285"/>
      <c r="H703" s="89"/>
      <c r="I703" s="95"/>
      <c r="J703" s="89"/>
      <c r="K703" s="89"/>
      <c r="L703" s="289">
        <f>L704+L705</f>
        <v>364800000</v>
      </c>
      <c r="M703" s="289">
        <f t="shared" ref="M703" si="299">M704+M705</f>
        <v>2108784281</v>
      </c>
      <c r="N703" s="289">
        <f t="shared" ref="N703" si="300">N704+N705</f>
        <v>1855730167</v>
      </c>
      <c r="O703" s="94"/>
      <c r="P703" s="89"/>
      <c r="Q703" s="25"/>
    </row>
    <row r="704" spans="1:17" s="26" customFormat="1" ht="90">
      <c r="A704" s="612"/>
      <c r="B704" s="379" t="s">
        <v>32</v>
      </c>
      <c r="C704" s="89"/>
      <c r="D704" s="327" t="s">
        <v>2176</v>
      </c>
      <c r="E704" s="157"/>
      <c r="F704" s="157"/>
      <c r="G704" s="157"/>
      <c r="H704" s="157"/>
      <c r="I704" s="434">
        <v>2280</v>
      </c>
      <c r="J704" s="810"/>
      <c r="K704" s="283"/>
      <c r="L704" s="592">
        <v>364800000</v>
      </c>
      <c r="M704" s="809"/>
      <c r="N704" s="809"/>
      <c r="O704" s="94"/>
      <c r="P704" s="89"/>
      <c r="Q704" s="25"/>
    </row>
    <row r="705" spans="1:17" s="26" customFormat="1">
      <c r="A705" s="612"/>
      <c r="B705" s="379" t="s">
        <v>35</v>
      </c>
      <c r="C705" s="89"/>
      <c r="D705" s="327"/>
      <c r="E705" s="435" t="s">
        <v>1727</v>
      </c>
      <c r="F705" s="435">
        <v>2023</v>
      </c>
      <c r="G705" s="435" t="s">
        <v>2174</v>
      </c>
      <c r="H705" s="435">
        <v>2</v>
      </c>
      <c r="I705" s="434"/>
      <c r="J705" s="434">
        <v>262</v>
      </c>
      <c r="K705" s="434">
        <v>502</v>
      </c>
      <c r="L705" s="365"/>
      <c r="M705" s="592">
        <v>2108784281</v>
      </c>
      <c r="N705" s="592">
        <v>1855730167</v>
      </c>
      <c r="O705" s="94"/>
      <c r="P705" s="89"/>
      <c r="Q705" s="25"/>
    </row>
    <row r="706" spans="1:17" s="26" customFormat="1">
      <c r="A706" s="612"/>
      <c r="B706" s="115" t="s">
        <v>2175</v>
      </c>
      <c r="C706" s="89"/>
      <c r="D706" s="89"/>
      <c r="E706" s="89"/>
      <c r="F706" s="89"/>
      <c r="G706" s="285"/>
      <c r="H706" s="89"/>
      <c r="I706" s="95"/>
      <c r="J706" s="89"/>
      <c r="K706" s="89"/>
      <c r="L706" s="289">
        <f>L707+L708</f>
        <v>317250000</v>
      </c>
      <c r="M706" s="289">
        <f t="shared" ref="M706" si="301">M707+M708</f>
        <v>2599288000</v>
      </c>
      <c r="N706" s="289">
        <f t="shared" ref="N706" si="302">N707+N708</f>
        <v>865562900</v>
      </c>
      <c r="O706" s="94"/>
      <c r="P706" s="89"/>
      <c r="Q706" s="25"/>
    </row>
    <row r="707" spans="1:17" s="26" customFormat="1" ht="90">
      <c r="A707" s="612"/>
      <c r="B707" s="379" t="s">
        <v>32</v>
      </c>
      <c r="C707" s="89"/>
      <c r="D707" s="327" t="s">
        <v>2178</v>
      </c>
      <c r="E707" s="157"/>
      <c r="F707" s="157"/>
      <c r="G707" s="157"/>
      <c r="H707" s="157"/>
      <c r="I707" s="434">
        <v>1269</v>
      </c>
      <c r="J707" s="810"/>
      <c r="K707" s="283"/>
      <c r="L707" s="592">
        <v>317250000</v>
      </c>
      <c r="M707" s="809"/>
      <c r="N707" s="809"/>
      <c r="O707" s="94"/>
      <c r="P707" s="89"/>
      <c r="Q707" s="25"/>
    </row>
    <row r="708" spans="1:17" s="26" customFormat="1">
      <c r="A708" s="612"/>
      <c r="B708" s="379" t="s">
        <v>35</v>
      </c>
      <c r="C708" s="89"/>
      <c r="D708" s="327"/>
      <c r="E708" s="435" t="s">
        <v>2138</v>
      </c>
      <c r="F708" s="435">
        <v>2015</v>
      </c>
      <c r="G708" s="435" t="s">
        <v>1053</v>
      </c>
      <c r="H708" s="435">
        <v>1</v>
      </c>
      <c r="I708" s="434"/>
      <c r="J708" s="434">
        <v>262</v>
      </c>
      <c r="K708" s="434">
        <v>262</v>
      </c>
      <c r="L708" s="365"/>
      <c r="M708" s="592">
        <v>2599288000</v>
      </c>
      <c r="N708" s="592">
        <f>865562.9*1000</f>
        <v>865562900</v>
      </c>
      <c r="O708" s="94"/>
      <c r="P708" s="89"/>
      <c r="Q708" s="25"/>
    </row>
    <row r="709" spans="1:17" s="26" customFormat="1">
      <c r="A709" s="612"/>
      <c r="B709" s="115" t="s">
        <v>2177</v>
      </c>
      <c r="C709" s="89"/>
      <c r="D709" s="89"/>
      <c r="E709" s="89"/>
      <c r="F709" s="89"/>
      <c r="G709" s="285"/>
      <c r="H709" s="89"/>
      <c r="I709" s="95"/>
      <c r="J709" s="89"/>
      <c r="K709" s="89"/>
      <c r="L709" s="289">
        <f>L710+L711</f>
        <v>3500000000</v>
      </c>
      <c r="M709" s="289">
        <f t="shared" ref="M709" si="303">M710+M711</f>
        <v>2032562216</v>
      </c>
      <c r="N709" s="289">
        <f t="shared" ref="N709" si="304">N710+N711</f>
        <v>1625846517</v>
      </c>
      <c r="O709" s="94"/>
      <c r="P709" s="89"/>
      <c r="Q709" s="25"/>
    </row>
    <row r="710" spans="1:17" s="26" customFormat="1" ht="120">
      <c r="A710" s="612"/>
      <c r="B710" s="379" t="s">
        <v>32</v>
      </c>
      <c r="C710" s="89"/>
      <c r="D710" s="327" t="s">
        <v>2180</v>
      </c>
      <c r="E710" s="157"/>
      <c r="F710" s="157"/>
      <c r="G710" s="157"/>
      <c r="H710" s="157"/>
      <c r="I710" s="434">
        <v>1750</v>
      </c>
      <c r="J710" s="810"/>
      <c r="K710" s="283"/>
      <c r="L710" s="592">
        <v>3500000000</v>
      </c>
      <c r="M710" s="809"/>
      <c r="N710" s="809"/>
      <c r="O710" s="94"/>
      <c r="P710" s="89"/>
      <c r="Q710" s="25"/>
    </row>
    <row r="711" spans="1:17" s="26" customFormat="1">
      <c r="A711" s="612"/>
      <c r="B711" s="379" t="s">
        <v>35</v>
      </c>
      <c r="C711" s="89"/>
      <c r="D711" s="327"/>
      <c r="E711" s="435" t="s">
        <v>2138</v>
      </c>
      <c r="F711" s="435">
        <v>2023</v>
      </c>
      <c r="G711" s="435" t="s">
        <v>2174</v>
      </c>
      <c r="H711" s="435">
        <v>1</v>
      </c>
      <c r="I711" s="436"/>
      <c r="J711" s="436">
        <v>262</v>
      </c>
      <c r="K711" s="436">
        <v>262</v>
      </c>
      <c r="L711" s="365"/>
      <c r="M711" s="592">
        <v>2032562216</v>
      </c>
      <c r="N711" s="592">
        <v>1625846517</v>
      </c>
      <c r="O711" s="94"/>
      <c r="P711" s="89"/>
      <c r="Q711" s="25"/>
    </row>
    <row r="712" spans="1:17" s="26" customFormat="1">
      <c r="A712" s="612"/>
      <c r="B712" s="115" t="s">
        <v>2179</v>
      </c>
      <c r="C712" s="89"/>
      <c r="D712" s="89"/>
      <c r="E712" s="89"/>
      <c r="F712" s="89"/>
      <c r="G712" s="285"/>
      <c r="H712" s="89"/>
      <c r="I712" s="95"/>
      <c r="J712" s="89"/>
      <c r="K712" s="89"/>
      <c r="L712" s="289">
        <f>L713+L714</f>
        <v>733005000</v>
      </c>
      <c r="M712" s="289">
        <f t="shared" ref="M712" si="305">M713+M714</f>
        <v>2940947000</v>
      </c>
      <c r="N712" s="289">
        <f t="shared" ref="N712" si="306">N713+N714</f>
        <v>1411654560</v>
      </c>
      <c r="O712" s="94"/>
      <c r="P712" s="89"/>
      <c r="Q712" s="25"/>
    </row>
    <row r="713" spans="1:17" s="26" customFormat="1" ht="90">
      <c r="A713" s="612"/>
      <c r="B713" s="379" t="s">
        <v>32</v>
      </c>
      <c r="C713" s="89"/>
      <c r="D713" s="327" t="s">
        <v>2182</v>
      </c>
      <c r="E713" s="157"/>
      <c r="F713" s="157"/>
      <c r="G713" s="157"/>
      <c r="H713" s="157"/>
      <c r="I713" s="434">
        <v>1127</v>
      </c>
      <c r="J713" s="810"/>
      <c r="K713" s="283"/>
      <c r="L713" s="592">
        <v>733005000</v>
      </c>
      <c r="M713" s="592"/>
      <c r="N713" s="592"/>
      <c r="O713" s="94"/>
      <c r="P713" s="89"/>
      <c r="Q713" s="25"/>
    </row>
    <row r="714" spans="1:17" s="26" customFormat="1">
      <c r="A714" s="612"/>
      <c r="B714" s="379" t="s">
        <v>35</v>
      </c>
      <c r="C714" s="89"/>
      <c r="D714" s="327"/>
      <c r="E714" s="435" t="s">
        <v>1727</v>
      </c>
      <c r="F714" s="435">
        <v>2012</v>
      </c>
      <c r="G714" s="435" t="s">
        <v>2169</v>
      </c>
      <c r="H714" s="435">
        <v>2</v>
      </c>
      <c r="I714" s="436"/>
      <c r="J714" s="436">
        <v>252</v>
      </c>
      <c r="K714" s="436">
        <v>503</v>
      </c>
      <c r="L714" s="365"/>
      <c r="M714" s="592">
        <v>2940947000</v>
      </c>
      <c r="N714" s="592">
        <f>1411654.56*1000</f>
        <v>1411654560</v>
      </c>
      <c r="O714" s="94"/>
      <c r="P714" s="89"/>
      <c r="Q714" s="25"/>
    </row>
    <row r="715" spans="1:17" s="26" customFormat="1">
      <c r="A715" s="612"/>
      <c r="B715" s="115" t="s">
        <v>2181</v>
      </c>
      <c r="C715" s="89"/>
      <c r="D715" s="89"/>
      <c r="E715" s="89"/>
      <c r="F715" s="89"/>
      <c r="G715" s="285"/>
      <c r="H715" s="89"/>
      <c r="I715" s="95"/>
      <c r="J715" s="89"/>
      <c r="K715" s="89"/>
      <c r="L715" s="289">
        <f>L716+L717</f>
        <v>133300000</v>
      </c>
      <c r="M715" s="289">
        <f t="shared" ref="M715" si="307">M716+M717</f>
        <v>2443358000</v>
      </c>
      <c r="N715" s="289">
        <f t="shared" ref="N715" si="308">N716+N717</f>
        <v>976610189</v>
      </c>
      <c r="O715" s="94"/>
      <c r="P715" s="89"/>
      <c r="Q715" s="25"/>
    </row>
    <row r="716" spans="1:17" s="26" customFormat="1" ht="105">
      <c r="A716" s="612"/>
      <c r="B716" s="379" t="s">
        <v>32</v>
      </c>
      <c r="C716" s="89"/>
      <c r="D716" s="327" t="s">
        <v>2185</v>
      </c>
      <c r="E716" s="157"/>
      <c r="F716" s="157"/>
      <c r="G716" s="157"/>
      <c r="H716" s="157"/>
      <c r="I716" s="434">
        <v>1333</v>
      </c>
      <c r="J716" s="810"/>
      <c r="K716" s="283"/>
      <c r="L716" s="592">
        <v>133300000</v>
      </c>
      <c r="M716" s="809"/>
      <c r="N716" s="809"/>
      <c r="O716" s="94"/>
      <c r="P716" s="89"/>
      <c r="Q716" s="25"/>
    </row>
    <row r="717" spans="1:17" s="26" customFormat="1">
      <c r="A717" s="612"/>
      <c r="B717" s="379" t="s">
        <v>35</v>
      </c>
      <c r="C717" s="89"/>
      <c r="D717" s="327"/>
      <c r="E717" s="435" t="s">
        <v>2138</v>
      </c>
      <c r="F717" s="435">
        <v>2015</v>
      </c>
      <c r="G717" s="435" t="s">
        <v>2183</v>
      </c>
      <c r="H717" s="435">
        <v>1</v>
      </c>
      <c r="I717" s="436"/>
      <c r="J717" s="436">
        <v>262</v>
      </c>
      <c r="K717" s="436">
        <v>262</v>
      </c>
      <c r="L717" s="365"/>
      <c r="M717" s="592">
        <v>2443358000</v>
      </c>
      <c r="N717" s="592">
        <f>976610.189*1000</f>
        <v>976610189</v>
      </c>
      <c r="O717" s="94"/>
      <c r="P717" s="89"/>
      <c r="Q717" s="25"/>
    </row>
    <row r="718" spans="1:17" s="26" customFormat="1">
      <c r="A718" s="612"/>
      <c r="B718" s="115" t="s">
        <v>2184</v>
      </c>
      <c r="C718" s="89"/>
      <c r="D718" s="89"/>
      <c r="E718" s="89"/>
      <c r="F718" s="89"/>
      <c r="G718" s="285"/>
      <c r="H718" s="89"/>
      <c r="I718" s="95"/>
      <c r="J718" s="89"/>
      <c r="K718" s="89"/>
      <c r="L718" s="289">
        <f>L719+L720</f>
        <v>133400000</v>
      </c>
      <c r="M718" s="289">
        <f t="shared" ref="M718:N718" si="309">M719+M720</f>
        <v>3654667000</v>
      </c>
      <c r="N718" s="289">
        <f t="shared" si="309"/>
        <v>1900426840</v>
      </c>
      <c r="O718" s="94"/>
      <c r="P718" s="89"/>
      <c r="Q718" s="25"/>
    </row>
    <row r="719" spans="1:17" s="26" customFormat="1" ht="105">
      <c r="A719" s="612"/>
      <c r="B719" s="379" t="s">
        <v>32</v>
      </c>
      <c r="C719" s="89"/>
      <c r="D719" s="327" t="s">
        <v>2186</v>
      </c>
      <c r="E719" s="157"/>
      <c r="F719" s="157"/>
      <c r="G719" s="157"/>
      <c r="H719" s="157"/>
      <c r="I719" s="434">
        <v>1334</v>
      </c>
      <c r="J719" s="810"/>
      <c r="K719" s="283"/>
      <c r="L719" s="592">
        <v>133400000</v>
      </c>
      <c r="M719" s="809"/>
      <c r="N719" s="809"/>
      <c r="O719" s="94"/>
      <c r="P719" s="89"/>
      <c r="Q719" s="25"/>
    </row>
    <row r="720" spans="1:17" s="26" customFormat="1">
      <c r="A720" s="612"/>
      <c r="B720" s="379" t="s">
        <v>35</v>
      </c>
      <c r="C720" s="89"/>
      <c r="D720" s="327"/>
      <c r="E720" s="435" t="s">
        <v>1727</v>
      </c>
      <c r="F720" s="435">
        <v>2013</v>
      </c>
      <c r="G720" s="435" t="s">
        <v>2154</v>
      </c>
      <c r="H720" s="435">
        <v>2</v>
      </c>
      <c r="I720" s="434"/>
      <c r="J720" s="434">
        <v>252</v>
      </c>
      <c r="K720" s="436">
        <v>503</v>
      </c>
      <c r="L720" s="365"/>
      <c r="M720" s="592">
        <v>3654667000</v>
      </c>
      <c r="N720" s="592">
        <f>1900426.84*1000</f>
        <v>1900426840</v>
      </c>
      <c r="O720" s="94"/>
      <c r="P720" s="89"/>
      <c r="Q720" s="25"/>
    </row>
    <row r="721" spans="1:17" s="26" customFormat="1" ht="28.5">
      <c r="A721" s="612" t="s">
        <v>86</v>
      </c>
      <c r="B721" s="162" t="s">
        <v>2366</v>
      </c>
      <c r="C721" s="89"/>
      <c r="D721" s="89"/>
      <c r="E721" s="595"/>
      <c r="F721" s="89"/>
      <c r="G721" s="285"/>
      <c r="H721" s="89"/>
      <c r="I721" s="95"/>
      <c r="J721" s="89"/>
      <c r="K721" s="89"/>
      <c r="L721" s="289">
        <f>L722+L725+L728+L731+L734+L738+L742+L745+L748+L751+L755+L758+L761+L764+L767+L770</f>
        <v>21440565000</v>
      </c>
      <c r="M721" s="289">
        <f t="shared" ref="M721:N721" si="310">M722+M725+M728+M731+M734+M738+M742+M745+M748+M751+M755+M758+M761+M764+M767+M770</f>
        <v>82629406800</v>
      </c>
      <c r="N721" s="289">
        <f t="shared" si="310"/>
        <v>50056091817</v>
      </c>
      <c r="O721" s="94"/>
      <c r="P721" s="595"/>
      <c r="Q721" s="25"/>
    </row>
    <row r="722" spans="1:17" s="26" customFormat="1">
      <c r="A722" s="612"/>
      <c r="B722" s="115" t="s">
        <v>2367</v>
      </c>
      <c r="C722" s="378"/>
      <c r="D722" s="378"/>
      <c r="E722" s="375"/>
      <c r="F722" s="375"/>
      <c r="G722" s="811"/>
      <c r="H722" s="375"/>
      <c r="I722" s="812"/>
      <c r="J722" s="375"/>
      <c r="K722" s="375"/>
      <c r="L722" s="813">
        <f>L723+L724</f>
        <v>3657000000</v>
      </c>
      <c r="M722" s="813">
        <f t="shared" ref="M722:N722" si="311">M723+M724</f>
        <v>3720445000</v>
      </c>
      <c r="N722" s="813">
        <f t="shared" si="311"/>
        <v>3224137637</v>
      </c>
      <c r="O722" s="375"/>
      <c r="P722" s="595"/>
      <c r="Q722" s="25"/>
    </row>
    <row r="723" spans="1:17" s="26" customFormat="1" ht="38.25">
      <c r="A723" s="612"/>
      <c r="B723" s="369" t="s">
        <v>2368</v>
      </c>
      <c r="C723" s="375">
        <v>1</v>
      </c>
      <c r="D723" s="375" t="s">
        <v>2369</v>
      </c>
      <c r="E723" s="375"/>
      <c r="F723" s="375"/>
      <c r="G723" s="811"/>
      <c r="H723" s="375"/>
      <c r="I723" s="812">
        <v>1590</v>
      </c>
      <c r="J723" s="375"/>
      <c r="K723" s="375"/>
      <c r="L723" s="814">
        <v>3657000000</v>
      </c>
      <c r="M723" s="814"/>
      <c r="N723" s="814"/>
      <c r="O723" s="375" t="s">
        <v>2370</v>
      </c>
      <c r="P723" s="595"/>
      <c r="Q723" s="25"/>
    </row>
    <row r="724" spans="1:17" s="26" customFormat="1" ht="25.5">
      <c r="A724" s="612"/>
      <c r="B724" s="369" t="s">
        <v>2371</v>
      </c>
      <c r="C724" s="375">
        <v>1</v>
      </c>
      <c r="D724" s="375"/>
      <c r="E724" s="375" t="s">
        <v>2372</v>
      </c>
      <c r="F724" s="375">
        <v>2023</v>
      </c>
      <c r="G724" s="375">
        <v>2023</v>
      </c>
      <c r="H724" s="375">
        <v>2</v>
      </c>
      <c r="I724" s="481">
        <v>1500</v>
      </c>
      <c r="J724" s="815"/>
      <c r="K724" s="815"/>
      <c r="L724" s="814"/>
      <c r="M724" s="814">
        <v>3720445000</v>
      </c>
      <c r="N724" s="236">
        <v>3224137637</v>
      </c>
      <c r="O724" s="375" t="s">
        <v>2370</v>
      </c>
      <c r="P724" s="595"/>
      <c r="Q724" s="25"/>
    </row>
    <row r="725" spans="1:17" s="26" customFormat="1">
      <c r="A725" s="612"/>
      <c r="B725" s="115" t="s">
        <v>2373</v>
      </c>
      <c r="C725" s="378"/>
      <c r="D725" s="378"/>
      <c r="E725" s="375"/>
      <c r="F725" s="375"/>
      <c r="G725" s="811"/>
      <c r="H725" s="375"/>
      <c r="I725" s="812"/>
      <c r="J725" s="375"/>
      <c r="K725" s="375"/>
      <c r="L725" s="813">
        <f>L726+L727</f>
        <v>2281600000</v>
      </c>
      <c r="M725" s="813">
        <f t="shared" ref="M725" si="312">M726+M727</f>
        <v>6785101000</v>
      </c>
      <c r="N725" s="813">
        <f t="shared" ref="N725" si="313">N726+N727</f>
        <v>3783601000</v>
      </c>
      <c r="O725" s="375"/>
      <c r="P725" s="595"/>
      <c r="Q725" s="25"/>
    </row>
    <row r="726" spans="1:17" s="26" customFormat="1" ht="38.25">
      <c r="A726" s="612"/>
      <c r="B726" s="369" t="s">
        <v>2374</v>
      </c>
      <c r="C726" s="375">
        <v>1</v>
      </c>
      <c r="D726" s="375" t="s">
        <v>2369</v>
      </c>
      <c r="E726" s="375"/>
      <c r="F726" s="375"/>
      <c r="G726" s="811"/>
      <c r="H726" s="375"/>
      <c r="I726" s="812">
        <v>992</v>
      </c>
      <c r="J726" s="375"/>
      <c r="K726" s="375"/>
      <c r="L726" s="814">
        <v>2281600000</v>
      </c>
      <c r="M726" s="814"/>
      <c r="N726" s="814"/>
      <c r="O726" s="375" t="s">
        <v>2370</v>
      </c>
      <c r="P726" s="595"/>
      <c r="Q726" s="25"/>
    </row>
    <row r="727" spans="1:17" s="26" customFormat="1" ht="25.5">
      <c r="A727" s="612"/>
      <c r="B727" s="369" t="s">
        <v>2375</v>
      </c>
      <c r="C727" s="375">
        <v>1</v>
      </c>
      <c r="D727" s="375"/>
      <c r="E727" s="375" t="s">
        <v>2372</v>
      </c>
      <c r="F727" s="375">
        <v>2013</v>
      </c>
      <c r="G727" s="375">
        <v>2013</v>
      </c>
      <c r="H727" s="375">
        <v>2</v>
      </c>
      <c r="I727" s="481">
        <v>992</v>
      </c>
      <c r="J727" s="815"/>
      <c r="K727" s="815"/>
      <c r="L727" s="814"/>
      <c r="M727" s="814">
        <v>6785101000</v>
      </c>
      <c r="N727" s="236">
        <v>3783601000</v>
      </c>
      <c r="O727" s="375" t="s">
        <v>2370</v>
      </c>
      <c r="P727" s="595"/>
      <c r="Q727" s="25"/>
    </row>
    <row r="728" spans="1:17" s="26" customFormat="1">
      <c r="A728" s="612"/>
      <c r="B728" s="115" t="s">
        <v>2376</v>
      </c>
      <c r="C728" s="378"/>
      <c r="D728" s="378"/>
      <c r="E728" s="375"/>
      <c r="F728" s="375"/>
      <c r="G728" s="811"/>
      <c r="H728" s="375"/>
      <c r="I728" s="812"/>
      <c r="J728" s="375"/>
      <c r="K728" s="375"/>
      <c r="L728" s="813">
        <f>L729+L730</f>
        <v>164390000</v>
      </c>
      <c r="M728" s="813">
        <f t="shared" ref="M728" si="314">M729+M730</f>
        <v>3465657000</v>
      </c>
      <c r="N728" s="813">
        <f t="shared" ref="N728" si="315">N729+N730</f>
        <v>2772179034</v>
      </c>
      <c r="O728" s="375"/>
      <c r="P728" s="595"/>
      <c r="Q728" s="25"/>
    </row>
    <row r="729" spans="1:17" s="26" customFormat="1" ht="38.25">
      <c r="A729" s="612"/>
      <c r="B729" s="369" t="s">
        <v>2377</v>
      </c>
      <c r="C729" s="375">
        <v>1</v>
      </c>
      <c r="D729" s="375" t="s">
        <v>2369</v>
      </c>
      <c r="E729" s="375"/>
      <c r="F729" s="375"/>
      <c r="G729" s="811"/>
      <c r="H729" s="375">
        <v>2</v>
      </c>
      <c r="I729" s="812">
        <v>967</v>
      </c>
      <c r="J729" s="375"/>
      <c r="K729" s="375"/>
      <c r="L729" s="814">
        <v>164390000</v>
      </c>
      <c r="M729" s="814"/>
      <c r="N729" s="814"/>
      <c r="O729" s="375" t="s">
        <v>2370</v>
      </c>
      <c r="P729" s="595"/>
      <c r="Q729" s="25"/>
    </row>
    <row r="730" spans="1:17" s="26" customFormat="1" ht="25.5">
      <c r="A730" s="612"/>
      <c r="B730" s="369" t="s">
        <v>2378</v>
      </c>
      <c r="C730" s="375">
        <v>1</v>
      </c>
      <c r="D730" s="375"/>
      <c r="E730" s="375" t="s">
        <v>2372</v>
      </c>
      <c r="F730" s="375">
        <v>2022</v>
      </c>
      <c r="G730" s="375">
        <v>2022</v>
      </c>
      <c r="H730" s="375"/>
      <c r="I730" s="481">
        <v>967</v>
      </c>
      <c r="J730" s="815"/>
      <c r="K730" s="815"/>
      <c r="L730" s="814"/>
      <c r="M730" s="814">
        <v>3465657000</v>
      </c>
      <c r="N730" s="236">
        <v>2772179034</v>
      </c>
      <c r="O730" s="375" t="s">
        <v>2370</v>
      </c>
      <c r="P730" s="595"/>
      <c r="Q730" s="25"/>
    </row>
    <row r="731" spans="1:17" s="26" customFormat="1">
      <c r="A731" s="612"/>
      <c r="B731" s="115" t="s">
        <v>2379</v>
      </c>
      <c r="C731" s="378"/>
      <c r="D731" s="378"/>
      <c r="E731" s="375"/>
      <c r="F731" s="375"/>
      <c r="G731" s="811"/>
      <c r="H731" s="375"/>
      <c r="I731" s="812"/>
      <c r="J731" s="375"/>
      <c r="K731" s="375"/>
      <c r="L731" s="813">
        <f>L732+L733</f>
        <v>261870000</v>
      </c>
      <c r="M731" s="813">
        <f t="shared" ref="M731" si="316">M732+M733</f>
        <v>4200000000</v>
      </c>
      <c r="N731" s="813">
        <f t="shared" ref="N731" si="317">N732+N733</f>
        <v>1678740000</v>
      </c>
      <c r="O731" s="375"/>
      <c r="P731" s="595"/>
      <c r="Q731" s="25"/>
    </row>
    <row r="732" spans="1:17" s="26" customFormat="1" ht="25.5">
      <c r="A732" s="612"/>
      <c r="B732" s="369" t="s">
        <v>2380</v>
      </c>
      <c r="C732" s="375">
        <v>1</v>
      </c>
      <c r="D732" s="375" t="s">
        <v>2381</v>
      </c>
      <c r="E732" s="375"/>
      <c r="F732" s="375"/>
      <c r="G732" s="811"/>
      <c r="H732" s="375"/>
      <c r="I732" s="812">
        <v>2494</v>
      </c>
      <c r="J732" s="375"/>
      <c r="K732" s="375"/>
      <c r="L732" s="814">
        <v>261870000</v>
      </c>
      <c r="M732" s="814"/>
      <c r="N732" s="814"/>
      <c r="O732" s="375" t="s">
        <v>2370</v>
      </c>
      <c r="P732" s="595"/>
      <c r="Q732" s="25"/>
    </row>
    <row r="733" spans="1:17" s="26" customFormat="1" ht="25.5">
      <c r="A733" s="612"/>
      <c r="B733" s="369" t="s">
        <v>2382</v>
      </c>
      <c r="C733" s="375">
        <v>1</v>
      </c>
      <c r="D733" s="375"/>
      <c r="E733" s="375" t="s">
        <v>2372</v>
      </c>
      <c r="F733" s="375"/>
      <c r="G733" s="375"/>
      <c r="H733" s="375"/>
      <c r="I733" s="481">
        <v>2492</v>
      </c>
      <c r="J733" s="815"/>
      <c r="K733" s="815"/>
      <c r="L733" s="814"/>
      <c r="M733" s="814">
        <v>4200000000</v>
      </c>
      <c r="N733" s="236">
        <v>1678740000</v>
      </c>
      <c r="O733" s="375" t="s">
        <v>2370</v>
      </c>
      <c r="P733" s="595"/>
      <c r="Q733" s="25"/>
    </row>
    <row r="734" spans="1:17" s="26" customFormat="1">
      <c r="A734" s="612"/>
      <c r="B734" s="115" t="s">
        <v>2383</v>
      </c>
      <c r="C734" s="378"/>
      <c r="D734" s="378"/>
      <c r="E734" s="375"/>
      <c r="F734" s="375"/>
      <c r="G734" s="811"/>
      <c r="H734" s="375"/>
      <c r="I734" s="812"/>
      <c r="J734" s="375"/>
      <c r="K734" s="375"/>
      <c r="L734" s="813">
        <f>L735+L736+L737</f>
        <v>409080000</v>
      </c>
      <c r="M734" s="813">
        <f t="shared" ref="M734:N734" si="318">M735+M736+M737</f>
        <v>5228273000</v>
      </c>
      <c r="N734" s="813">
        <f t="shared" si="318"/>
        <v>3660259000</v>
      </c>
      <c r="O734" s="375"/>
      <c r="P734" s="595"/>
      <c r="Q734" s="25"/>
    </row>
    <row r="735" spans="1:17" s="26" customFormat="1" ht="25.5">
      <c r="A735" s="612"/>
      <c r="B735" s="369" t="s">
        <v>2380</v>
      </c>
      <c r="C735" s="375">
        <v>1</v>
      </c>
      <c r="D735" s="375" t="s">
        <v>2381</v>
      </c>
      <c r="E735" s="375"/>
      <c r="F735" s="375"/>
      <c r="G735" s="811"/>
      <c r="H735" s="375"/>
      <c r="I735" s="812">
        <v>974.5</v>
      </c>
      <c r="J735" s="375"/>
      <c r="K735" s="375"/>
      <c r="L735" s="814">
        <v>409080000</v>
      </c>
      <c r="M735" s="814"/>
      <c r="N735" s="814"/>
      <c r="O735" s="375" t="s">
        <v>2370</v>
      </c>
      <c r="P735" s="595"/>
      <c r="Q735" s="25"/>
    </row>
    <row r="736" spans="1:17" s="26" customFormat="1" ht="25.5">
      <c r="A736" s="612"/>
      <c r="B736" s="369" t="s">
        <v>2384</v>
      </c>
      <c r="C736" s="375">
        <v>1</v>
      </c>
      <c r="D736" s="375"/>
      <c r="E736" s="375" t="s">
        <v>2372</v>
      </c>
      <c r="F736" s="375">
        <v>2024</v>
      </c>
      <c r="G736" s="375">
        <v>2024</v>
      </c>
      <c r="H736" s="375"/>
      <c r="I736" s="481">
        <v>578</v>
      </c>
      <c r="J736" s="815"/>
      <c r="K736" s="815"/>
      <c r="L736" s="814"/>
      <c r="M736" s="814">
        <v>4391716000</v>
      </c>
      <c r="N736" s="236">
        <v>3408546000</v>
      </c>
      <c r="O736" s="375" t="s">
        <v>2370</v>
      </c>
      <c r="P736" s="595"/>
      <c r="Q736" s="25"/>
    </row>
    <row r="737" spans="1:17" s="26" customFormat="1" ht="25.5">
      <c r="A737" s="612"/>
      <c r="B737" s="369" t="s">
        <v>2385</v>
      </c>
      <c r="C737" s="375"/>
      <c r="D737" s="375"/>
      <c r="E737" s="375" t="s">
        <v>2372</v>
      </c>
      <c r="F737" s="375"/>
      <c r="G737" s="811"/>
      <c r="H737" s="375"/>
      <c r="I737" s="481">
        <v>120</v>
      </c>
      <c r="J737" s="375"/>
      <c r="K737" s="375"/>
      <c r="L737" s="814"/>
      <c r="M737" s="814">
        <v>836557000</v>
      </c>
      <c r="N737" s="236">
        <v>251713000</v>
      </c>
      <c r="O737" s="375" t="s">
        <v>2370</v>
      </c>
      <c r="P737" s="595"/>
      <c r="Q737" s="25"/>
    </row>
    <row r="738" spans="1:17" s="26" customFormat="1">
      <c r="A738" s="612"/>
      <c r="B738" s="115" t="s">
        <v>2386</v>
      </c>
      <c r="C738" s="378"/>
      <c r="D738" s="378"/>
      <c r="E738" s="375"/>
      <c r="F738" s="375"/>
      <c r="G738" s="811"/>
      <c r="H738" s="375"/>
      <c r="I738" s="812"/>
      <c r="J738" s="375"/>
      <c r="K738" s="375"/>
      <c r="L738" s="813">
        <f>L739+L740+L741</f>
        <v>235000000</v>
      </c>
      <c r="M738" s="813">
        <f t="shared" ref="M738" si="319">M739+M740+M741</f>
        <v>9233760400</v>
      </c>
      <c r="N738" s="813">
        <f t="shared" ref="N738" si="320">N739+N740+N741</f>
        <v>4191240400</v>
      </c>
      <c r="O738" s="816"/>
      <c r="P738" s="595"/>
      <c r="Q738" s="25"/>
    </row>
    <row r="739" spans="1:17" s="26" customFormat="1" ht="25.5">
      <c r="A739" s="612"/>
      <c r="B739" s="369" t="s">
        <v>2380</v>
      </c>
      <c r="C739" s="375">
        <v>1</v>
      </c>
      <c r="D739" s="375" t="s">
        <v>2381</v>
      </c>
      <c r="E739" s="375"/>
      <c r="F739" s="375"/>
      <c r="G739" s="811"/>
      <c r="H739" s="375"/>
      <c r="I739" s="812">
        <v>1880</v>
      </c>
      <c r="J739" s="375"/>
      <c r="K739" s="375"/>
      <c r="L739" s="814">
        <v>235000000</v>
      </c>
      <c r="M739" s="814"/>
      <c r="N739" s="814"/>
      <c r="O739" s="375" t="s">
        <v>2370</v>
      </c>
      <c r="P739" s="595"/>
      <c r="Q739" s="25"/>
    </row>
    <row r="740" spans="1:17" s="26" customFormat="1" ht="25.5">
      <c r="A740" s="612"/>
      <c r="B740" s="369" t="s">
        <v>2387</v>
      </c>
      <c r="C740" s="375">
        <v>1</v>
      </c>
      <c r="D740" s="375"/>
      <c r="E740" s="375" t="s">
        <v>2372</v>
      </c>
      <c r="F740" s="375">
        <v>2014</v>
      </c>
      <c r="G740" s="375">
        <v>2014</v>
      </c>
      <c r="H740" s="375"/>
      <c r="I740" s="481">
        <v>1200</v>
      </c>
      <c r="J740" s="815"/>
      <c r="K740" s="815"/>
      <c r="L740" s="814"/>
      <c r="M740" s="814">
        <v>5033760400</v>
      </c>
      <c r="N740" s="236">
        <v>2512500400</v>
      </c>
      <c r="O740" s="375" t="s">
        <v>2370</v>
      </c>
      <c r="P740" s="595"/>
      <c r="Q740" s="25"/>
    </row>
    <row r="741" spans="1:17" s="26" customFormat="1" ht="25.5">
      <c r="A741" s="612"/>
      <c r="B741" s="369" t="s">
        <v>2388</v>
      </c>
      <c r="C741" s="375">
        <v>1</v>
      </c>
      <c r="D741" s="375"/>
      <c r="E741" s="375" t="s">
        <v>2372</v>
      </c>
      <c r="F741" s="375">
        <v>2014</v>
      </c>
      <c r="G741" s="375">
        <v>2014</v>
      </c>
      <c r="H741" s="375"/>
      <c r="I741" s="481">
        <v>1200</v>
      </c>
      <c r="J741" s="375"/>
      <c r="K741" s="375"/>
      <c r="L741" s="814"/>
      <c r="M741" s="814">
        <v>4200000000</v>
      </c>
      <c r="N741" s="236">
        <v>1678740000</v>
      </c>
      <c r="O741" s="375" t="s">
        <v>2370</v>
      </c>
      <c r="P741" s="595"/>
      <c r="Q741" s="25"/>
    </row>
    <row r="742" spans="1:17" s="26" customFormat="1">
      <c r="A742" s="612"/>
      <c r="B742" s="115" t="s">
        <v>2389</v>
      </c>
      <c r="C742" s="378"/>
      <c r="D742" s="378"/>
      <c r="E742" s="375"/>
      <c r="F742" s="375"/>
      <c r="G742" s="811"/>
      <c r="H742" s="375"/>
      <c r="I742" s="812"/>
      <c r="J742" s="375"/>
      <c r="K742" s="375"/>
      <c r="L742" s="813">
        <f>L743+L744</f>
        <v>1678820000</v>
      </c>
      <c r="M742" s="813">
        <f t="shared" ref="M742" si="321">M743+M744</f>
        <v>5655570000</v>
      </c>
      <c r="N742" s="813">
        <f t="shared" ref="N742" si="322">N743+N744</f>
        <v>1506079000</v>
      </c>
      <c r="O742" s="375"/>
      <c r="P742" s="595"/>
      <c r="Q742" s="25"/>
    </row>
    <row r="743" spans="1:17" s="26" customFormat="1" ht="25.5">
      <c r="A743" s="612"/>
      <c r="B743" s="369" t="s">
        <v>2380</v>
      </c>
      <c r="C743" s="375">
        <v>1</v>
      </c>
      <c r="D743" s="375" t="s">
        <v>2390</v>
      </c>
      <c r="E743" s="375"/>
      <c r="F743" s="375"/>
      <c r="G743" s="811"/>
      <c r="H743" s="375"/>
      <c r="I743" s="812">
        <v>2348</v>
      </c>
      <c r="J743" s="375"/>
      <c r="K743" s="375"/>
      <c r="L743" s="814">
        <v>1678820000</v>
      </c>
      <c r="M743" s="814"/>
      <c r="N743" s="814"/>
      <c r="O743" s="375" t="s">
        <v>2370</v>
      </c>
      <c r="P743" s="595"/>
      <c r="Q743" s="25"/>
    </row>
    <row r="744" spans="1:17" s="26" customFormat="1" ht="25.5">
      <c r="A744" s="612"/>
      <c r="B744" s="369" t="s">
        <v>2391</v>
      </c>
      <c r="C744" s="375">
        <v>1</v>
      </c>
      <c r="D744" s="375"/>
      <c r="E744" s="375" t="s">
        <v>2372</v>
      </c>
      <c r="F744" s="375">
        <v>2014</v>
      </c>
      <c r="G744" s="375">
        <v>2014</v>
      </c>
      <c r="H744" s="375"/>
      <c r="I744" s="481">
        <v>556.44000000000005</v>
      </c>
      <c r="J744" s="815"/>
      <c r="K744" s="815"/>
      <c r="L744" s="814"/>
      <c r="M744" s="814">
        <v>5655570000</v>
      </c>
      <c r="N744" s="236">
        <v>1506079000</v>
      </c>
      <c r="O744" s="375" t="s">
        <v>2370</v>
      </c>
      <c r="P744" s="595"/>
      <c r="Q744" s="25"/>
    </row>
    <row r="745" spans="1:17" s="26" customFormat="1">
      <c r="A745" s="612"/>
      <c r="B745" s="115" t="s">
        <v>2392</v>
      </c>
      <c r="C745" s="378"/>
      <c r="D745" s="378"/>
      <c r="E745" s="375"/>
      <c r="F745" s="375"/>
      <c r="G745" s="811"/>
      <c r="H745" s="375"/>
      <c r="I745" s="812"/>
      <c r="J745" s="375"/>
      <c r="K745" s="375"/>
      <c r="L745" s="813">
        <f>L746+L747</f>
        <v>768000000</v>
      </c>
      <c r="M745" s="813">
        <f t="shared" ref="M745" si="323">M746+M747</f>
        <v>5250668000</v>
      </c>
      <c r="N745" s="813">
        <f t="shared" ref="N745" si="324">N746+N747</f>
        <v>4900448444</v>
      </c>
      <c r="O745" s="375"/>
      <c r="P745" s="595"/>
      <c r="Q745" s="25"/>
    </row>
    <row r="746" spans="1:17" s="26" customFormat="1" ht="25.5">
      <c r="A746" s="612"/>
      <c r="B746" s="369" t="s">
        <v>2393</v>
      </c>
      <c r="C746" s="375">
        <v>1</v>
      </c>
      <c r="D746" s="375" t="s">
        <v>2390</v>
      </c>
      <c r="E746" s="375"/>
      <c r="F746" s="375"/>
      <c r="G746" s="811"/>
      <c r="H746" s="375"/>
      <c r="I746" s="812">
        <v>2400</v>
      </c>
      <c r="J746" s="375"/>
      <c r="K746" s="375"/>
      <c r="L746" s="814">
        <v>768000000</v>
      </c>
      <c r="M746" s="814"/>
      <c r="N746" s="814"/>
      <c r="O746" s="375" t="s">
        <v>2370</v>
      </c>
      <c r="P746" s="595"/>
      <c r="Q746" s="25"/>
    </row>
    <row r="747" spans="1:17" s="26" customFormat="1" ht="25.5">
      <c r="A747" s="612"/>
      <c r="B747" s="369" t="s">
        <v>2394</v>
      </c>
      <c r="C747" s="375">
        <v>1</v>
      </c>
      <c r="D747" s="375"/>
      <c r="E747" s="375" t="s">
        <v>2372</v>
      </c>
      <c r="F747" s="375">
        <v>2024</v>
      </c>
      <c r="G747" s="375">
        <v>2024</v>
      </c>
      <c r="H747" s="375"/>
      <c r="I747" s="481">
        <v>2400</v>
      </c>
      <c r="J747" s="815"/>
      <c r="K747" s="815"/>
      <c r="L747" s="814"/>
      <c r="M747" s="814">
        <v>5250668000</v>
      </c>
      <c r="N747" s="236">
        <v>4900448444</v>
      </c>
      <c r="O747" s="375" t="s">
        <v>2370</v>
      </c>
      <c r="P747" s="595"/>
      <c r="Q747" s="25"/>
    </row>
    <row r="748" spans="1:17" s="26" customFormat="1">
      <c r="A748" s="612"/>
      <c r="B748" s="115" t="s">
        <v>2395</v>
      </c>
      <c r="C748" s="378"/>
      <c r="D748" s="378"/>
      <c r="E748" s="375"/>
      <c r="F748" s="375"/>
      <c r="G748" s="811"/>
      <c r="H748" s="375"/>
      <c r="I748" s="812"/>
      <c r="J748" s="375"/>
      <c r="K748" s="375"/>
      <c r="L748" s="813">
        <f>L749+L750</f>
        <v>349500000</v>
      </c>
      <c r="M748" s="813">
        <f t="shared" ref="M748" si="325">M749+M750</f>
        <v>4200000000</v>
      </c>
      <c r="N748" s="813">
        <f t="shared" ref="N748" si="326">N749+N750</f>
        <v>1678740000</v>
      </c>
      <c r="O748" s="375"/>
      <c r="P748" s="817"/>
      <c r="Q748" s="25"/>
    </row>
    <row r="749" spans="1:17" s="26" customFormat="1" ht="38.25">
      <c r="A749" s="612"/>
      <c r="B749" s="369" t="s">
        <v>2380</v>
      </c>
      <c r="C749" s="375">
        <v>1</v>
      </c>
      <c r="D749" s="375" t="s">
        <v>2396</v>
      </c>
      <c r="E749" s="375"/>
      <c r="F749" s="375"/>
      <c r="G749" s="811"/>
      <c r="H749" s="375"/>
      <c r="I749" s="812">
        <v>2796</v>
      </c>
      <c r="J749" s="375"/>
      <c r="K749" s="375"/>
      <c r="L749" s="814">
        <v>349500000</v>
      </c>
      <c r="M749" s="814"/>
      <c r="N749" s="814"/>
      <c r="O749" s="375" t="s">
        <v>2370</v>
      </c>
      <c r="P749" s="818"/>
      <c r="Q749" s="25"/>
    </row>
    <row r="750" spans="1:17" s="26" customFormat="1" ht="25.5">
      <c r="A750" s="612"/>
      <c r="B750" s="369" t="s">
        <v>2397</v>
      </c>
      <c r="C750" s="375">
        <v>1</v>
      </c>
      <c r="D750" s="375"/>
      <c r="E750" s="375" t="s">
        <v>2372</v>
      </c>
      <c r="F750" s="375">
        <v>2015</v>
      </c>
      <c r="G750" s="375">
        <v>2015</v>
      </c>
      <c r="H750" s="375"/>
      <c r="I750" s="481">
        <v>2796</v>
      </c>
      <c r="J750" s="815"/>
      <c r="K750" s="815"/>
      <c r="L750" s="814"/>
      <c r="M750" s="814">
        <v>4200000000</v>
      </c>
      <c r="N750" s="236">
        <v>1678740000</v>
      </c>
      <c r="O750" s="375" t="s">
        <v>2370</v>
      </c>
      <c r="P750" s="818"/>
      <c r="Q750" s="25"/>
    </row>
    <row r="751" spans="1:17" s="26" customFormat="1">
      <c r="A751" s="612"/>
      <c r="B751" s="115" t="s">
        <v>2398</v>
      </c>
      <c r="C751" s="378"/>
      <c r="D751" s="378"/>
      <c r="E751" s="375"/>
      <c r="F751" s="375"/>
      <c r="G751" s="811"/>
      <c r="H751" s="375"/>
      <c r="I751" s="812"/>
      <c r="J751" s="375"/>
      <c r="K751" s="375"/>
      <c r="L751" s="813">
        <f>L752+L753+L754</f>
        <v>214500000</v>
      </c>
      <c r="M751" s="813">
        <f t="shared" ref="M751" si="327">M752+M753+M754</f>
        <v>10089819000</v>
      </c>
      <c r="N751" s="813">
        <f t="shared" ref="N751" si="328">N752+N753+N754</f>
        <v>6933132446</v>
      </c>
      <c r="O751" s="375"/>
      <c r="P751" s="817"/>
      <c r="Q751" s="25"/>
    </row>
    <row r="752" spans="1:17" s="26" customFormat="1" ht="38.25">
      <c r="A752" s="612"/>
      <c r="B752" s="369" t="s">
        <v>2380</v>
      </c>
      <c r="C752" s="375">
        <v>1</v>
      </c>
      <c r="D752" s="375" t="s">
        <v>2396</v>
      </c>
      <c r="E752" s="375"/>
      <c r="F752" s="375"/>
      <c r="G752" s="811"/>
      <c r="H752" s="375"/>
      <c r="I752" s="812">
        <v>1716</v>
      </c>
      <c r="J752" s="375"/>
      <c r="K752" s="375"/>
      <c r="L752" s="814">
        <v>214500000</v>
      </c>
      <c r="M752" s="814"/>
      <c r="N752" s="814"/>
      <c r="O752" s="375" t="s">
        <v>2370</v>
      </c>
      <c r="P752" s="818"/>
      <c r="Q752" s="25"/>
    </row>
    <row r="753" spans="1:17" s="26" customFormat="1" ht="25.5">
      <c r="A753" s="612"/>
      <c r="B753" s="369" t="s">
        <v>2399</v>
      </c>
      <c r="C753" s="375">
        <v>1</v>
      </c>
      <c r="D753" s="375"/>
      <c r="E753" s="375" t="s">
        <v>2372</v>
      </c>
      <c r="F753" s="375">
        <v>2024</v>
      </c>
      <c r="G753" s="375">
        <v>2024</v>
      </c>
      <c r="H753" s="375"/>
      <c r="I753" s="481">
        <v>1716</v>
      </c>
      <c r="J753" s="815"/>
      <c r="K753" s="815"/>
      <c r="L753" s="814"/>
      <c r="M753" s="814">
        <v>5952395000</v>
      </c>
      <c r="N753" s="236">
        <v>5555370254</v>
      </c>
      <c r="O753" s="375" t="s">
        <v>2370</v>
      </c>
      <c r="P753" s="818"/>
      <c r="Q753" s="25"/>
    </row>
    <row r="754" spans="1:17" s="26" customFormat="1" ht="25.5">
      <c r="A754" s="612"/>
      <c r="B754" s="369" t="s">
        <v>2400</v>
      </c>
      <c r="C754" s="375">
        <v>1</v>
      </c>
      <c r="D754" s="375"/>
      <c r="E754" s="375" t="s">
        <v>2372</v>
      </c>
      <c r="F754" s="375">
        <v>2014</v>
      </c>
      <c r="G754" s="811">
        <v>2014</v>
      </c>
      <c r="H754" s="375"/>
      <c r="I754" s="481">
        <v>320</v>
      </c>
      <c r="J754" s="375"/>
      <c r="K754" s="375"/>
      <c r="L754" s="815"/>
      <c r="M754" s="815">
        <v>4137424000</v>
      </c>
      <c r="N754" s="236">
        <v>1377762192</v>
      </c>
      <c r="O754" s="375" t="s">
        <v>2370</v>
      </c>
      <c r="P754" s="818"/>
      <c r="Q754" s="25"/>
    </row>
    <row r="755" spans="1:17" s="26" customFormat="1">
      <c r="A755" s="612"/>
      <c r="B755" s="115" t="s">
        <v>2401</v>
      </c>
      <c r="C755" s="378"/>
      <c r="D755" s="378"/>
      <c r="E755" s="375"/>
      <c r="F755" s="375"/>
      <c r="G755" s="811"/>
      <c r="H755" s="375"/>
      <c r="I755" s="812"/>
      <c r="J755" s="375"/>
      <c r="K755" s="375"/>
      <c r="L755" s="813">
        <f>L756+L757</f>
        <v>51085000</v>
      </c>
      <c r="M755" s="813">
        <f t="shared" ref="M755" si="329">M756+M757</f>
        <v>5683274000</v>
      </c>
      <c r="N755" s="813">
        <f t="shared" ref="N755" si="330">N756+N757</f>
        <v>2781474000</v>
      </c>
      <c r="O755" s="375"/>
      <c r="P755" s="595"/>
      <c r="Q755" s="25"/>
    </row>
    <row r="756" spans="1:17" s="26" customFormat="1" ht="38.25">
      <c r="A756" s="612"/>
      <c r="B756" s="369" t="s">
        <v>2402</v>
      </c>
      <c r="C756" s="375">
        <v>1</v>
      </c>
      <c r="D756" s="375" t="s">
        <v>2396</v>
      </c>
      <c r="E756" s="375"/>
      <c r="F756" s="375"/>
      <c r="G756" s="811"/>
      <c r="H756" s="375"/>
      <c r="I756" s="812">
        <v>608</v>
      </c>
      <c r="J756" s="375"/>
      <c r="K756" s="375"/>
      <c r="L756" s="814">
        <v>51085000</v>
      </c>
      <c r="M756" s="814"/>
      <c r="N756" s="814"/>
      <c r="O756" s="375" t="s">
        <v>2370</v>
      </c>
      <c r="P756" s="595"/>
      <c r="Q756" s="25"/>
    </row>
    <row r="757" spans="1:17" s="26" customFormat="1" ht="25.5">
      <c r="A757" s="612"/>
      <c r="B757" s="369" t="s">
        <v>2403</v>
      </c>
      <c r="C757" s="375">
        <v>1</v>
      </c>
      <c r="D757" s="375"/>
      <c r="E757" s="375" t="s">
        <v>2372</v>
      </c>
      <c r="F757" s="375">
        <v>2008</v>
      </c>
      <c r="G757" s="375">
        <v>2008</v>
      </c>
      <c r="H757" s="375"/>
      <c r="I757" s="481">
        <v>601</v>
      </c>
      <c r="J757" s="815"/>
      <c r="K757" s="815"/>
      <c r="L757" s="814"/>
      <c r="M757" s="814">
        <v>5683274000</v>
      </c>
      <c r="N757" s="236">
        <v>2781474000</v>
      </c>
      <c r="O757" s="375" t="s">
        <v>2370</v>
      </c>
      <c r="P757" s="595"/>
      <c r="Q757" s="25"/>
    </row>
    <row r="758" spans="1:17" s="26" customFormat="1">
      <c r="A758" s="612"/>
      <c r="B758" s="115" t="s">
        <v>2404</v>
      </c>
      <c r="C758" s="378"/>
      <c r="D758" s="378"/>
      <c r="E758" s="375"/>
      <c r="F758" s="375"/>
      <c r="G758" s="811"/>
      <c r="H758" s="375"/>
      <c r="I758" s="812"/>
      <c r="J758" s="375"/>
      <c r="K758" s="375"/>
      <c r="L758" s="813">
        <f>L759+L760</f>
        <v>286860000</v>
      </c>
      <c r="M758" s="813">
        <f t="shared" ref="M758" si="331">M759+M760</f>
        <v>5402509000</v>
      </c>
      <c r="N758" s="813">
        <f t="shared" ref="N758" si="332">N759+N760</f>
        <v>2267772250</v>
      </c>
      <c r="O758" s="375"/>
      <c r="P758" s="595"/>
      <c r="Q758" s="25"/>
    </row>
    <row r="759" spans="1:17" s="26" customFormat="1" ht="38.25">
      <c r="A759" s="612"/>
      <c r="B759" s="369" t="s">
        <v>2405</v>
      </c>
      <c r="C759" s="375">
        <v>1</v>
      </c>
      <c r="D759" s="375" t="s">
        <v>2396</v>
      </c>
      <c r="E759" s="375"/>
      <c r="F759" s="375"/>
      <c r="G759" s="811"/>
      <c r="H759" s="375"/>
      <c r="I759" s="812">
        <v>683</v>
      </c>
      <c r="J759" s="375"/>
      <c r="K759" s="375"/>
      <c r="L759" s="814">
        <v>286860000</v>
      </c>
      <c r="M759" s="814"/>
      <c r="N759" s="814"/>
      <c r="O759" s="375" t="s">
        <v>2370</v>
      </c>
      <c r="P759" s="595"/>
      <c r="Q759" s="25"/>
    </row>
    <row r="760" spans="1:17" s="26" customFormat="1" ht="25.5">
      <c r="A760" s="612"/>
      <c r="B760" s="369" t="s">
        <v>2406</v>
      </c>
      <c r="C760" s="375">
        <v>1</v>
      </c>
      <c r="D760" s="375"/>
      <c r="E760" s="375" t="s">
        <v>2372</v>
      </c>
      <c r="F760" s="375">
        <v>2018</v>
      </c>
      <c r="G760" s="375">
        <v>2018</v>
      </c>
      <c r="H760" s="375"/>
      <c r="I760" s="481">
        <v>683</v>
      </c>
      <c r="J760" s="815"/>
      <c r="K760" s="815"/>
      <c r="L760" s="814"/>
      <c r="M760" s="236">
        <v>5402509000</v>
      </c>
      <c r="N760" s="236">
        <v>2267772250</v>
      </c>
      <c r="O760" s="375" t="s">
        <v>2370</v>
      </c>
      <c r="P760" s="595"/>
      <c r="Q760" s="25"/>
    </row>
    <row r="761" spans="1:17" s="26" customFormat="1">
      <c r="A761" s="612"/>
      <c r="B761" s="115" t="s">
        <v>2407</v>
      </c>
      <c r="C761" s="378"/>
      <c r="D761" s="378"/>
      <c r="E761" s="375"/>
      <c r="F761" s="375"/>
      <c r="G761" s="811"/>
      <c r="H761" s="375"/>
      <c r="I761" s="812"/>
      <c r="J761" s="375"/>
      <c r="K761" s="375"/>
      <c r="L761" s="813">
        <f>L762+L763</f>
        <v>117660000</v>
      </c>
      <c r="M761" s="813">
        <f t="shared" ref="M761" si="333">M762+M763</f>
        <v>2531303400</v>
      </c>
      <c r="N761" s="813">
        <f t="shared" ref="N761" si="334">N762+N763</f>
        <v>987077407</v>
      </c>
      <c r="O761" s="375"/>
      <c r="P761" s="595"/>
      <c r="Q761" s="25"/>
    </row>
    <row r="762" spans="1:17" s="26" customFormat="1" ht="38.25">
      <c r="A762" s="612"/>
      <c r="B762" s="369" t="s">
        <v>2380</v>
      </c>
      <c r="C762" s="375">
        <v>1</v>
      </c>
      <c r="D762" s="375" t="s">
        <v>2396</v>
      </c>
      <c r="E762" s="375"/>
      <c r="F762" s="375"/>
      <c r="G762" s="811"/>
      <c r="H762" s="375"/>
      <c r="I762" s="812">
        <v>1692</v>
      </c>
      <c r="J762" s="375"/>
      <c r="K762" s="375"/>
      <c r="L762" s="814">
        <v>117660000</v>
      </c>
      <c r="M762" s="814"/>
      <c r="N762" s="814"/>
      <c r="O762" s="375" t="s">
        <v>2370</v>
      </c>
      <c r="P762" s="595"/>
      <c r="Q762" s="25"/>
    </row>
    <row r="763" spans="1:17" s="26" customFormat="1" ht="25.5">
      <c r="A763" s="612"/>
      <c r="B763" s="369" t="s">
        <v>2408</v>
      </c>
      <c r="C763" s="375">
        <v>1</v>
      </c>
      <c r="D763" s="375"/>
      <c r="E763" s="375" t="s">
        <v>2372</v>
      </c>
      <c r="F763" s="375">
        <v>2010</v>
      </c>
      <c r="G763" s="375">
        <v>2010</v>
      </c>
      <c r="H763" s="375"/>
      <c r="I763" s="481">
        <v>1692</v>
      </c>
      <c r="J763" s="815"/>
      <c r="K763" s="815"/>
      <c r="L763" s="814"/>
      <c r="M763" s="814">
        <v>2531303400</v>
      </c>
      <c r="N763" s="236">
        <v>987077407</v>
      </c>
      <c r="O763" s="375" t="s">
        <v>2370</v>
      </c>
      <c r="P763" s="595"/>
      <c r="Q763" s="25"/>
    </row>
    <row r="764" spans="1:17" s="26" customFormat="1">
      <c r="A764" s="612"/>
      <c r="B764" s="115" t="s">
        <v>2409</v>
      </c>
      <c r="C764" s="378"/>
      <c r="D764" s="378"/>
      <c r="E764" s="375"/>
      <c r="F764" s="375"/>
      <c r="G764" s="811"/>
      <c r="H764" s="375"/>
      <c r="I764" s="812"/>
      <c r="J764" s="375"/>
      <c r="K764" s="375"/>
      <c r="L764" s="813">
        <f>L765+L766</f>
        <v>3941600000</v>
      </c>
      <c r="M764" s="813">
        <f t="shared" ref="M764" si="335">M765+M766</f>
        <v>3680786000</v>
      </c>
      <c r="N764" s="813">
        <f t="shared" ref="N764" si="336">N765+N766</f>
        <v>3189769148</v>
      </c>
      <c r="O764" s="375"/>
      <c r="P764" s="817"/>
      <c r="Q764" s="25"/>
    </row>
    <row r="765" spans="1:17" s="26" customFormat="1" ht="38.25">
      <c r="A765" s="612"/>
      <c r="B765" s="369" t="s">
        <v>2410</v>
      </c>
      <c r="C765" s="375">
        <v>1</v>
      </c>
      <c r="D765" s="375" t="s">
        <v>2411</v>
      </c>
      <c r="E765" s="375"/>
      <c r="F765" s="375"/>
      <c r="G765" s="811"/>
      <c r="H765" s="375"/>
      <c r="I765" s="812">
        <v>758</v>
      </c>
      <c r="J765" s="375"/>
      <c r="K765" s="375"/>
      <c r="L765" s="814">
        <v>3941600000</v>
      </c>
      <c r="M765" s="814"/>
      <c r="N765" s="814"/>
      <c r="O765" s="375" t="s">
        <v>2370</v>
      </c>
      <c r="P765" s="818"/>
      <c r="Q765" s="25"/>
    </row>
    <row r="766" spans="1:17" s="26" customFormat="1" ht="25.5">
      <c r="A766" s="612"/>
      <c r="B766" s="369" t="s">
        <v>2412</v>
      </c>
      <c r="C766" s="375">
        <v>1</v>
      </c>
      <c r="D766" s="375"/>
      <c r="E766" s="375" t="s">
        <v>2372</v>
      </c>
      <c r="F766" s="375">
        <v>2023</v>
      </c>
      <c r="G766" s="375">
        <v>2023</v>
      </c>
      <c r="H766" s="375">
        <v>2</v>
      </c>
      <c r="I766" s="481">
        <v>757.7</v>
      </c>
      <c r="J766" s="815"/>
      <c r="K766" s="815"/>
      <c r="L766" s="814"/>
      <c r="M766" s="814">
        <v>3680786000</v>
      </c>
      <c r="N766" s="236">
        <v>3189769148</v>
      </c>
      <c r="O766" s="375" t="s">
        <v>2370</v>
      </c>
      <c r="P766" s="818"/>
      <c r="Q766" s="25"/>
    </row>
    <row r="767" spans="1:17" s="26" customFormat="1">
      <c r="A767" s="612"/>
      <c r="B767" s="115" t="s">
        <v>2413</v>
      </c>
      <c r="C767" s="378"/>
      <c r="D767" s="378"/>
      <c r="E767" s="375"/>
      <c r="F767" s="375"/>
      <c r="G767" s="811"/>
      <c r="H767" s="375"/>
      <c r="I767" s="812"/>
      <c r="J767" s="375"/>
      <c r="K767" s="375"/>
      <c r="L767" s="813">
        <f>L768+L769</f>
        <v>5593600000</v>
      </c>
      <c r="M767" s="813">
        <f t="shared" ref="M767" si="337">M768+M769</f>
        <v>3079019000</v>
      </c>
      <c r="N767" s="813">
        <f t="shared" ref="N767" si="338">N768+N769</f>
        <v>2668277866</v>
      </c>
      <c r="O767" s="375"/>
      <c r="P767" s="817"/>
      <c r="Q767" s="25"/>
    </row>
    <row r="768" spans="1:17" s="26" customFormat="1" ht="38.25">
      <c r="A768" s="612"/>
      <c r="B768" s="369" t="s">
        <v>2380</v>
      </c>
      <c r="C768" s="375">
        <v>1</v>
      </c>
      <c r="D768" s="375" t="s">
        <v>2411</v>
      </c>
      <c r="E768" s="375"/>
      <c r="F768" s="375"/>
      <c r="G768" s="811"/>
      <c r="H768" s="375"/>
      <c r="I768" s="812">
        <v>2432</v>
      </c>
      <c r="J768" s="375"/>
      <c r="K768" s="375"/>
      <c r="L768" s="814">
        <v>5593600000</v>
      </c>
      <c r="M768" s="814"/>
      <c r="N768" s="814"/>
      <c r="O768" s="375" t="s">
        <v>2370</v>
      </c>
      <c r="P768" s="818"/>
      <c r="Q768" s="25"/>
    </row>
    <row r="769" spans="1:17" s="26" customFormat="1" ht="25.5">
      <c r="A769" s="612"/>
      <c r="B769" s="369" t="s">
        <v>2414</v>
      </c>
      <c r="C769" s="375">
        <v>1</v>
      </c>
      <c r="D769" s="375"/>
      <c r="E769" s="375" t="s">
        <v>2372</v>
      </c>
      <c r="F769" s="375">
        <v>2022</v>
      </c>
      <c r="G769" s="375">
        <v>2022</v>
      </c>
      <c r="H769" s="375">
        <v>2</v>
      </c>
      <c r="I769" s="481">
        <v>2432</v>
      </c>
      <c r="J769" s="815"/>
      <c r="K769" s="815"/>
      <c r="L769" s="814"/>
      <c r="M769" s="814">
        <v>3079019000</v>
      </c>
      <c r="N769" s="236">
        <v>2668277866</v>
      </c>
      <c r="O769" s="375" t="s">
        <v>2370</v>
      </c>
      <c r="P769" s="818"/>
      <c r="Q769" s="25"/>
    </row>
    <row r="770" spans="1:17" s="26" customFormat="1">
      <c r="A770" s="612"/>
      <c r="B770" s="115" t="s">
        <v>2415</v>
      </c>
      <c r="C770" s="378"/>
      <c r="D770" s="378"/>
      <c r="E770" s="375"/>
      <c r="F770" s="375"/>
      <c r="G770" s="811"/>
      <c r="H770" s="375"/>
      <c r="I770" s="812"/>
      <c r="J770" s="375"/>
      <c r="K770" s="375"/>
      <c r="L770" s="813">
        <f>L771+L772</f>
        <v>1430000000</v>
      </c>
      <c r="M770" s="813">
        <f t="shared" ref="M770" si="339">M771+M772</f>
        <v>4423222000</v>
      </c>
      <c r="N770" s="813">
        <f t="shared" ref="N770" si="340">N771+N772</f>
        <v>3833164185</v>
      </c>
      <c r="O770" s="375"/>
      <c r="P770" s="817"/>
      <c r="Q770" s="25"/>
    </row>
    <row r="771" spans="1:17" s="26" customFormat="1" ht="38.25">
      <c r="A771" s="612"/>
      <c r="B771" s="369" t="s">
        <v>2380</v>
      </c>
      <c r="C771" s="375">
        <v>1</v>
      </c>
      <c r="D771" s="375" t="s">
        <v>2411</v>
      </c>
      <c r="E771" s="375"/>
      <c r="F771" s="375"/>
      <c r="G771" s="811"/>
      <c r="H771" s="375"/>
      <c r="I771" s="812">
        <v>2000</v>
      </c>
      <c r="J771" s="375"/>
      <c r="K771" s="375"/>
      <c r="L771" s="814">
        <v>1430000000</v>
      </c>
      <c r="M771" s="814"/>
      <c r="N771" s="814"/>
      <c r="O771" s="375" t="s">
        <v>2370</v>
      </c>
      <c r="P771" s="818"/>
      <c r="Q771" s="25"/>
    </row>
    <row r="772" spans="1:17" s="26" customFormat="1" ht="25.5">
      <c r="A772" s="612"/>
      <c r="B772" s="369" t="s">
        <v>2416</v>
      </c>
      <c r="C772" s="375">
        <v>1</v>
      </c>
      <c r="D772" s="375"/>
      <c r="E772" s="375" t="s">
        <v>2372</v>
      </c>
      <c r="F772" s="375">
        <v>2023</v>
      </c>
      <c r="G772" s="375">
        <v>2023</v>
      </c>
      <c r="H772" s="375"/>
      <c r="I772" s="481">
        <v>2000</v>
      </c>
      <c r="J772" s="815"/>
      <c r="K772" s="815"/>
      <c r="L772" s="814"/>
      <c r="M772" s="814">
        <v>4423222000</v>
      </c>
      <c r="N772" s="236">
        <v>3833164185</v>
      </c>
      <c r="O772" s="375" t="s">
        <v>2370</v>
      </c>
      <c r="P772" s="818"/>
      <c r="Q772" s="25"/>
    </row>
    <row r="773" spans="1:17" s="26" customFormat="1" ht="28.5">
      <c r="A773" s="612" t="s">
        <v>3102</v>
      </c>
      <c r="B773" s="162" t="s">
        <v>2202</v>
      </c>
      <c r="C773" s="89"/>
      <c r="D773" s="89"/>
      <c r="E773" s="595"/>
      <c r="F773" s="89"/>
      <c r="G773" s="285"/>
      <c r="H773" s="89"/>
      <c r="I773" s="95"/>
      <c r="J773" s="89"/>
      <c r="K773" s="89"/>
      <c r="L773" s="289">
        <f>L774+L779+L784+L789+L794+L799+L804+L809+L814+L819+L829+L824+L834+L839+L844+L849+L854+L859+L864</f>
        <v>9324774700</v>
      </c>
      <c r="M773" s="289">
        <f t="shared" ref="M773:N773" si="341">M774+M779+M784+M789+M794+M799+M804+M809+M814+M819+M829+M824+M834+M839+M844+M849+M854+M859+M864</f>
        <v>50308559124</v>
      </c>
      <c r="N773" s="289">
        <f t="shared" si="341"/>
        <v>23060239000</v>
      </c>
      <c r="O773" s="94"/>
      <c r="P773" s="595"/>
      <c r="Q773" s="25"/>
    </row>
    <row r="774" spans="1:17" s="983" customFormat="1" ht="57">
      <c r="A774" s="981"/>
      <c r="B774" s="960" t="s">
        <v>2872</v>
      </c>
      <c r="C774" s="962">
        <v>1</v>
      </c>
      <c r="D774" s="962" t="s">
        <v>2874</v>
      </c>
      <c r="E774" s="962"/>
      <c r="F774" s="962"/>
      <c r="G774" s="962"/>
      <c r="H774" s="963">
        <f t="shared" ref="H774:K774" si="342">H775+H777</f>
        <v>1</v>
      </c>
      <c r="I774" s="963">
        <f t="shared" si="342"/>
        <v>593</v>
      </c>
      <c r="J774" s="963">
        <f t="shared" si="342"/>
        <v>200</v>
      </c>
      <c r="K774" s="963">
        <f t="shared" si="342"/>
        <v>200</v>
      </c>
      <c r="L774" s="963">
        <f>L775+L777</f>
        <v>2965000000</v>
      </c>
      <c r="M774" s="963">
        <f t="shared" ref="M774:N774" si="343">M775+M777</f>
        <v>249240000</v>
      </c>
      <c r="N774" s="963">
        <f t="shared" si="343"/>
        <v>0</v>
      </c>
      <c r="O774" s="962"/>
      <c r="P774" s="964"/>
      <c r="Q774" s="982"/>
    </row>
    <row r="775" spans="1:17" s="983" customFormat="1" ht="15">
      <c r="A775" s="981"/>
      <c r="B775" s="961" t="s">
        <v>32</v>
      </c>
      <c r="C775" s="962"/>
      <c r="D775" s="962"/>
      <c r="E775" s="962"/>
      <c r="F775" s="962"/>
      <c r="G775" s="962"/>
      <c r="H775" s="962"/>
      <c r="I775" s="963">
        <f>I776</f>
        <v>593</v>
      </c>
      <c r="J775" s="963">
        <f t="shared" ref="J775:N775" si="344">J776</f>
        <v>0</v>
      </c>
      <c r="K775" s="963">
        <f t="shared" si="344"/>
        <v>0</v>
      </c>
      <c r="L775" s="963">
        <f t="shared" si="344"/>
        <v>2965000000</v>
      </c>
      <c r="M775" s="963">
        <f t="shared" si="344"/>
        <v>0</v>
      </c>
      <c r="N775" s="963">
        <f t="shared" si="344"/>
        <v>0</v>
      </c>
      <c r="O775" s="962"/>
      <c r="P775" s="964"/>
      <c r="Q775" s="982"/>
    </row>
    <row r="776" spans="1:17" s="983" customFormat="1" ht="90">
      <c r="A776" s="981"/>
      <c r="B776" s="965" t="s">
        <v>3010</v>
      </c>
      <c r="C776" s="992"/>
      <c r="D776" s="991" t="s">
        <v>3014</v>
      </c>
      <c r="E776" s="992"/>
      <c r="F776" s="992"/>
      <c r="G776" s="992"/>
      <c r="H776" s="992"/>
      <c r="I776" s="970">
        <v>593</v>
      </c>
      <c r="J776" s="970"/>
      <c r="K776" s="970"/>
      <c r="L776" s="984">
        <v>2965000000</v>
      </c>
      <c r="M776" s="999"/>
      <c r="N776" s="999"/>
      <c r="O776" s="992" t="s">
        <v>3011</v>
      </c>
      <c r="P776" s="1000"/>
      <c r="Q776" s="982"/>
    </row>
    <row r="777" spans="1:17" s="983" customFormat="1" ht="28.5">
      <c r="A777" s="981"/>
      <c r="B777" s="966" t="s">
        <v>3012</v>
      </c>
      <c r="C777" s="962"/>
      <c r="D777" s="962"/>
      <c r="E777" s="962"/>
      <c r="F777" s="962"/>
      <c r="G777" s="962"/>
      <c r="H777" s="963">
        <f>H778</f>
        <v>1</v>
      </c>
      <c r="I777" s="963">
        <f>I778</f>
        <v>0</v>
      </c>
      <c r="J777" s="963">
        <f t="shared" ref="J777:N777" si="345">J778</f>
        <v>200</v>
      </c>
      <c r="K777" s="963">
        <f t="shared" si="345"/>
        <v>200</v>
      </c>
      <c r="L777" s="963">
        <f t="shared" si="345"/>
        <v>0</v>
      </c>
      <c r="M777" s="963">
        <f t="shared" si="345"/>
        <v>249240000</v>
      </c>
      <c r="N777" s="963">
        <f t="shared" si="345"/>
        <v>0</v>
      </c>
      <c r="O777" s="962"/>
      <c r="P777" s="964"/>
      <c r="Q777" s="982"/>
    </row>
    <row r="778" spans="1:17" s="983" customFormat="1" ht="60">
      <c r="A778" s="981"/>
      <c r="B778" s="967" t="s">
        <v>3013</v>
      </c>
      <c r="C778" s="961"/>
      <c r="D778" s="991" t="s">
        <v>3014</v>
      </c>
      <c r="E778" s="976" t="s">
        <v>889</v>
      </c>
      <c r="F778" s="976">
        <v>2015</v>
      </c>
      <c r="G778" s="976">
        <v>2015</v>
      </c>
      <c r="H778" s="977">
        <v>1</v>
      </c>
      <c r="I778" s="988"/>
      <c r="J778" s="970">
        <v>200</v>
      </c>
      <c r="K778" s="970">
        <v>200</v>
      </c>
      <c r="L778" s="972"/>
      <c r="M778" s="1001">
        <v>249240000</v>
      </c>
      <c r="N778" s="1001">
        <v>0</v>
      </c>
      <c r="O778" s="992" t="s">
        <v>3015</v>
      </c>
      <c r="P778" s="989"/>
      <c r="Q778" s="982"/>
    </row>
    <row r="779" spans="1:17" s="983" customFormat="1" ht="57">
      <c r="A779" s="981"/>
      <c r="B779" s="960" t="s">
        <v>2873</v>
      </c>
      <c r="C779" s="962">
        <v>1</v>
      </c>
      <c r="D779" s="962" t="s">
        <v>2874</v>
      </c>
      <c r="E779" s="962"/>
      <c r="F779" s="962"/>
      <c r="G779" s="962"/>
      <c r="H779" s="1002">
        <f t="shared" ref="H779:M779" si="346">H780+H782</f>
        <v>2</v>
      </c>
      <c r="I779" s="1002">
        <f t="shared" si="346"/>
        <v>1783</v>
      </c>
      <c r="J779" s="1002">
        <f t="shared" si="346"/>
        <v>380</v>
      </c>
      <c r="K779" s="1002">
        <f t="shared" si="346"/>
        <v>760</v>
      </c>
      <c r="L779" s="1002">
        <f t="shared" si="346"/>
        <v>445750000</v>
      </c>
      <c r="M779" s="1002">
        <f t="shared" si="346"/>
        <v>1946032000</v>
      </c>
      <c r="N779" s="1002">
        <f>N780+N782</f>
        <v>1156876000</v>
      </c>
      <c r="O779" s="962"/>
      <c r="P779" s="964"/>
      <c r="Q779" s="982"/>
    </row>
    <row r="780" spans="1:17" s="983" customFormat="1" ht="15">
      <c r="A780" s="981"/>
      <c r="B780" s="961" t="s">
        <v>32</v>
      </c>
      <c r="C780" s="962"/>
      <c r="D780" s="962"/>
      <c r="E780" s="962"/>
      <c r="F780" s="962"/>
      <c r="G780" s="962"/>
      <c r="H780" s="962"/>
      <c r="I780" s="963">
        <f>I781</f>
        <v>1783</v>
      </c>
      <c r="J780" s="963">
        <f t="shared" ref="J780:N780" si="347">J781</f>
        <v>0</v>
      </c>
      <c r="K780" s="963">
        <f t="shared" si="347"/>
        <v>0</v>
      </c>
      <c r="L780" s="963">
        <f t="shared" si="347"/>
        <v>445750000</v>
      </c>
      <c r="M780" s="963">
        <f t="shared" si="347"/>
        <v>0</v>
      </c>
      <c r="N780" s="963">
        <f t="shared" si="347"/>
        <v>0</v>
      </c>
      <c r="O780" s="962"/>
      <c r="P780" s="964"/>
      <c r="Q780" s="982"/>
    </row>
    <row r="781" spans="1:17" s="983" customFormat="1" ht="90">
      <c r="A781" s="981"/>
      <c r="B781" s="965" t="s">
        <v>3016</v>
      </c>
      <c r="C781" s="992"/>
      <c r="D781" s="991" t="s">
        <v>3014</v>
      </c>
      <c r="E781" s="992"/>
      <c r="F781" s="992"/>
      <c r="G781" s="992"/>
      <c r="H781" s="992"/>
      <c r="I781" s="970">
        <v>1783</v>
      </c>
      <c r="J781" s="970"/>
      <c r="K781" s="970"/>
      <c r="L781" s="984">
        <v>445750000</v>
      </c>
      <c r="M781" s="999"/>
      <c r="N781" s="999"/>
      <c r="O781" s="992" t="s">
        <v>3011</v>
      </c>
      <c r="P781" s="1000"/>
      <c r="Q781" s="982"/>
    </row>
    <row r="782" spans="1:17" s="983" customFormat="1" ht="28.5">
      <c r="A782" s="981"/>
      <c r="B782" s="966" t="s">
        <v>3012</v>
      </c>
      <c r="C782" s="962"/>
      <c r="D782" s="962"/>
      <c r="E782" s="962"/>
      <c r="F782" s="962"/>
      <c r="G782" s="962"/>
      <c r="H782" s="963">
        <f>H783</f>
        <v>2</v>
      </c>
      <c r="I782" s="963">
        <f>I783</f>
        <v>0</v>
      </c>
      <c r="J782" s="963">
        <f t="shared" ref="J782:N782" si="348">J783</f>
        <v>380</v>
      </c>
      <c r="K782" s="963">
        <f t="shared" si="348"/>
        <v>760</v>
      </c>
      <c r="L782" s="963">
        <f t="shared" si="348"/>
        <v>0</v>
      </c>
      <c r="M782" s="963">
        <f t="shared" si="348"/>
        <v>1946032000</v>
      </c>
      <c r="N782" s="963">
        <f t="shared" si="348"/>
        <v>1156876000</v>
      </c>
      <c r="O782" s="962"/>
      <c r="P782" s="964"/>
      <c r="Q782" s="982"/>
    </row>
    <row r="783" spans="1:17" s="983" customFormat="1" ht="60">
      <c r="A783" s="981"/>
      <c r="B783" s="967" t="s">
        <v>3017</v>
      </c>
      <c r="C783" s="961"/>
      <c r="D783" s="991" t="s">
        <v>3014</v>
      </c>
      <c r="E783" s="976" t="s">
        <v>21</v>
      </c>
      <c r="F783" s="976">
        <v>2009.2011</v>
      </c>
      <c r="G783" s="976">
        <v>2009.2011</v>
      </c>
      <c r="H783" s="1003">
        <v>2</v>
      </c>
      <c r="I783" s="988"/>
      <c r="J783" s="970">
        <v>380</v>
      </c>
      <c r="K783" s="970">
        <v>760</v>
      </c>
      <c r="L783" s="972"/>
      <c r="M783" s="990">
        <f>787311000+1158721000</f>
        <v>1946032000</v>
      </c>
      <c r="N783" s="990">
        <f>183550000+973326000</f>
        <v>1156876000</v>
      </c>
      <c r="O783" s="992" t="s">
        <v>3015</v>
      </c>
      <c r="P783" s="989"/>
      <c r="Q783" s="982"/>
    </row>
    <row r="784" spans="1:17" s="983" customFormat="1" ht="57">
      <c r="A784" s="981"/>
      <c r="B784" s="960" t="s">
        <v>2875</v>
      </c>
      <c r="C784" s="962">
        <v>1</v>
      </c>
      <c r="D784" s="962" t="s">
        <v>2874</v>
      </c>
      <c r="E784" s="962"/>
      <c r="F784" s="962"/>
      <c r="G784" s="962"/>
      <c r="H784" s="963">
        <f t="shared" ref="H784:K784" si="349">H785+H787</f>
        <v>1</v>
      </c>
      <c r="I784" s="963">
        <f t="shared" si="349"/>
        <v>681</v>
      </c>
      <c r="J784" s="963">
        <f t="shared" si="349"/>
        <v>360</v>
      </c>
      <c r="K784" s="963">
        <f t="shared" si="349"/>
        <v>360</v>
      </c>
      <c r="L784" s="963">
        <f>L785+L787</f>
        <v>170250000</v>
      </c>
      <c r="M784" s="963">
        <f t="shared" ref="M784:N784" si="350">M785+M787</f>
        <v>2000000000</v>
      </c>
      <c r="N784" s="963">
        <f t="shared" si="350"/>
        <v>1066200000</v>
      </c>
      <c r="O784" s="962"/>
      <c r="P784" s="964"/>
      <c r="Q784" s="982"/>
    </row>
    <row r="785" spans="1:17" s="983" customFormat="1" ht="15">
      <c r="A785" s="981"/>
      <c r="B785" s="961" t="s">
        <v>32</v>
      </c>
      <c r="C785" s="962"/>
      <c r="D785" s="962"/>
      <c r="E785" s="962"/>
      <c r="F785" s="962"/>
      <c r="G785" s="962"/>
      <c r="H785" s="962"/>
      <c r="I785" s="963">
        <f t="shared" ref="I785:K785" si="351">I786</f>
        <v>681</v>
      </c>
      <c r="J785" s="963">
        <f t="shared" si="351"/>
        <v>0</v>
      </c>
      <c r="K785" s="963">
        <f t="shared" si="351"/>
        <v>0</v>
      </c>
      <c r="L785" s="963">
        <f>L786</f>
        <v>170250000</v>
      </c>
      <c r="M785" s="963">
        <f t="shared" ref="M785:N785" si="352">M786</f>
        <v>0</v>
      </c>
      <c r="N785" s="963">
        <f t="shared" si="352"/>
        <v>0</v>
      </c>
      <c r="O785" s="962"/>
      <c r="P785" s="964"/>
      <c r="Q785" s="982"/>
    </row>
    <row r="786" spans="1:17" s="983" customFormat="1" ht="90">
      <c r="A786" s="981"/>
      <c r="B786" s="965" t="s">
        <v>3018</v>
      </c>
      <c r="C786" s="992"/>
      <c r="D786" s="991" t="s">
        <v>3014</v>
      </c>
      <c r="E786" s="992"/>
      <c r="F786" s="992"/>
      <c r="G786" s="992"/>
      <c r="H786" s="992"/>
      <c r="I786" s="970">
        <v>681</v>
      </c>
      <c r="J786" s="970"/>
      <c r="K786" s="970"/>
      <c r="L786" s="984">
        <v>170250000</v>
      </c>
      <c r="M786" s="999"/>
      <c r="N786" s="999"/>
      <c r="O786" s="992" t="s">
        <v>3011</v>
      </c>
      <c r="P786" s="1000"/>
      <c r="Q786" s="982"/>
    </row>
    <row r="787" spans="1:17" s="983" customFormat="1" ht="28.5">
      <c r="A787" s="981"/>
      <c r="B787" s="966" t="s">
        <v>3012</v>
      </c>
      <c r="C787" s="962"/>
      <c r="D787" s="962"/>
      <c r="E787" s="962"/>
      <c r="F787" s="962"/>
      <c r="G787" s="962"/>
      <c r="H787" s="963">
        <f t="shared" ref="H787:N787" si="353">H788</f>
        <v>1</v>
      </c>
      <c r="I787" s="963">
        <f t="shared" si="353"/>
        <v>0</v>
      </c>
      <c r="J787" s="963">
        <f t="shared" si="353"/>
        <v>360</v>
      </c>
      <c r="K787" s="963">
        <f t="shared" si="353"/>
        <v>360</v>
      </c>
      <c r="L787" s="963">
        <f t="shared" si="353"/>
        <v>0</v>
      </c>
      <c r="M787" s="963">
        <f t="shared" si="353"/>
        <v>2000000000</v>
      </c>
      <c r="N787" s="963">
        <f t="shared" si="353"/>
        <v>1066200000</v>
      </c>
      <c r="O787" s="962"/>
      <c r="P787" s="964"/>
      <c r="Q787" s="982"/>
    </row>
    <row r="788" spans="1:17" s="983" customFormat="1" ht="60">
      <c r="A788" s="981"/>
      <c r="B788" s="967" t="s">
        <v>3019</v>
      </c>
      <c r="C788" s="961"/>
      <c r="D788" s="991" t="s">
        <v>3014</v>
      </c>
      <c r="E788" s="976" t="s">
        <v>889</v>
      </c>
      <c r="F788" s="976">
        <v>2018</v>
      </c>
      <c r="G788" s="976">
        <v>2018</v>
      </c>
      <c r="H788" s="977">
        <v>1</v>
      </c>
      <c r="I788" s="988"/>
      <c r="J788" s="970">
        <v>360</v>
      </c>
      <c r="K788" s="970">
        <v>360</v>
      </c>
      <c r="L788" s="972"/>
      <c r="M788" s="990">
        <v>2000000000</v>
      </c>
      <c r="N788" s="990">
        <v>1066200000</v>
      </c>
      <c r="O788" s="992" t="s">
        <v>3015</v>
      </c>
      <c r="P788" s="989"/>
      <c r="Q788" s="982"/>
    </row>
    <row r="789" spans="1:17" s="983" customFormat="1" ht="57">
      <c r="A789" s="981"/>
      <c r="B789" s="960" t="s">
        <v>3020</v>
      </c>
      <c r="C789" s="962">
        <v>1</v>
      </c>
      <c r="D789" s="962" t="s">
        <v>2876</v>
      </c>
      <c r="E789" s="962"/>
      <c r="F789" s="962"/>
      <c r="G789" s="962"/>
      <c r="H789" s="963">
        <f t="shared" ref="H789:K789" si="354">H790+H792</f>
        <v>1</v>
      </c>
      <c r="I789" s="963">
        <f t="shared" si="354"/>
        <v>1428</v>
      </c>
      <c r="J789" s="963">
        <f t="shared" si="354"/>
        <v>650</v>
      </c>
      <c r="K789" s="963">
        <f t="shared" si="354"/>
        <v>650</v>
      </c>
      <c r="L789" s="963">
        <f>L790+L792</f>
        <v>114240000</v>
      </c>
      <c r="M789" s="963">
        <f t="shared" ref="M789:N789" si="355">M790+M792</f>
        <v>2014243000</v>
      </c>
      <c r="N789" s="963">
        <f t="shared" si="355"/>
        <v>680000000</v>
      </c>
      <c r="O789" s="962"/>
      <c r="P789" s="964"/>
      <c r="Q789" s="982"/>
    </row>
    <row r="790" spans="1:17" s="983" customFormat="1" ht="15">
      <c r="A790" s="981"/>
      <c r="B790" s="961" t="s">
        <v>32</v>
      </c>
      <c r="C790" s="962"/>
      <c r="D790" s="962"/>
      <c r="E790" s="962"/>
      <c r="F790" s="962"/>
      <c r="G790" s="962"/>
      <c r="H790" s="962"/>
      <c r="I790" s="963">
        <f>I791</f>
        <v>1428</v>
      </c>
      <c r="J790" s="963">
        <f t="shared" ref="J790:N790" si="356">J791</f>
        <v>0</v>
      </c>
      <c r="K790" s="963">
        <f t="shared" si="356"/>
        <v>0</v>
      </c>
      <c r="L790" s="963">
        <f t="shared" si="356"/>
        <v>114240000</v>
      </c>
      <c r="M790" s="963">
        <f t="shared" si="356"/>
        <v>0</v>
      </c>
      <c r="N790" s="963">
        <f t="shared" si="356"/>
        <v>0</v>
      </c>
      <c r="O790" s="962"/>
      <c r="P790" s="964"/>
      <c r="Q790" s="982"/>
    </row>
    <row r="791" spans="1:17" s="983" customFormat="1" ht="90">
      <c r="A791" s="981"/>
      <c r="B791" s="968" t="s">
        <v>3021</v>
      </c>
      <c r="C791" s="992"/>
      <c r="D791" s="991" t="s">
        <v>3023</v>
      </c>
      <c r="E791" s="992"/>
      <c r="F791" s="992"/>
      <c r="G791" s="992"/>
      <c r="H791" s="992"/>
      <c r="I791" s="970">
        <v>1428</v>
      </c>
      <c r="J791" s="970"/>
      <c r="K791" s="970"/>
      <c r="L791" s="984">
        <v>114240000</v>
      </c>
      <c r="M791" s="999"/>
      <c r="N791" s="999"/>
      <c r="O791" s="992" t="s">
        <v>3011</v>
      </c>
      <c r="P791" s="1000"/>
      <c r="Q791" s="982"/>
    </row>
    <row r="792" spans="1:17" s="983" customFormat="1" ht="28.5">
      <c r="A792" s="981"/>
      <c r="B792" s="966" t="s">
        <v>3012</v>
      </c>
      <c r="C792" s="962"/>
      <c r="D792" s="962"/>
      <c r="E792" s="962"/>
      <c r="F792" s="962"/>
      <c r="G792" s="962"/>
      <c r="H792" s="963">
        <f>H793</f>
        <v>1</v>
      </c>
      <c r="I792" s="963">
        <f>I793</f>
        <v>0</v>
      </c>
      <c r="J792" s="963">
        <f t="shared" ref="J792:N792" si="357">J793</f>
        <v>650</v>
      </c>
      <c r="K792" s="963">
        <f t="shared" si="357"/>
        <v>650</v>
      </c>
      <c r="L792" s="963">
        <f t="shared" si="357"/>
        <v>0</v>
      </c>
      <c r="M792" s="963">
        <f t="shared" si="357"/>
        <v>2014243000</v>
      </c>
      <c r="N792" s="963">
        <f t="shared" si="357"/>
        <v>680000000</v>
      </c>
      <c r="O792" s="962"/>
      <c r="P792" s="964"/>
      <c r="Q792" s="982"/>
    </row>
    <row r="793" spans="1:17" s="983" customFormat="1" ht="60">
      <c r="A793" s="981"/>
      <c r="B793" s="967" t="s">
        <v>3022</v>
      </c>
      <c r="C793" s="961"/>
      <c r="D793" s="991" t="s">
        <v>3023</v>
      </c>
      <c r="E793" s="975" t="s">
        <v>889</v>
      </c>
      <c r="F793" s="976" t="s">
        <v>3024</v>
      </c>
      <c r="G793" s="976" t="s">
        <v>3024</v>
      </c>
      <c r="H793" s="977">
        <v>1</v>
      </c>
      <c r="I793" s="988"/>
      <c r="J793" s="970">
        <v>650</v>
      </c>
      <c r="K793" s="970">
        <v>650</v>
      </c>
      <c r="L793" s="972"/>
      <c r="M793" s="1001">
        <f>314243000+1700000000</f>
        <v>2014243000</v>
      </c>
      <c r="N793" s="1001">
        <v>680000000</v>
      </c>
      <c r="O793" s="992" t="s">
        <v>3015</v>
      </c>
      <c r="P793" s="989"/>
      <c r="Q793" s="982"/>
    </row>
    <row r="794" spans="1:17" s="983" customFormat="1" ht="57">
      <c r="A794" s="981"/>
      <c r="B794" s="960" t="s">
        <v>3025</v>
      </c>
      <c r="C794" s="962">
        <v>1</v>
      </c>
      <c r="D794" s="962" t="s">
        <v>2876</v>
      </c>
      <c r="E794" s="962"/>
      <c r="F794" s="962"/>
      <c r="G794" s="962"/>
      <c r="H794" s="963">
        <f t="shared" ref="H794:K794" si="358">H795+H797</f>
        <v>2</v>
      </c>
      <c r="I794" s="963">
        <f t="shared" si="358"/>
        <v>1079</v>
      </c>
      <c r="J794" s="963">
        <f t="shared" si="358"/>
        <v>229.6</v>
      </c>
      <c r="K794" s="963">
        <f t="shared" si="358"/>
        <v>459.2</v>
      </c>
      <c r="L794" s="963">
        <f>L795+L797</f>
        <v>75530000</v>
      </c>
      <c r="M794" s="963">
        <f t="shared" ref="M794:N794" si="359">M795+M797</f>
        <v>2000000000</v>
      </c>
      <c r="N794" s="963">
        <f t="shared" si="359"/>
        <v>1360000000</v>
      </c>
      <c r="O794" s="962"/>
      <c r="P794" s="964"/>
      <c r="Q794" s="982"/>
    </row>
    <row r="795" spans="1:17" s="983" customFormat="1" ht="15">
      <c r="A795" s="981"/>
      <c r="B795" s="961" t="s">
        <v>32</v>
      </c>
      <c r="C795" s="962"/>
      <c r="D795" s="962"/>
      <c r="E795" s="962"/>
      <c r="F795" s="962"/>
      <c r="G795" s="962"/>
      <c r="H795" s="962"/>
      <c r="I795" s="963">
        <f t="shared" ref="I795:K795" si="360">I796</f>
        <v>1079</v>
      </c>
      <c r="J795" s="963">
        <f t="shared" si="360"/>
        <v>0</v>
      </c>
      <c r="K795" s="963">
        <f t="shared" si="360"/>
        <v>0</v>
      </c>
      <c r="L795" s="963">
        <f>L796</f>
        <v>75530000</v>
      </c>
      <c r="M795" s="963">
        <f t="shared" ref="M795:N795" si="361">M796</f>
        <v>0</v>
      </c>
      <c r="N795" s="963">
        <f t="shared" si="361"/>
        <v>0</v>
      </c>
      <c r="O795" s="962"/>
      <c r="P795" s="964"/>
      <c r="Q795" s="982"/>
    </row>
    <row r="796" spans="1:17" s="983" customFormat="1" ht="90">
      <c r="A796" s="981"/>
      <c r="B796" s="965" t="s">
        <v>3026</v>
      </c>
      <c r="C796" s="992"/>
      <c r="D796" s="991" t="s">
        <v>3023</v>
      </c>
      <c r="E796" s="992"/>
      <c r="F796" s="992"/>
      <c r="G796" s="992"/>
      <c r="H796" s="992"/>
      <c r="I796" s="970">
        <v>1079</v>
      </c>
      <c r="J796" s="970"/>
      <c r="K796" s="970"/>
      <c r="L796" s="984">
        <v>75530000</v>
      </c>
      <c r="M796" s="999"/>
      <c r="N796" s="974"/>
      <c r="O796" s="992" t="s">
        <v>3011</v>
      </c>
      <c r="P796" s="1000"/>
      <c r="Q796" s="982"/>
    </row>
    <row r="797" spans="1:17" s="983" customFormat="1" ht="28.5">
      <c r="A797" s="981"/>
      <c r="B797" s="966" t="s">
        <v>3012</v>
      </c>
      <c r="C797" s="962"/>
      <c r="D797" s="962"/>
      <c r="E797" s="962"/>
      <c r="F797" s="962"/>
      <c r="G797" s="962"/>
      <c r="H797" s="963">
        <f t="shared" ref="H797:N797" si="362">H798</f>
        <v>2</v>
      </c>
      <c r="I797" s="963">
        <f t="shared" si="362"/>
        <v>0</v>
      </c>
      <c r="J797" s="963">
        <f t="shared" si="362"/>
        <v>229.6</v>
      </c>
      <c r="K797" s="963">
        <f t="shared" si="362"/>
        <v>459.2</v>
      </c>
      <c r="L797" s="963">
        <f t="shared" si="362"/>
        <v>0</v>
      </c>
      <c r="M797" s="963">
        <f t="shared" si="362"/>
        <v>2000000000</v>
      </c>
      <c r="N797" s="963">
        <f t="shared" si="362"/>
        <v>1360000000</v>
      </c>
      <c r="O797" s="962"/>
      <c r="P797" s="964"/>
      <c r="Q797" s="982"/>
    </row>
    <row r="798" spans="1:17" s="983" customFormat="1" ht="60">
      <c r="A798" s="981"/>
      <c r="B798" s="969" t="s">
        <v>3027</v>
      </c>
      <c r="C798" s="961"/>
      <c r="D798" s="991" t="s">
        <v>3023</v>
      </c>
      <c r="E798" s="985" t="s">
        <v>21</v>
      </c>
      <c r="F798" s="986">
        <v>2017</v>
      </c>
      <c r="G798" s="986">
        <v>2017</v>
      </c>
      <c r="H798" s="987">
        <v>2</v>
      </c>
      <c r="I798" s="988"/>
      <c r="J798" s="970">
        <v>229.6</v>
      </c>
      <c r="K798" s="970">
        <v>459.2</v>
      </c>
      <c r="L798" s="972"/>
      <c r="M798" s="990">
        <v>2000000000</v>
      </c>
      <c r="N798" s="990">
        <v>1360000000</v>
      </c>
      <c r="O798" s="992" t="s">
        <v>3015</v>
      </c>
      <c r="P798" s="989"/>
      <c r="Q798" s="982"/>
    </row>
    <row r="799" spans="1:17" s="983" customFormat="1" ht="57">
      <c r="A799" s="981"/>
      <c r="B799" s="971" t="s">
        <v>3115</v>
      </c>
      <c r="C799" s="962">
        <v>1</v>
      </c>
      <c r="D799" s="962" t="s">
        <v>2876</v>
      </c>
      <c r="E799" s="962"/>
      <c r="F799" s="962"/>
      <c r="G799" s="962"/>
      <c r="H799" s="962">
        <v>1</v>
      </c>
      <c r="I799" s="963">
        <f t="shared" ref="I799:K799" si="363">I800+I802</f>
        <v>1600</v>
      </c>
      <c r="J799" s="963">
        <f t="shared" si="363"/>
        <v>0</v>
      </c>
      <c r="K799" s="963">
        <f t="shared" si="363"/>
        <v>0</v>
      </c>
      <c r="L799" s="963">
        <f>L800+L802</f>
        <v>112000000</v>
      </c>
      <c r="M799" s="963">
        <f t="shared" ref="M799:N799" si="364">M800+M802</f>
        <v>0</v>
      </c>
      <c r="N799" s="963">
        <f t="shared" si="364"/>
        <v>0</v>
      </c>
      <c r="O799" s="962"/>
      <c r="P799" s="973"/>
      <c r="Q799" s="982"/>
    </row>
    <row r="800" spans="1:17" s="983" customFormat="1" ht="15">
      <c r="A800" s="981"/>
      <c r="B800" s="961" t="s">
        <v>32</v>
      </c>
      <c r="C800" s="962"/>
      <c r="D800" s="962"/>
      <c r="E800" s="962"/>
      <c r="F800" s="962"/>
      <c r="G800" s="962"/>
      <c r="H800" s="962"/>
      <c r="I800" s="972">
        <f t="shared" ref="I800:J800" si="365">I801</f>
        <v>1600</v>
      </c>
      <c r="J800" s="972">
        <f t="shared" si="365"/>
        <v>0</v>
      </c>
      <c r="K800" s="972">
        <f>K801</f>
        <v>0</v>
      </c>
      <c r="L800" s="972">
        <f t="shared" ref="L800:N800" si="366">L801</f>
        <v>112000000</v>
      </c>
      <c r="M800" s="972">
        <f t="shared" si="366"/>
        <v>0</v>
      </c>
      <c r="N800" s="972">
        <f t="shared" si="366"/>
        <v>0</v>
      </c>
      <c r="O800" s="962"/>
      <c r="P800" s="973"/>
      <c r="Q800" s="982"/>
    </row>
    <row r="801" spans="1:17" s="983" customFormat="1" ht="135">
      <c r="A801" s="981"/>
      <c r="B801" s="965" t="s">
        <v>3047</v>
      </c>
      <c r="C801" s="992"/>
      <c r="D801" s="991" t="s">
        <v>3023</v>
      </c>
      <c r="E801" s="992"/>
      <c r="F801" s="992"/>
      <c r="G801" s="992"/>
      <c r="H801" s="992"/>
      <c r="I801" s="970">
        <v>1600</v>
      </c>
      <c r="J801" s="970"/>
      <c r="K801" s="970"/>
      <c r="L801" s="984">
        <v>112000000</v>
      </c>
      <c r="M801" s="999"/>
      <c r="N801" s="974"/>
      <c r="O801" s="992" t="s">
        <v>286</v>
      </c>
      <c r="P801" s="94" t="s">
        <v>3116</v>
      </c>
      <c r="Q801" s="982"/>
    </row>
    <row r="802" spans="1:17" s="983" customFormat="1" ht="28.5">
      <c r="A802" s="981"/>
      <c r="B802" s="966" t="s">
        <v>3012</v>
      </c>
      <c r="C802" s="962"/>
      <c r="D802" s="962"/>
      <c r="E802" s="962"/>
      <c r="F802" s="962"/>
      <c r="G802" s="962"/>
      <c r="H802" s="962"/>
      <c r="I802" s="963">
        <f>I803</f>
        <v>0</v>
      </c>
      <c r="J802" s="963">
        <f t="shared" ref="J802:N802" si="367">J803</f>
        <v>0</v>
      </c>
      <c r="K802" s="963">
        <f t="shared" si="367"/>
        <v>0</v>
      </c>
      <c r="L802" s="963">
        <f t="shared" si="367"/>
        <v>0</v>
      </c>
      <c r="M802" s="963">
        <f t="shared" si="367"/>
        <v>0</v>
      </c>
      <c r="N802" s="963">
        <f t="shared" si="367"/>
        <v>0</v>
      </c>
      <c r="O802" s="962"/>
      <c r="P802" s="964"/>
      <c r="Q802" s="982"/>
    </row>
    <row r="803" spans="1:17" s="983" customFormat="1" ht="15">
      <c r="A803" s="981"/>
      <c r="B803" s="969"/>
      <c r="C803" s="961"/>
      <c r="D803" s="991"/>
      <c r="E803" s="975"/>
      <c r="F803" s="976"/>
      <c r="G803" s="976"/>
      <c r="H803" s="977"/>
      <c r="I803" s="988"/>
      <c r="J803" s="970"/>
      <c r="K803" s="970"/>
      <c r="L803" s="972"/>
      <c r="M803" s="990"/>
      <c r="N803" s="990"/>
      <c r="O803" s="992"/>
      <c r="P803" s="989"/>
      <c r="Q803" s="982"/>
    </row>
    <row r="804" spans="1:17" s="983" customFormat="1" ht="57">
      <c r="A804" s="981"/>
      <c r="B804" s="960" t="s">
        <v>2877</v>
      </c>
      <c r="C804" s="962">
        <v>1</v>
      </c>
      <c r="D804" s="962" t="s">
        <v>2876</v>
      </c>
      <c r="E804" s="962"/>
      <c r="F804" s="962"/>
      <c r="G804" s="962"/>
      <c r="H804" s="963">
        <f t="shared" ref="H804:K804" si="368">H805+H807</f>
        <v>2</v>
      </c>
      <c r="I804" s="963">
        <f t="shared" si="368"/>
        <v>838</v>
      </c>
      <c r="J804" s="963">
        <f t="shared" si="368"/>
        <v>290</v>
      </c>
      <c r="K804" s="963">
        <f t="shared" si="368"/>
        <v>580</v>
      </c>
      <c r="L804" s="963">
        <f>L805+L807</f>
        <v>251400000</v>
      </c>
      <c r="M804" s="963">
        <f t="shared" ref="M804:N804" si="369">M805+M807</f>
        <v>5687027000</v>
      </c>
      <c r="N804" s="963">
        <f t="shared" si="369"/>
        <v>3791913000</v>
      </c>
      <c r="O804" s="962"/>
      <c r="P804" s="964"/>
      <c r="Q804" s="982"/>
    </row>
    <row r="805" spans="1:17" s="983" customFormat="1" ht="15">
      <c r="A805" s="981"/>
      <c r="B805" s="961" t="s">
        <v>32</v>
      </c>
      <c r="C805" s="962"/>
      <c r="D805" s="962"/>
      <c r="E805" s="962"/>
      <c r="F805" s="962"/>
      <c r="G805" s="962"/>
      <c r="H805" s="962"/>
      <c r="I805" s="963">
        <f>I806</f>
        <v>838</v>
      </c>
      <c r="J805" s="963">
        <f t="shared" ref="J805:N805" si="370">J806</f>
        <v>0</v>
      </c>
      <c r="K805" s="963">
        <f t="shared" si="370"/>
        <v>0</v>
      </c>
      <c r="L805" s="963">
        <f t="shared" si="370"/>
        <v>251400000</v>
      </c>
      <c r="M805" s="963">
        <f t="shared" si="370"/>
        <v>0</v>
      </c>
      <c r="N805" s="963">
        <f t="shared" si="370"/>
        <v>0</v>
      </c>
      <c r="O805" s="962"/>
      <c r="P805" s="964"/>
      <c r="Q805" s="982"/>
    </row>
    <row r="806" spans="1:17" s="983" customFormat="1" ht="90">
      <c r="A806" s="981"/>
      <c r="B806" s="965" t="s">
        <v>3026</v>
      </c>
      <c r="C806" s="992"/>
      <c r="D806" s="991" t="s">
        <v>3023</v>
      </c>
      <c r="E806" s="992"/>
      <c r="F806" s="992"/>
      <c r="G806" s="992"/>
      <c r="H806" s="992"/>
      <c r="I806" s="970">
        <v>838</v>
      </c>
      <c r="J806" s="970"/>
      <c r="K806" s="970"/>
      <c r="L806" s="984">
        <v>251400000</v>
      </c>
      <c r="M806" s="999"/>
      <c r="N806" s="999"/>
      <c r="O806" s="992" t="s">
        <v>3011</v>
      </c>
      <c r="P806" s="1000"/>
      <c r="Q806" s="982"/>
    </row>
    <row r="807" spans="1:17" s="983" customFormat="1" ht="28.5">
      <c r="A807" s="981"/>
      <c r="B807" s="966" t="s">
        <v>3012</v>
      </c>
      <c r="C807" s="962"/>
      <c r="D807" s="962"/>
      <c r="E807" s="962"/>
      <c r="F807" s="962"/>
      <c r="G807" s="962"/>
      <c r="H807" s="963">
        <f t="shared" ref="H807:N807" si="371">H808</f>
        <v>2</v>
      </c>
      <c r="I807" s="963">
        <f t="shared" si="371"/>
        <v>0</v>
      </c>
      <c r="J807" s="963">
        <f t="shared" si="371"/>
        <v>290</v>
      </c>
      <c r="K807" s="963">
        <f t="shared" si="371"/>
        <v>580</v>
      </c>
      <c r="L807" s="963">
        <f t="shared" si="371"/>
        <v>0</v>
      </c>
      <c r="M807" s="963">
        <f t="shared" si="371"/>
        <v>5687027000</v>
      </c>
      <c r="N807" s="963">
        <f t="shared" si="371"/>
        <v>3791913000</v>
      </c>
      <c r="O807" s="962"/>
      <c r="P807" s="964"/>
      <c r="Q807" s="982"/>
    </row>
    <row r="808" spans="1:17" s="983" customFormat="1" ht="60">
      <c r="A808" s="981"/>
      <c r="B808" s="969" t="s">
        <v>3028</v>
      </c>
      <c r="C808" s="961"/>
      <c r="D808" s="991" t="s">
        <v>3023</v>
      </c>
      <c r="E808" s="985" t="s">
        <v>21</v>
      </c>
      <c r="F808" s="991" t="s">
        <v>3029</v>
      </c>
      <c r="G808" s="991" t="s">
        <v>3029</v>
      </c>
      <c r="H808" s="987">
        <v>2</v>
      </c>
      <c r="I808" s="988"/>
      <c r="J808" s="970">
        <v>290</v>
      </c>
      <c r="K808" s="970">
        <v>580</v>
      </c>
      <c r="L808" s="972"/>
      <c r="M808" s="990">
        <f>887027000+4800000000</f>
        <v>5687027000</v>
      </c>
      <c r="N808" s="990">
        <f>143913000+3648000000</f>
        <v>3791913000</v>
      </c>
      <c r="O808" s="992" t="s">
        <v>3015</v>
      </c>
      <c r="P808" s="989"/>
      <c r="Q808" s="982"/>
    </row>
    <row r="809" spans="1:17" s="983" customFormat="1" ht="57">
      <c r="A809" s="981"/>
      <c r="B809" s="971" t="s">
        <v>2878</v>
      </c>
      <c r="C809" s="962">
        <v>2</v>
      </c>
      <c r="D809" s="962" t="s">
        <v>2879</v>
      </c>
      <c r="E809" s="962"/>
      <c r="F809" s="962"/>
      <c r="G809" s="962"/>
      <c r="H809" s="963">
        <f t="shared" ref="H809:K809" si="372">H810+H812</f>
        <v>2</v>
      </c>
      <c r="I809" s="963">
        <f t="shared" si="372"/>
        <v>849</v>
      </c>
      <c r="J809" s="963">
        <f t="shared" si="372"/>
        <v>220</v>
      </c>
      <c r="K809" s="963">
        <f t="shared" si="372"/>
        <v>440</v>
      </c>
      <c r="L809" s="963">
        <f>L810+L812</f>
        <v>168102000</v>
      </c>
      <c r="M809" s="963">
        <f t="shared" ref="M809:N809" si="373">M810+M812</f>
        <v>2000000000</v>
      </c>
      <c r="N809" s="963">
        <f t="shared" si="373"/>
        <v>336000000</v>
      </c>
      <c r="O809" s="962"/>
      <c r="P809" s="964"/>
      <c r="Q809" s="982"/>
    </row>
    <row r="810" spans="1:17" s="983" customFormat="1" ht="15">
      <c r="A810" s="981"/>
      <c r="B810" s="961" t="s">
        <v>32</v>
      </c>
      <c r="C810" s="962"/>
      <c r="D810" s="962"/>
      <c r="E810" s="962"/>
      <c r="F810" s="962"/>
      <c r="G810" s="962"/>
      <c r="H810" s="962"/>
      <c r="I810" s="963">
        <f>I811</f>
        <v>849</v>
      </c>
      <c r="J810" s="963">
        <f t="shared" ref="J810:N810" si="374">J811</f>
        <v>0</v>
      </c>
      <c r="K810" s="963">
        <f t="shared" si="374"/>
        <v>0</v>
      </c>
      <c r="L810" s="963">
        <f t="shared" si="374"/>
        <v>168102000</v>
      </c>
      <c r="M810" s="963">
        <f t="shared" si="374"/>
        <v>0</v>
      </c>
      <c r="N810" s="963">
        <f t="shared" si="374"/>
        <v>0</v>
      </c>
      <c r="O810" s="962"/>
      <c r="P810" s="964"/>
      <c r="Q810" s="982"/>
    </row>
    <row r="811" spans="1:17" s="983" customFormat="1" ht="90">
      <c r="A811" s="981"/>
      <c r="B811" s="965" t="s">
        <v>3030</v>
      </c>
      <c r="C811" s="992"/>
      <c r="D811" s="991" t="s">
        <v>3032</v>
      </c>
      <c r="E811" s="992"/>
      <c r="F811" s="992"/>
      <c r="G811" s="992"/>
      <c r="H811" s="992"/>
      <c r="I811" s="970">
        <v>849</v>
      </c>
      <c r="J811" s="970"/>
      <c r="K811" s="970"/>
      <c r="L811" s="984">
        <v>168102000</v>
      </c>
      <c r="M811" s="999"/>
      <c r="N811" s="999"/>
      <c r="O811" s="992" t="s">
        <v>3011</v>
      </c>
      <c r="P811" s="1000"/>
      <c r="Q811" s="982"/>
    </row>
    <row r="812" spans="1:17" s="983" customFormat="1" ht="28.5">
      <c r="A812" s="981"/>
      <c r="B812" s="966" t="s">
        <v>3012</v>
      </c>
      <c r="C812" s="962"/>
      <c r="D812" s="962"/>
      <c r="E812" s="962"/>
      <c r="F812" s="962"/>
      <c r="G812" s="962"/>
      <c r="H812" s="963">
        <f t="shared" ref="H812:N812" si="375">H813</f>
        <v>2</v>
      </c>
      <c r="I812" s="963">
        <f t="shared" si="375"/>
        <v>0</v>
      </c>
      <c r="J812" s="963">
        <f t="shared" si="375"/>
        <v>220</v>
      </c>
      <c r="K812" s="963">
        <f t="shared" si="375"/>
        <v>440</v>
      </c>
      <c r="L812" s="963">
        <f t="shared" si="375"/>
        <v>0</v>
      </c>
      <c r="M812" s="963">
        <f t="shared" si="375"/>
        <v>2000000000</v>
      </c>
      <c r="N812" s="963">
        <f t="shared" si="375"/>
        <v>336000000</v>
      </c>
      <c r="O812" s="962"/>
      <c r="P812" s="964"/>
      <c r="Q812" s="982"/>
    </row>
    <row r="813" spans="1:17" s="983" customFormat="1" ht="60">
      <c r="A813" s="981"/>
      <c r="B813" s="969" t="s">
        <v>3031</v>
      </c>
      <c r="C813" s="961"/>
      <c r="D813" s="991" t="s">
        <v>3032</v>
      </c>
      <c r="E813" s="975" t="s">
        <v>21</v>
      </c>
      <c r="F813" s="991">
        <v>2019</v>
      </c>
      <c r="G813" s="991">
        <v>2020</v>
      </c>
      <c r="H813" s="977">
        <v>2</v>
      </c>
      <c r="I813" s="988"/>
      <c r="J813" s="970">
        <v>220</v>
      </c>
      <c r="K813" s="970">
        <v>440</v>
      </c>
      <c r="L813" s="972"/>
      <c r="M813" s="990">
        <v>2000000000</v>
      </c>
      <c r="N813" s="990">
        <v>336000000</v>
      </c>
      <c r="O813" s="992" t="s">
        <v>3015</v>
      </c>
      <c r="P813" s="989"/>
      <c r="Q813" s="982"/>
    </row>
    <row r="814" spans="1:17" s="983" customFormat="1" ht="57">
      <c r="A814" s="981"/>
      <c r="B814" s="971" t="s">
        <v>2880</v>
      </c>
      <c r="C814" s="962"/>
      <c r="D814" s="962" t="s">
        <v>2879</v>
      </c>
      <c r="E814" s="962"/>
      <c r="F814" s="962"/>
      <c r="G814" s="962"/>
      <c r="H814" s="963">
        <f t="shared" ref="H814:K814" si="376">H815+H817</f>
        <v>1</v>
      </c>
      <c r="I814" s="963">
        <f t="shared" si="376"/>
        <v>1053</v>
      </c>
      <c r="J814" s="963">
        <f t="shared" si="376"/>
        <v>211</v>
      </c>
      <c r="K814" s="963">
        <f t="shared" si="376"/>
        <v>211</v>
      </c>
      <c r="L814" s="963">
        <f>L815+L817</f>
        <v>115830000</v>
      </c>
      <c r="M814" s="963">
        <f t="shared" ref="M814:N814" si="377">M815+M817</f>
        <v>1937642000</v>
      </c>
      <c r="N814" s="963">
        <f t="shared" si="377"/>
        <v>0</v>
      </c>
      <c r="O814" s="962"/>
      <c r="P814" s="964"/>
      <c r="Q814" s="982"/>
    </row>
    <row r="815" spans="1:17" s="983" customFormat="1" ht="15">
      <c r="A815" s="981"/>
      <c r="B815" s="961" t="s">
        <v>32</v>
      </c>
      <c r="C815" s="962"/>
      <c r="D815" s="962"/>
      <c r="E815" s="962"/>
      <c r="F815" s="962"/>
      <c r="G815" s="962"/>
      <c r="H815" s="962"/>
      <c r="I815" s="972">
        <f>I816</f>
        <v>1053</v>
      </c>
      <c r="J815" s="972">
        <f>J816</f>
        <v>0</v>
      </c>
      <c r="K815" s="972">
        <f t="shared" ref="K815:N815" si="378">K816</f>
        <v>0</v>
      </c>
      <c r="L815" s="972">
        <f t="shared" si="378"/>
        <v>115830000</v>
      </c>
      <c r="M815" s="972">
        <f t="shared" si="378"/>
        <v>0</v>
      </c>
      <c r="N815" s="972">
        <f t="shared" si="378"/>
        <v>0</v>
      </c>
      <c r="O815" s="962"/>
      <c r="P815" s="964"/>
      <c r="Q815" s="982"/>
    </row>
    <row r="816" spans="1:17" s="983" customFormat="1" ht="135">
      <c r="A816" s="981"/>
      <c r="B816" s="965" t="s">
        <v>3033</v>
      </c>
      <c r="C816" s="992"/>
      <c r="D816" s="991" t="s">
        <v>3032</v>
      </c>
      <c r="E816" s="992" t="s">
        <v>889</v>
      </c>
      <c r="F816" s="992">
        <v>2008</v>
      </c>
      <c r="G816" s="992">
        <v>2008</v>
      </c>
      <c r="H816" s="992"/>
      <c r="I816" s="980">
        <v>1053</v>
      </c>
      <c r="J816" s="980"/>
      <c r="K816" s="980"/>
      <c r="L816" s="974">
        <v>115830000</v>
      </c>
      <c r="M816" s="999"/>
      <c r="N816" s="999"/>
      <c r="O816" s="992" t="s">
        <v>3117</v>
      </c>
      <c r="P816" s="94" t="s">
        <v>3118</v>
      </c>
      <c r="Q816" s="982"/>
    </row>
    <row r="817" spans="1:17" s="983" customFormat="1" ht="28.5">
      <c r="A817" s="981"/>
      <c r="B817" s="966" t="s">
        <v>3012</v>
      </c>
      <c r="C817" s="962"/>
      <c r="D817" s="962"/>
      <c r="E817" s="962"/>
      <c r="F817" s="962"/>
      <c r="G817" s="962"/>
      <c r="H817" s="963">
        <f t="shared" ref="H817:K817" si="379">H818</f>
        <v>1</v>
      </c>
      <c r="I817" s="963">
        <f t="shared" si="379"/>
        <v>0</v>
      </c>
      <c r="J817" s="963">
        <f t="shared" si="379"/>
        <v>211</v>
      </c>
      <c r="K817" s="963">
        <f t="shared" si="379"/>
        <v>211</v>
      </c>
      <c r="L817" s="963">
        <f>L818</f>
        <v>0</v>
      </c>
      <c r="M817" s="963">
        <f t="shared" ref="M817:N817" si="380">M818</f>
        <v>1937642000</v>
      </c>
      <c r="N817" s="963">
        <f t="shared" si="380"/>
        <v>0</v>
      </c>
      <c r="O817" s="962"/>
      <c r="P817" s="964"/>
      <c r="Q817" s="982"/>
    </row>
    <row r="818" spans="1:17" s="983" customFormat="1" ht="135">
      <c r="A818" s="981"/>
      <c r="B818" s="969" t="s">
        <v>3034</v>
      </c>
      <c r="C818" s="961"/>
      <c r="D818" s="991" t="s">
        <v>3032</v>
      </c>
      <c r="E818" s="976" t="s">
        <v>889</v>
      </c>
      <c r="F818" s="991">
        <v>2008</v>
      </c>
      <c r="G818" s="991">
        <v>2008</v>
      </c>
      <c r="H818" s="977">
        <v>1</v>
      </c>
      <c r="I818" s="988"/>
      <c r="J818" s="970">
        <v>211</v>
      </c>
      <c r="K818" s="970">
        <v>211</v>
      </c>
      <c r="L818" s="972"/>
      <c r="M818" s="990">
        <v>1937642000</v>
      </c>
      <c r="N818" s="972"/>
      <c r="O818" s="992" t="s">
        <v>3117</v>
      </c>
      <c r="P818" s="94" t="s">
        <v>3118</v>
      </c>
      <c r="Q818" s="982"/>
    </row>
    <row r="819" spans="1:17" s="983" customFormat="1" ht="57">
      <c r="A819" s="981"/>
      <c r="B819" s="971" t="s">
        <v>2881</v>
      </c>
      <c r="C819" s="962">
        <v>1</v>
      </c>
      <c r="D819" s="962" t="s">
        <v>2879</v>
      </c>
      <c r="E819" s="962"/>
      <c r="F819" s="962"/>
      <c r="G819" s="963"/>
      <c r="H819" s="963">
        <f t="shared" ref="H819:K819" si="381">H820+H822</f>
        <v>1</v>
      </c>
      <c r="I819" s="963">
        <f t="shared" si="381"/>
        <v>1149</v>
      </c>
      <c r="J819" s="963">
        <f t="shared" si="381"/>
        <v>225.7</v>
      </c>
      <c r="K819" s="963">
        <f t="shared" si="381"/>
        <v>225.7</v>
      </c>
      <c r="L819" s="963">
        <f>L820+L822</f>
        <v>287250000</v>
      </c>
      <c r="M819" s="963">
        <f t="shared" ref="M819:N819" si="382">M820+M822</f>
        <v>5138658406</v>
      </c>
      <c r="N819" s="963">
        <f t="shared" si="382"/>
        <v>2327368000</v>
      </c>
      <c r="O819" s="962"/>
      <c r="P819" s="964"/>
      <c r="Q819" s="982"/>
    </row>
    <row r="820" spans="1:17" s="983" customFormat="1" ht="15">
      <c r="A820" s="981"/>
      <c r="B820" s="961" t="s">
        <v>32</v>
      </c>
      <c r="C820" s="962"/>
      <c r="D820" s="962"/>
      <c r="E820" s="962"/>
      <c r="F820" s="962"/>
      <c r="G820" s="962"/>
      <c r="H820" s="963">
        <f>H821</f>
        <v>0</v>
      </c>
      <c r="I820" s="963">
        <f>I821</f>
        <v>1149</v>
      </c>
      <c r="J820" s="963">
        <f t="shared" ref="J820:N820" si="383">J821</f>
        <v>0</v>
      </c>
      <c r="K820" s="963">
        <f t="shared" si="383"/>
        <v>0</v>
      </c>
      <c r="L820" s="963">
        <f t="shared" si="383"/>
        <v>287250000</v>
      </c>
      <c r="M820" s="963">
        <f t="shared" si="383"/>
        <v>0</v>
      </c>
      <c r="N820" s="963">
        <f t="shared" si="383"/>
        <v>0</v>
      </c>
      <c r="O820" s="962"/>
      <c r="P820" s="964"/>
      <c r="Q820" s="982"/>
    </row>
    <row r="821" spans="1:17" s="983" customFormat="1" ht="90">
      <c r="A821" s="981"/>
      <c r="B821" s="965" t="s">
        <v>3035</v>
      </c>
      <c r="C821" s="992"/>
      <c r="D821" s="991" t="s">
        <v>3032</v>
      </c>
      <c r="E821" s="992"/>
      <c r="F821" s="992"/>
      <c r="G821" s="992"/>
      <c r="H821" s="992"/>
      <c r="I821" s="970">
        <v>1149</v>
      </c>
      <c r="J821" s="970"/>
      <c r="K821" s="970"/>
      <c r="L821" s="984">
        <v>287250000</v>
      </c>
      <c r="M821" s="999"/>
      <c r="N821" s="999"/>
      <c r="O821" s="992" t="s">
        <v>3011</v>
      </c>
      <c r="P821" s="1000"/>
      <c r="Q821" s="982"/>
    </row>
    <row r="822" spans="1:17" s="983" customFormat="1" ht="28.5">
      <c r="A822" s="981"/>
      <c r="B822" s="966" t="s">
        <v>3012</v>
      </c>
      <c r="C822" s="962"/>
      <c r="D822" s="962"/>
      <c r="E822" s="962"/>
      <c r="F822" s="962"/>
      <c r="G822" s="962"/>
      <c r="H822" s="963">
        <f t="shared" ref="H822:N822" si="384">H823</f>
        <v>1</v>
      </c>
      <c r="I822" s="963">
        <f t="shared" si="384"/>
        <v>0</v>
      </c>
      <c r="J822" s="963">
        <f t="shared" si="384"/>
        <v>225.7</v>
      </c>
      <c r="K822" s="963">
        <f t="shared" si="384"/>
        <v>225.7</v>
      </c>
      <c r="L822" s="963">
        <f t="shared" si="384"/>
        <v>0</v>
      </c>
      <c r="M822" s="963">
        <f t="shared" si="384"/>
        <v>5138658406</v>
      </c>
      <c r="N822" s="963">
        <f t="shared" si="384"/>
        <v>2327368000</v>
      </c>
      <c r="O822" s="962"/>
      <c r="P822" s="964"/>
      <c r="Q822" s="982"/>
    </row>
    <row r="823" spans="1:17" s="983" customFormat="1" ht="60">
      <c r="A823" s="981"/>
      <c r="B823" s="969" t="s">
        <v>3036</v>
      </c>
      <c r="C823" s="961"/>
      <c r="D823" s="991" t="s">
        <v>3032</v>
      </c>
      <c r="E823" s="975" t="s">
        <v>889</v>
      </c>
      <c r="F823" s="991" t="s">
        <v>3037</v>
      </c>
      <c r="G823" s="991" t="s">
        <v>3038</v>
      </c>
      <c r="H823" s="977">
        <v>1</v>
      </c>
      <c r="I823" s="988"/>
      <c r="J823" s="970">
        <v>225.7</v>
      </c>
      <c r="K823" s="970">
        <v>225.7</v>
      </c>
      <c r="L823" s="972"/>
      <c r="M823" s="990">
        <f>4908658406+230000000</f>
        <v>5138658406</v>
      </c>
      <c r="N823" s="990">
        <f>2327368000</f>
        <v>2327368000</v>
      </c>
      <c r="O823" s="992" t="s">
        <v>3015</v>
      </c>
      <c r="P823" s="989"/>
      <c r="Q823" s="982"/>
    </row>
    <row r="824" spans="1:17" s="983" customFormat="1" ht="57">
      <c r="A824" s="981"/>
      <c r="B824" s="971" t="s">
        <v>2882</v>
      </c>
      <c r="C824" s="962">
        <v>1</v>
      </c>
      <c r="D824" s="962" t="s">
        <v>2883</v>
      </c>
      <c r="E824" s="962"/>
      <c r="F824" s="962"/>
      <c r="G824" s="962"/>
      <c r="H824" s="963">
        <f t="shared" ref="H824:K824" si="385">H825+H827</f>
        <v>2</v>
      </c>
      <c r="I824" s="963">
        <f t="shared" si="385"/>
        <v>1554</v>
      </c>
      <c r="J824" s="963">
        <f t="shared" si="385"/>
        <v>240</v>
      </c>
      <c r="K824" s="963">
        <f t="shared" si="385"/>
        <v>480</v>
      </c>
      <c r="L824" s="963">
        <f>L825+L827</f>
        <v>1087800000</v>
      </c>
      <c r="M824" s="963">
        <f t="shared" ref="M824:N824" si="386">M825+M827</f>
        <v>4985189000</v>
      </c>
      <c r="N824" s="963">
        <f t="shared" si="386"/>
        <v>3255589000</v>
      </c>
      <c r="O824" s="962"/>
      <c r="P824" s="964"/>
      <c r="Q824" s="982"/>
    </row>
    <row r="825" spans="1:17" s="983" customFormat="1" ht="15">
      <c r="A825" s="981"/>
      <c r="B825" s="961" t="s">
        <v>32</v>
      </c>
      <c r="C825" s="962"/>
      <c r="D825" s="962"/>
      <c r="E825" s="962"/>
      <c r="F825" s="962"/>
      <c r="G825" s="962"/>
      <c r="H825" s="963">
        <f t="shared" ref="H825:K825" si="387">H826</f>
        <v>0</v>
      </c>
      <c r="I825" s="963">
        <f t="shared" si="387"/>
        <v>1554</v>
      </c>
      <c r="J825" s="963">
        <f t="shared" si="387"/>
        <v>0</v>
      </c>
      <c r="K825" s="963">
        <f t="shared" si="387"/>
        <v>0</v>
      </c>
      <c r="L825" s="963">
        <f>L826</f>
        <v>1087800000</v>
      </c>
      <c r="M825" s="963">
        <f t="shared" ref="M825:N825" si="388">M826</f>
        <v>0</v>
      </c>
      <c r="N825" s="963">
        <f t="shared" si="388"/>
        <v>0</v>
      </c>
      <c r="O825" s="962"/>
      <c r="P825" s="964"/>
      <c r="Q825" s="982"/>
    </row>
    <row r="826" spans="1:17" s="983" customFormat="1" ht="90">
      <c r="A826" s="981"/>
      <c r="B826" s="965" t="s">
        <v>3039</v>
      </c>
      <c r="C826" s="992"/>
      <c r="D826" s="991" t="s">
        <v>3041</v>
      </c>
      <c r="E826" s="992"/>
      <c r="F826" s="992"/>
      <c r="G826" s="992"/>
      <c r="H826" s="992"/>
      <c r="I826" s="970">
        <v>1554</v>
      </c>
      <c r="J826" s="970"/>
      <c r="K826" s="970"/>
      <c r="L826" s="984">
        <v>1087800000</v>
      </c>
      <c r="M826" s="999"/>
      <c r="N826" s="999"/>
      <c r="O826" s="992" t="s">
        <v>3011</v>
      </c>
      <c r="P826" s="1000"/>
      <c r="Q826" s="982"/>
    </row>
    <row r="827" spans="1:17" s="983" customFormat="1" ht="28.5">
      <c r="A827" s="981"/>
      <c r="B827" s="966" t="s">
        <v>3012</v>
      </c>
      <c r="C827" s="962"/>
      <c r="D827" s="962"/>
      <c r="E827" s="962"/>
      <c r="F827" s="962"/>
      <c r="G827" s="962"/>
      <c r="H827" s="963">
        <f t="shared" ref="H827:N827" si="389">H828</f>
        <v>2</v>
      </c>
      <c r="I827" s="963">
        <f t="shared" si="389"/>
        <v>0</v>
      </c>
      <c r="J827" s="963">
        <f t="shared" si="389"/>
        <v>240</v>
      </c>
      <c r="K827" s="963">
        <f t="shared" si="389"/>
        <v>480</v>
      </c>
      <c r="L827" s="963">
        <f t="shared" si="389"/>
        <v>0</v>
      </c>
      <c r="M827" s="963">
        <f t="shared" si="389"/>
        <v>4985189000</v>
      </c>
      <c r="N827" s="963">
        <f t="shared" si="389"/>
        <v>3255589000</v>
      </c>
      <c r="O827" s="962"/>
      <c r="P827" s="964"/>
      <c r="Q827" s="982"/>
    </row>
    <row r="828" spans="1:17" s="983" customFormat="1" ht="60">
      <c r="A828" s="981"/>
      <c r="B828" s="969" t="s">
        <v>3040</v>
      </c>
      <c r="C828" s="961"/>
      <c r="D828" s="991" t="s">
        <v>3041</v>
      </c>
      <c r="E828" s="975" t="s">
        <v>3042</v>
      </c>
      <c r="F828" s="976">
        <v>2013</v>
      </c>
      <c r="G828" s="976">
        <v>2013</v>
      </c>
      <c r="H828" s="977">
        <v>2</v>
      </c>
      <c r="I828" s="988"/>
      <c r="J828" s="970">
        <v>240</v>
      </c>
      <c r="K828" s="970">
        <v>480</v>
      </c>
      <c r="L828" s="972"/>
      <c r="M828" s="990">
        <v>4985189000</v>
      </c>
      <c r="N828" s="990">
        <f>3255589000</f>
        <v>3255589000</v>
      </c>
      <c r="O828" s="992" t="s">
        <v>3015</v>
      </c>
      <c r="P828" s="989"/>
      <c r="Q828" s="982"/>
    </row>
    <row r="829" spans="1:17" s="983" customFormat="1" ht="57">
      <c r="A829" s="981"/>
      <c r="B829" s="971" t="s">
        <v>2884</v>
      </c>
      <c r="C829" s="962">
        <v>2</v>
      </c>
      <c r="D829" s="962" t="s">
        <v>2883</v>
      </c>
      <c r="E829" s="962"/>
      <c r="F829" s="962"/>
      <c r="G829" s="962"/>
      <c r="H829" s="963">
        <f t="shared" ref="H829:K829" si="390">H830+H832</f>
        <v>2</v>
      </c>
      <c r="I829" s="963">
        <f t="shared" si="390"/>
        <v>1004</v>
      </c>
      <c r="J829" s="963">
        <f t="shared" si="390"/>
        <v>350</v>
      </c>
      <c r="K829" s="963">
        <f t="shared" si="390"/>
        <v>350</v>
      </c>
      <c r="L829" s="963">
        <f>L830+L832</f>
        <v>702800000</v>
      </c>
      <c r="M829" s="963">
        <f t="shared" ref="M829:N829" si="391">M830+M832</f>
        <v>4405132000</v>
      </c>
      <c r="N829" s="963">
        <f t="shared" si="391"/>
        <v>327249000</v>
      </c>
      <c r="O829" s="962"/>
      <c r="P829" s="964"/>
      <c r="Q829" s="982"/>
    </row>
    <row r="830" spans="1:17" s="983" customFormat="1" ht="15">
      <c r="A830" s="981"/>
      <c r="B830" s="961" t="s">
        <v>32</v>
      </c>
      <c r="C830" s="962"/>
      <c r="D830" s="962"/>
      <c r="E830" s="962"/>
      <c r="F830" s="962"/>
      <c r="G830" s="962"/>
      <c r="H830" s="972">
        <f t="shared" ref="H830:N830" si="392">H831</f>
        <v>0</v>
      </c>
      <c r="I830" s="972">
        <f t="shared" si="392"/>
        <v>1004</v>
      </c>
      <c r="J830" s="972">
        <f t="shared" si="392"/>
        <v>0</v>
      </c>
      <c r="K830" s="972">
        <f t="shared" si="392"/>
        <v>0</v>
      </c>
      <c r="L830" s="972">
        <f t="shared" si="392"/>
        <v>702800000</v>
      </c>
      <c r="M830" s="972">
        <f t="shared" si="392"/>
        <v>0</v>
      </c>
      <c r="N830" s="972">
        <f t="shared" si="392"/>
        <v>0</v>
      </c>
      <c r="O830" s="962"/>
      <c r="P830" s="964"/>
      <c r="Q830" s="982"/>
    </row>
    <row r="831" spans="1:17" s="983" customFormat="1" ht="90">
      <c r="A831" s="981"/>
      <c r="B831" s="965" t="s">
        <v>3043</v>
      </c>
      <c r="C831" s="992"/>
      <c r="D831" s="991" t="s">
        <v>3041</v>
      </c>
      <c r="E831" s="992"/>
      <c r="F831" s="992"/>
      <c r="G831" s="992"/>
      <c r="H831" s="992"/>
      <c r="I831" s="970">
        <v>1004</v>
      </c>
      <c r="J831" s="970"/>
      <c r="K831" s="970"/>
      <c r="L831" s="984">
        <v>702800000</v>
      </c>
      <c r="M831" s="999"/>
      <c r="N831" s="999"/>
      <c r="O831" s="992" t="s">
        <v>3011</v>
      </c>
      <c r="P831" s="1000"/>
      <c r="Q831" s="982"/>
    </row>
    <row r="832" spans="1:17" s="983" customFormat="1" ht="28.5">
      <c r="A832" s="981"/>
      <c r="B832" s="966" t="s">
        <v>3012</v>
      </c>
      <c r="C832" s="962"/>
      <c r="D832" s="962"/>
      <c r="E832" s="962"/>
      <c r="F832" s="962"/>
      <c r="G832" s="962"/>
      <c r="H832" s="963">
        <f t="shared" ref="H832:N832" si="393">H833</f>
        <v>2</v>
      </c>
      <c r="I832" s="963">
        <f t="shared" si="393"/>
        <v>0</v>
      </c>
      <c r="J832" s="963">
        <f t="shared" si="393"/>
        <v>350</v>
      </c>
      <c r="K832" s="963">
        <f t="shared" si="393"/>
        <v>350</v>
      </c>
      <c r="L832" s="963">
        <f t="shared" si="393"/>
        <v>0</v>
      </c>
      <c r="M832" s="963">
        <f t="shared" si="393"/>
        <v>4405132000</v>
      </c>
      <c r="N832" s="963">
        <f t="shared" si="393"/>
        <v>327249000</v>
      </c>
      <c r="O832" s="962"/>
      <c r="P832" s="964"/>
      <c r="Q832" s="982"/>
    </row>
    <row r="833" spans="1:17" s="983" customFormat="1" ht="60">
      <c r="A833" s="981"/>
      <c r="B833" s="969" t="s">
        <v>3044</v>
      </c>
      <c r="C833" s="961"/>
      <c r="D833" s="991" t="s">
        <v>3041</v>
      </c>
      <c r="E833" s="985" t="s">
        <v>21</v>
      </c>
      <c r="F833" s="986" t="s">
        <v>3045</v>
      </c>
      <c r="G833" s="986" t="s">
        <v>3046</v>
      </c>
      <c r="H833" s="987">
        <v>2</v>
      </c>
      <c r="I833" s="988"/>
      <c r="J833" s="970">
        <v>350</v>
      </c>
      <c r="K833" s="970">
        <v>350</v>
      </c>
      <c r="L833" s="972"/>
      <c r="M833" s="990">
        <v>4405132000</v>
      </c>
      <c r="N833" s="990">
        <f>327249000</f>
        <v>327249000</v>
      </c>
      <c r="O833" s="992" t="s">
        <v>3015</v>
      </c>
      <c r="P833" s="989"/>
      <c r="Q833" s="982"/>
    </row>
    <row r="834" spans="1:17" s="983" customFormat="1" ht="57">
      <c r="A834" s="981"/>
      <c r="B834" s="960" t="s">
        <v>2885</v>
      </c>
      <c r="C834" s="962"/>
      <c r="D834" s="962" t="s">
        <v>2883</v>
      </c>
      <c r="E834" s="962"/>
      <c r="F834" s="962"/>
      <c r="G834" s="962"/>
      <c r="H834" s="963">
        <f t="shared" ref="H834:N835" si="394">H835</f>
        <v>0</v>
      </c>
      <c r="I834" s="963">
        <f t="shared" si="394"/>
        <v>1400</v>
      </c>
      <c r="J834" s="963">
        <f t="shared" si="394"/>
        <v>0</v>
      </c>
      <c r="K834" s="963">
        <f t="shared" si="394"/>
        <v>0</v>
      </c>
      <c r="L834" s="963">
        <f>L835</f>
        <v>980000000</v>
      </c>
      <c r="M834" s="963">
        <f t="shared" ref="M834:N834" si="395">M835</f>
        <v>0</v>
      </c>
      <c r="N834" s="963">
        <f t="shared" si="395"/>
        <v>0</v>
      </c>
      <c r="O834" s="962"/>
      <c r="P834" s="964"/>
      <c r="Q834" s="982"/>
    </row>
    <row r="835" spans="1:17" s="983" customFormat="1" ht="15">
      <c r="A835" s="981"/>
      <c r="B835" s="961" t="s">
        <v>32</v>
      </c>
      <c r="C835" s="962"/>
      <c r="D835" s="962"/>
      <c r="E835" s="962"/>
      <c r="F835" s="962"/>
      <c r="G835" s="962"/>
      <c r="H835" s="962"/>
      <c r="I835" s="963">
        <f>I836</f>
        <v>1400</v>
      </c>
      <c r="J835" s="963">
        <f t="shared" si="394"/>
        <v>0</v>
      </c>
      <c r="K835" s="963">
        <f t="shared" si="394"/>
        <v>0</v>
      </c>
      <c r="L835" s="963">
        <f t="shared" si="394"/>
        <v>980000000</v>
      </c>
      <c r="M835" s="963">
        <f t="shared" si="394"/>
        <v>0</v>
      </c>
      <c r="N835" s="963">
        <f t="shared" si="394"/>
        <v>0</v>
      </c>
      <c r="O835" s="962"/>
      <c r="P835" s="964"/>
      <c r="Q835" s="982"/>
    </row>
    <row r="836" spans="1:17" s="983" customFormat="1" ht="135">
      <c r="A836" s="981"/>
      <c r="B836" s="965" t="s">
        <v>3047</v>
      </c>
      <c r="C836" s="992"/>
      <c r="D836" s="991" t="s">
        <v>3041</v>
      </c>
      <c r="E836" s="992" t="s">
        <v>889</v>
      </c>
      <c r="F836" s="992">
        <v>1997</v>
      </c>
      <c r="G836" s="992">
        <v>1997</v>
      </c>
      <c r="H836" s="992"/>
      <c r="I836" s="974">
        <v>1400</v>
      </c>
      <c r="J836" s="1004"/>
      <c r="K836" s="1004"/>
      <c r="L836" s="974">
        <v>980000000</v>
      </c>
      <c r="M836" s="999"/>
      <c r="N836" s="999"/>
      <c r="O836" s="992" t="s">
        <v>286</v>
      </c>
      <c r="P836" s="94" t="s">
        <v>3119</v>
      </c>
      <c r="Q836" s="982"/>
    </row>
    <row r="837" spans="1:17" s="983" customFormat="1" ht="28.5">
      <c r="A837" s="981"/>
      <c r="B837" s="966" t="s">
        <v>3012</v>
      </c>
      <c r="C837" s="962"/>
      <c r="D837" s="962"/>
      <c r="E837" s="962"/>
      <c r="F837" s="962"/>
      <c r="G837" s="962"/>
      <c r="H837" s="962"/>
      <c r="I837" s="963"/>
      <c r="J837" s="1005"/>
      <c r="K837" s="1005"/>
      <c r="L837" s="963"/>
      <c r="M837" s="1002"/>
      <c r="N837" s="1002"/>
      <c r="O837" s="962"/>
      <c r="P837" s="964"/>
      <c r="Q837" s="982"/>
    </row>
    <row r="838" spans="1:17" s="983" customFormat="1" ht="15">
      <c r="A838" s="981"/>
      <c r="B838" s="965"/>
      <c r="C838" s="992"/>
      <c r="D838" s="992"/>
      <c r="E838" s="992"/>
      <c r="F838" s="992"/>
      <c r="G838" s="992"/>
      <c r="H838" s="992"/>
      <c r="I838" s="974"/>
      <c r="J838" s="1004"/>
      <c r="K838" s="1004"/>
      <c r="L838" s="974"/>
      <c r="M838" s="999"/>
      <c r="N838" s="999"/>
      <c r="O838" s="992"/>
      <c r="P838" s="1000"/>
      <c r="Q838" s="982"/>
    </row>
    <row r="839" spans="1:17" s="983" customFormat="1" ht="57">
      <c r="A839" s="981"/>
      <c r="B839" s="971" t="s">
        <v>3120</v>
      </c>
      <c r="C839" s="962">
        <v>1</v>
      </c>
      <c r="D839" s="962" t="s">
        <v>2883</v>
      </c>
      <c r="E839" s="962"/>
      <c r="F839" s="962"/>
      <c r="G839" s="962"/>
      <c r="H839" s="963">
        <f t="shared" ref="H839:K839" si="396">H840+H842</f>
        <v>2</v>
      </c>
      <c r="I839" s="963">
        <f t="shared" si="396"/>
        <v>1922</v>
      </c>
      <c r="J839" s="963">
        <f t="shared" si="396"/>
        <v>230</v>
      </c>
      <c r="K839" s="963">
        <f t="shared" si="396"/>
        <v>460</v>
      </c>
      <c r="L839" s="963">
        <f>L840+L842</f>
        <v>134533000</v>
      </c>
      <c r="M839" s="963">
        <f t="shared" ref="M839:N839" si="397">M840+M842</f>
        <v>4864701000</v>
      </c>
      <c r="N839" s="963">
        <f t="shared" si="397"/>
        <v>2080000000</v>
      </c>
      <c r="O839" s="962"/>
      <c r="P839" s="973"/>
      <c r="Q839" s="982"/>
    </row>
    <row r="840" spans="1:17" s="983" customFormat="1" ht="15">
      <c r="A840" s="981"/>
      <c r="B840" s="961" t="s">
        <v>32</v>
      </c>
      <c r="C840" s="962"/>
      <c r="D840" s="962"/>
      <c r="E840" s="962"/>
      <c r="F840" s="962"/>
      <c r="G840" s="962"/>
      <c r="H840" s="962"/>
      <c r="I840" s="972">
        <f t="shared" ref="I840:J840" si="398">I841</f>
        <v>1922</v>
      </c>
      <c r="J840" s="972">
        <f t="shared" si="398"/>
        <v>0</v>
      </c>
      <c r="K840" s="972">
        <f>K841</f>
        <v>0</v>
      </c>
      <c r="L840" s="972">
        <f t="shared" ref="L840:N840" si="399">L841</f>
        <v>134533000</v>
      </c>
      <c r="M840" s="972">
        <f t="shared" si="399"/>
        <v>0</v>
      </c>
      <c r="N840" s="972">
        <f t="shared" si="399"/>
        <v>0</v>
      </c>
      <c r="O840" s="962"/>
      <c r="P840" s="973"/>
      <c r="Q840" s="982"/>
    </row>
    <row r="841" spans="1:17" s="983" customFormat="1" ht="90">
      <c r="A841" s="981"/>
      <c r="B841" s="965" t="s">
        <v>3047</v>
      </c>
      <c r="C841" s="992"/>
      <c r="D841" s="991" t="s">
        <v>3041</v>
      </c>
      <c r="E841" s="992"/>
      <c r="F841" s="992"/>
      <c r="G841" s="992"/>
      <c r="H841" s="992"/>
      <c r="I841" s="970">
        <v>1922</v>
      </c>
      <c r="J841" s="970"/>
      <c r="K841" s="970"/>
      <c r="L841" s="984">
        <v>134533000</v>
      </c>
      <c r="M841" s="999"/>
      <c r="N841" s="974"/>
      <c r="O841" s="992" t="s">
        <v>3011</v>
      </c>
      <c r="P841" s="1000"/>
      <c r="Q841" s="982"/>
    </row>
    <row r="842" spans="1:17" s="983" customFormat="1" ht="28.5">
      <c r="A842" s="981"/>
      <c r="B842" s="966" t="s">
        <v>3012</v>
      </c>
      <c r="C842" s="962"/>
      <c r="D842" s="962"/>
      <c r="E842" s="962"/>
      <c r="F842" s="962"/>
      <c r="G842" s="962"/>
      <c r="H842" s="963">
        <f t="shared" ref="H842:N842" si="400">H843</f>
        <v>2</v>
      </c>
      <c r="I842" s="963">
        <f t="shared" si="400"/>
        <v>0</v>
      </c>
      <c r="J842" s="963">
        <f t="shared" si="400"/>
        <v>230</v>
      </c>
      <c r="K842" s="963">
        <f t="shared" si="400"/>
        <v>460</v>
      </c>
      <c r="L842" s="963">
        <f t="shared" si="400"/>
        <v>0</v>
      </c>
      <c r="M842" s="963">
        <f t="shared" si="400"/>
        <v>4864701000</v>
      </c>
      <c r="N842" s="963">
        <f t="shared" si="400"/>
        <v>2080000000</v>
      </c>
      <c r="O842" s="962"/>
      <c r="P842" s="964"/>
      <c r="Q842" s="982"/>
    </row>
    <row r="843" spans="1:17" s="983" customFormat="1" ht="60">
      <c r="A843" s="981"/>
      <c r="B843" s="969" t="s">
        <v>3048</v>
      </c>
      <c r="C843" s="961"/>
      <c r="D843" s="991" t="s">
        <v>3041</v>
      </c>
      <c r="E843" s="975" t="s">
        <v>21</v>
      </c>
      <c r="F843" s="976">
        <v>2012</v>
      </c>
      <c r="G843" s="976">
        <v>2012</v>
      </c>
      <c r="H843" s="977">
        <v>2</v>
      </c>
      <c r="I843" s="988"/>
      <c r="J843" s="970">
        <v>230</v>
      </c>
      <c r="K843" s="970">
        <v>460</v>
      </c>
      <c r="L843" s="972"/>
      <c r="M843" s="990">
        <v>4864701000</v>
      </c>
      <c r="N843" s="990">
        <v>2080000000</v>
      </c>
      <c r="O843" s="992" t="s">
        <v>3015</v>
      </c>
      <c r="P843" s="989"/>
      <c r="Q843" s="982"/>
    </row>
    <row r="844" spans="1:17" s="983" customFormat="1" ht="57">
      <c r="A844" s="981"/>
      <c r="B844" s="971" t="s">
        <v>3121</v>
      </c>
      <c r="C844" s="962">
        <v>1</v>
      </c>
      <c r="D844" s="962" t="s">
        <v>2883</v>
      </c>
      <c r="E844" s="962"/>
      <c r="F844" s="962"/>
      <c r="G844" s="962"/>
      <c r="H844" s="963">
        <f t="shared" ref="H844:K844" si="401">H845+H847</f>
        <v>0</v>
      </c>
      <c r="I844" s="963">
        <f t="shared" si="401"/>
        <v>1200</v>
      </c>
      <c r="J844" s="963">
        <f t="shared" si="401"/>
        <v>0</v>
      </c>
      <c r="K844" s="963">
        <f t="shared" si="401"/>
        <v>0</v>
      </c>
      <c r="L844" s="963">
        <f>L845+L847</f>
        <v>132000000</v>
      </c>
      <c r="M844" s="963">
        <f t="shared" ref="M844:N844" si="402">M845+M847</f>
        <v>0</v>
      </c>
      <c r="N844" s="963">
        <f t="shared" si="402"/>
        <v>0</v>
      </c>
      <c r="O844" s="962"/>
      <c r="P844" s="973"/>
      <c r="Q844" s="982"/>
    </row>
    <row r="845" spans="1:17" s="983" customFormat="1" ht="15">
      <c r="A845" s="981"/>
      <c r="B845" s="961" t="s">
        <v>32</v>
      </c>
      <c r="C845" s="962"/>
      <c r="D845" s="962"/>
      <c r="E845" s="962"/>
      <c r="F845" s="962"/>
      <c r="G845" s="962"/>
      <c r="H845" s="962"/>
      <c r="I845" s="972">
        <f t="shared" ref="I845:J845" si="403">I846</f>
        <v>1200</v>
      </c>
      <c r="J845" s="972">
        <f t="shared" si="403"/>
        <v>0</v>
      </c>
      <c r="K845" s="972">
        <f>K846</f>
        <v>0</v>
      </c>
      <c r="L845" s="972">
        <f t="shared" ref="L845:N845" si="404">L846</f>
        <v>132000000</v>
      </c>
      <c r="M845" s="972">
        <f t="shared" si="404"/>
        <v>0</v>
      </c>
      <c r="N845" s="972">
        <f t="shared" si="404"/>
        <v>0</v>
      </c>
      <c r="O845" s="962"/>
      <c r="P845" s="973"/>
      <c r="Q845" s="982"/>
    </row>
    <row r="846" spans="1:17" s="983" customFormat="1" ht="135">
      <c r="A846" s="981"/>
      <c r="B846" s="965" t="s">
        <v>3047</v>
      </c>
      <c r="C846" s="992"/>
      <c r="D846" s="991" t="s">
        <v>3041</v>
      </c>
      <c r="E846" s="992"/>
      <c r="F846" s="992"/>
      <c r="G846" s="992"/>
      <c r="H846" s="992"/>
      <c r="I846" s="970">
        <v>1200</v>
      </c>
      <c r="J846" s="970"/>
      <c r="K846" s="970"/>
      <c r="L846" s="984">
        <v>132000000</v>
      </c>
      <c r="M846" s="999"/>
      <c r="N846" s="974"/>
      <c r="O846" s="992" t="s">
        <v>286</v>
      </c>
      <c r="P846" s="94" t="s">
        <v>3118</v>
      </c>
      <c r="Q846" s="982"/>
    </row>
    <row r="847" spans="1:17" s="983" customFormat="1" ht="28.5">
      <c r="A847" s="981"/>
      <c r="B847" s="966" t="s">
        <v>3012</v>
      </c>
      <c r="C847" s="962"/>
      <c r="D847" s="962"/>
      <c r="E847" s="962"/>
      <c r="F847" s="962"/>
      <c r="G847" s="962"/>
      <c r="H847" s="962"/>
      <c r="I847" s="963">
        <f>I848</f>
        <v>0</v>
      </c>
      <c r="J847" s="963">
        <f t="shared" ref="J847:N847" si="405">J848</f>
        <v>0</v>
      </c>
      <c r="K847" s="963">
        <f t="shared" si="405"/>
        <v>0</v>
      </c>
      <c r="L847" s="963">
        <f t="shared" si="405"/>
        <v>0</v>
      </c>
      <c r="M847" s="963">
        <f t="shared" si="405"/>
        <v>0</v>
      </c>
      <c r="N847" s="963">
        <f t="shared" si="405"/>
        <v>0</v>
      </c>
      <c r="O847" s="962"/>
      <c r="P847" s="964"/>
      <c r="Q847" s="982"/>
    </row>
    <row r="848" spans="1:17" s="983" customFormat="1" ht="15">
      <c r="A848" s="981"/>
      <c r="B848" s="969"/>
      <c r="C848" s="961"/>
      <c r="D848" s="991"/>
      <c r="E848" s="975"/>
      <c r="F848" s="976"/>
      <c r="G848" s="976"/>
      <c r="H848" s="977"/>
      <c r="I848" s="988"/>
      <c r="J848" s="970"/>
      <c r="K848" s="970"/>
      <c r="L848" s="972"/>
      <c r="M848" s="990"/>
      <c r="N848" s="990"/>
      <c r="O848" s="992"/>
      <c r="P848" s="989"/>
      <c r="Q848" s="982"/>
    </row>
    <row r="849" spans="1:17" s="983" customFormat="1" ht="57">
      <c r="A849" s="981"/>
      <c r="B849" s="960" t="s">
        <v>2886</v>
      </c>
      <c r="C849" s="962">
        <v>2</v>
      </c>
      <c r="D849" s="962" t="s">
        <v>2887</v>
      </c>
      <c r="E849" s="962"/>
      <c r="F849" s="962"/>
      <c r="G849" s="962"/>
      <c r="H849" s="1002">
        <f t="shared" ref="H849:M849" si="406">H850+H852</f>
        <v>2</v>
      </c>
      <c r="I849" s="1002">
        <f t="shared" si="406"/>
        <v>1864</v>
      </c>
      <c r="J849" s="1002">
        <f t="shared" si="406"/>
        <v>220</v>
      </c>
      <c r="K849" s="1002">
        <f t="shared" si="406"/>
        <v>440</v>
      </c>
      <c r="L849" s="1002">
        <f t="shared" si="406"/>
        <v>167789700</v>
      </c>
      <c r="M849" s="1002">
        <f t="shared" si="406"/>
        <v>3900000000</v>
      </c>
      <c r="N849" s="1002">
        <f>N850+N852</f>
        <v>2496000000</v>
      </c>
      <c r="O849" s="962"/>
      <c r="P849" s="964"/>
      <c r="Q849" s="982"/>
    </row>
    <row r="850" spans="1:17" s="983" customFormat="1" ht="15">
      <c r="A850" s="981"/>
      <c r="B850" s="961" t="s">
        <v>32</v>
      </c>
      <c r="C850" s="962"/>
      <c r="D850" s="962"/>
      <c r="E850" s="962"/>
      <c r="F850" s="962"/>
      <c r="G850" s="962"/>
      <c r="H850" s="962"/>
      <c r="I850" s="963">
        <f>I851</f>
        <v>1864</v>
      </c>
      <c r="J850" s="963">
        <f t="shared" ref="J850:N850" si="407">J851</f>
        <v>0</v>
      </c>
      <c r="K850" s="963">
        <f t="shared" si="407"/>
        <v>0</v>
      </c>
      <c r="L850" s="963">
        <f t="shared" si="407"/>
        <v>167789700</v>
      </c>
      <c r="M850" s="963">
        <f t="shared" si="407"/>
        <v>0</v>
      </c>
      <c r="N850" s="963">
        <f t="shared" si="407"/>
        <v>0</v>
      </c>
      <c r="O850" s="962"/>
      <c r="P850" s="964"/>
      <c r="Q850" s="982"/>
    </row>
    <row r="851" spans="1:17" s="983" customFormat="1" ht="90">
      <c r="A851" s="981"/>
      <c r="B851" s="965" t="s">
        <v>3026</v>
      </c>
      <c r="C851" s="992"/>
      <c r="D851" s="991" t="s">
        <v>3050</v>
      </c>
      <c r="E851" s="992"/>
      <c r="F851" s="992"/>
      <c r="G851" s="992"/>
      <c r="H851" s="992"/>
      <c r="I851" s="970">
        <v>1864</v>
      </c>
      <c r="J851" s="970"/>
      <c r="K851" s="970"/>
      <c r="L851" s="984">
        <v>167789700</v>
      </c>
      <c r="M851" s="999"/>
      <c r="N851" s="999"/>
      <c r="O851" s="992" t="s">
        <v>3011</v>
      </c>
      <c r="P851" s="1000"/>
      <c r="Q851" s="982"/>
    </row>
    <row r="852" spans="1:17" s="983" customFormat="1" ht="28.5">
      <c r="A852" s="981"/>
      <c r="B852" s="966" t="s">
        <v>3012</v>
      </c>
      <c r="C852" s="962"/>
      <c r="D852" s="962"/>
      <c r="E852" s="962"/>
      <c r="F852" s="962"/>
      <c r="G852" s="962"/>
      <c r="H852" s="963">
        <f t="shared" ref="H852:N852" si="408">H853</f>
        <v>2</v>
      </c>
      <c r="I852" s="963">
        <f t="shared" si="408"/>
        <v>0</v>
      </c>
      <c r="J852" s="963">
        <f t="shared" si="408"/>
        <v>220</v>
      </c>
      <c r="K852" s="963">
        <f t="shared" si="408"/>
        <v>440</v>
      </c>
      <c r="L852" s="963">
        <f t="shared" si="408"/>
        <v>0</v>
      </c>
      <c r="M852" s="963">
        <f t="shared" si="408"/>
        <v>3900000000</v>
      </c>
      <c r="N852" s="963">
        <f t="shared" si="408"/>
        <v>2496000000</v>
      </c>
      <c r="O852" s="962"/>
      <c r="P852" s="964"/>
      <c r="Q852" s="982"/>
    </row>
    <row r="853" spans="1:17" s="983" customFormat="1" ht="60">
      <c r="A853" s="981"/>
      <c r="B853" s="969" t="s">
        <v>3049</v>
      </c>
      <c r="C853" s="961"/>
      <c r="D853" s="991" t="s">
        <v>3050</v>
      </c>
      <c r="E853" s="985" t="s">
        <v>21</v>
      </c>
      <c r="F853" s="986">
        <v>2015</v>
      </c>
      <c r="G853" s="986">
        <v>2015</v>
      </c>
      <c r="H853" s="987">
        <v>2</v>
      </c>
      <c r="I853" s="988"/>
      <c r="J853" s="970">
        <v>220</v>
      </c>
      <c r="K853" s="970">
        <v>440</v>
      </c>
      <c r="L853" s="972"/>
      <c r="M853" s="990">
        <v>3900000000</v>
      </c>
      <c r="N853" s="990">
        <v>2496000000</v>
      </c>
      <c r="O853" s="992" t="s">
        <v>3015</v>
      </c>
      <c r="P853" s="989"/>
      <c r="Q853" s="982"/>
    </row>
    <row r="854" spans="1:17" s="983" customFormat="1" ht="57">
      <c r="A854" s="981"/>
      <c r="B854" s="960" t="s">
        <v>2888</v>
      </c>
      <c r="C854" s="962"/>
      <c r="D854" s="962" t="s">
        <v>2887</v>
      </c>
      <c r="E854" s="962"/>
      <c r="F854" s="962"/>
      <c r="G854" s="962"/>
      <c r="H854" s="963">
        <f t="shared" ref="H854:K854" si="409">H855+H857</f>
        <v>1</v>
      </c>
      <c r="I854" s="963">
        <f t="shared" si="409"/>
        <v>1362</v>
      </c>
      <c r="J854" s="963">
        <f t="shared" si="409"/>
        <v>200</v>
      </c>
      <c r="K854" s="963">
        <f t="shared" si="409"/>
        <v>200</v>
      </c>
      <c r="L854" s="963">
        <f>L855+L857</f>
        <v>340500000</v>
      </c>
      <c r="M854" s="963">
        <f t="shared" ref="M854:N854" si="410">M855+M857</f>
        <v>70000000</v>
      </c>
      <c r="N854" s="963">
        <f t="shared" si="410"/>
        <v>0</v>
      </c>
      <c r="O854" s="962"/>
      <c r="P854" s="964"/>
      <c r="Q854" s="982"/>
    </row>
    <row r="855" spans="1:17" s="983" customFormat="1" ht="15">
      <c r="A855" s="981"/>
      <c r="B855" s="961" t="s">
        <v>32</v>
      </c>
      <c r="C855" s="962"/>
      <c r="D855" s="962"/>
      <c r="E855" s="962"/>
      <c r="F855" s="962"/>
      <c r="G855" s="962"/>
      <c r="H855" s="962"/>
      <c r="I855" s="963">
        <f>I856</f>
        <v>1362</v>
      </c>
      <c r="J855" s="963">
        <f t="shared" ref="J855:N855" si="411">J856</f>
        <v>0</v>
      </c>
      <c r="K855" s="963">
        <f t="shared" si="411"/>
        <v>0</v>
      </c>
      <c r="L855" s="963">
        <f t="shared" si="411"/>
        <v>340500000</v>
      </c>
      <c r="M855" s="963">
        <f t="shared" si="411"/>
        <v>0</v>
      </c>
      <c r="N855" s="963">
        <f t="shared" si="411"/>
        <v>0</v>
      </c>
      <c r="O855" s="962"/>
      <c r="P855" s="964"/>
      <c r="Q855" s="982"/>
    </row>
    <row r="856" spans="1:17" s="983" customFormat="1" ht="90">
      <c r="A856" s="981"/>
      <c r="B856" s="965" t="s">
        <v>3051</v>
      </c>
      <c r="C856" s="992"/>
      <c r="D856" s="991" t="s">
        <v>3050</v>
      </c>
      <c r="E856" s="992"/>
      <c r="F856" s="992"/>
      <c r="G856" s="992"/>
      <c r="H856" s="992"/>
      <c r="I856" s="970">
        <v>1362</v>
      </c>
      <c r="J856" s="970"/>
      <c r="K856" s="970"/>
      <c r="L856" s="974">
        <v>340500000</v>
      </c>
      <c r="M856" s="999"/>
      <c r="N856" s="999"/>
      <c r="O856" s="992" t="s">
        <v>3011</v>
      </c>
      <c r="P856" s="1000"/>
      <c r="Q856" s="982"/>
    </row>
    <row r="857" spans="1:17" s="983" customFormat="1" ht="28.5">
      <c r="A857" s="981"/>
      <c r="B857" s="966" t="s">
        <v>3012</v>
      </c>
      <c r="C857" s="962"/>
      <c r="D857" s="962"/>
      <c r="E857" s="962"/>
      <c r="F857" s="962"/>
      <c r="G857" s="962"/>
      <c r="H857" s="963">
        <f t="shared" ref="H857:N857" si="412">H858</f>
        <v>1</v>
      </c>
      <c r="I857" s="963">
        <f t="shared" si="412"/>
        <v>0</v>
      </c>
      <c r="J857" s="963">
        <f t="shared" si="412"/>
        <v>200</v>
      </c>
      <c r="K857" s="963">
        <f t="shared" si="412"/>
        <v>200</v>
      </c>
      <c r="L857" s="963">
        <f t="shared" si="412"/>
        <v>0</v>
      </c>
      <c r="M857" s="963">
        <f t="shared" si="412"/>
        <v>70000000</v>
      </c>
      <c r="N857" s="963">
        <f t="shared" si="412"/>
        <v>0</v>
      </c>
      <c r="O857" s="962"/>
      <c r="P857" s="964"/>
      <c r="Q857" s="982"/>
    </row>
    <row r="858" spans="1:17" s="983" customFormat="1" ht="135">
      <c r="A858" s="981"/>
      <c r="B858" s="969" t="s">
        <v>3052</v>
      </c>
      <c r="C858" s="961"/>
      <c r="D858" s="991" t="s">
        <v>3050</v>
      </c>
      <c r="E858" s="976" t="s">
        <v>889</v>
      </c>
      <c r="F858" s="991">
        <v>1995</v>
      </c>
      <c r="G858" s="991">
        <v>1995</v>
      </c>
      <c r="H858" s="977">
        <v>1</v>
      </c>
      <c r="I858" s="988"/>
      <c r="J858" s="970">
        <v>200</v>
      </c>
      <c r="K858" s="970">
        <v>200</v>
      </c>
      <c r="L858" s="972"/>
      <c r="M858" s="990">
        <v>70000000</v>
      </c>
      <c r="N858" s="972"/>
      <c r="O858" s="992" t="s">
        <v>286</v>
      </c>
      <c r="P858" s="94" t="s">
        <v>3122</v>
      </c>
      <c r="Q858" s="982"/>
    </row>
    <row r="859" spans="1:17" s="983" customFormat="1" ht="57">
      <c r="A859" s="981"/>
      <c r="B859" s="960" t="s">
        <v>2889</v>
      </c>
      <c r="C859" s="962">
        <v>1</v>
      </c>
      <c r="D859" s="962" t="s">
        <v>2887</v>
      </c>
      <c r="E859" s="962"/>
      <c r="F859" s="962"/>
      <c r="G859" s="962"/>
      <c r="H859" s="963">
        <f t="shared" ref="H859:K859" si="413">H860+H862</f>
        <v>1</v>
      </c>
      <c r="I859" s="963">
        <f t="shared" si="413"/>
        <v>2024</v>
      </c>
      <c r="J859" s="963">
        <f t="shared" si="413"/>
        <v>334</v>
      </c>
      <c r="K859" s="963">
        <f t="shared" si="413"/>
        <v>334</v>
      </c>
      <c r="L859" s="963">
        <f>L860+L862</f>
        <v>607200000</v>
      </c>
      <c r="M859" s="963">
        <f t="shared" ref="M859:N859" si="414">M860+M862</f>
        <v>3657039000</v>
      </c>
      <c r="N859" s="963">
        <f t="shared" si="414"/>
        <v>885406000</v>
      </c>
      <c r="O859" s="962"/>
      <c r="P859" s="964"/>
      <c r="Q859" s="982"/>
    </row>
    <row r="860" spans="1:17" s="983" customFormat="1" ht="15">
      <c r="A860" s="981"/>
      <c r="B860" s="978" t="s">
        <v>32</v>
      </c>
      <c r="C860" s="962"/>
      <c r="D860" s="962"/>
      <c r="E860" s="962"/>
      <c r="F860" s="962"/>
      <c r="G860" s="962"/>
      <c r="H860" s="962"/>
      <c r="I860" s="972">
        <f t="shared" ref="I860:J860" si="415">I861</f>
        <v>2024</v>
      </c>
      <c r="J860" s="972">
        <f t="shared" si="415"/>
        <v>0</v>
      </c>
      <c r="K860" s="972">
        <f>K861</f>
        <v>0</v>
      </c>
      <c r="L860" s="972">
        <f t="shared" ref="L860:N860" si="416">L861</f>
        <v>607200000</v>
      </c>
      <c r="M860" s="972">
        <f t="shared" si="416"/>
        <v>0</v>
      </c>
      <c r="N860" s="972">
        <f t="shared" si="416"/>
        <v>0</v>
      </c>
      <c r="O860" s="962"/>
      <c r="P860" s="964"/>
      <c r="Q860" s="982"/>
    </row>
    <row r="861" spans="1:17" s="983" customFormat="1" ht="90">
      <c r="A861" s="981"/>
      <c r="B861" s="965" t="s">
        <v>3053</v>
      </c>
      <c r="C861" s="992"/>
      <c r="D861" s="991" t="s">
        <v>3050</v>
      </c>
      <c r="E861" s="992"/>
      <c r="F861" s="992"/>
      <c r="G861" s="992"/>
      <c r="H861" s="992"/>
      <c r="I861" s="970">
        <v>2024</v>
      </c>
      <c r="J861" s="970"/>
      <c r="K861" s="970"/>
      <c r="L861" s="984">
        <v>607200000</v>
      </c>
      <c r="M861" s="999"/>
      <c r="N861" s="999"/>
      <c r="O861" s="992" t="s">
        <v>3011</v>
      </c>
      <c r="P861" s="1000"/>
      <c r="Q861" s="982"/>
    </row>
    <row r="862" spans="1:17" s="983" customFormat="1" ht="28.5">
      <c r="A862" s="981"/>
      <c r="B862" s="966" t="s">
        <v>3012</v>
      </c>
      <c r="C862" s="962"/>
      <c r="D862" s="962"/>
      <c r="E862" s="962"/>
      <c r="F862" s="962"/>
      <c r="G862" s="962"/>
      <c r="H862" s="972">
        <f t="shared" ref="H862:J862" si="417">H863</f>
        <v>1</v>
      </c>
      <c r="I862" s="972">
        <f t="shared" si="417"/>
        <v>0</v>
      </c>
      <c r="J862" s="972">
        <f t="shared" si="417"/>
        <v>334</v>
      </c>
      <c r="K862" s="972">
        <f>K863</f>
        <v>334</v>
      </c>
      <c r="L862" s="972">
        <f t="shared" ref="L862:N862" si="418">L863</f>
        <v>0</v>
      </c>
      <c r="M862" s="972">
        <f t="shared" si="418"/>
        <v>3657039000</v>
      </c>
      <c r="N862" s="972">
        <f t="shared" si="418"/>
        <v>885406000</v>
      </c>
      <c r="O862" s="962"/>
      <c r="P862" s="964"/>
      <c r="Q862" s="982"/>
    </row>
    <row r="863" spans="1:17" s="983" customFormat="1" ht="60">
      <c r="A863" s="981"/>
      <c r="B863" s="969" t="s">
        <v>3054</v>
      </c>
      <c r="C863" s="961"/>
      <c r="D863" s="991" t="s">
        <v>3050</v>
      </c>
      <c r="E863" s="975" t="s">
        <v>889</v>
      </c>
      <c r="F863" s="976">
        <v>2009</v>
      </c>
      <c r="G863" s="976">
        <v>2009</v>
      </c>
      <c r="H863" s="977">
        <v>1</v>
      </c>
      <c r="I863" s="988"/>
      <c r="J863" s="970">
        <v>334</v>
      </c>
      <c r="K863" s="970">
        <v>334</v>
      </c>
      <c r="L863" s="972"/>
      <c r="M863" s="990">
        <v>3657039000</v>
      </c>
      <c r="N863" s="990">
        <v>885406000</v>
      </c>
      <c r="O863" s="992" t="s">
        <v>3015</v>
      </c>
      <c r="P863" s="989"/>
      <c r="Q863" s="982"/>
    </row>
    <row r="864" spans="1:17" s="983" customFormat="1" ht="57">
      <c r="A864" s="981"/>
      <c r="B864" s="960" t="s">
        <v>2890</v>
      </c>
      <c r="C864" s="962">
        <v>1</v>
      </c>
      <c r="D864" s="962" t="s">
        <v>2887</v>
      </c>
      <c r="E864" s="962"/>
      <c r="F864" s="962"/>
      <c r="G864" s="962"/>
      <c r="H864" s="1002">
        <f t="shared" ref="H864:K864" si="419">H865+H867</f>
        <v>1</v>
      </c>
      <c r="I864" s="1002">
        <f t="shared" si="419"/>
        <v>1167</v>
      </c>
      <c r="J864" s="1002">
        <f t="shared" si="419"/>
        <v>270</v>
      </c>
      <c r="K864" s="1002">
        <f t="shared" si="419"/>
        <v>270</v>
      </c>
      <c r="L864" s="1002">
        <f>L865+L867</f>
        <v>466800000</v>
      </c>
      <c r="M864" s="1002">
        <f>M865+M867</f>
        <v>5453655718</v>
      </c>
      <c r="N864" s="1002">
        <f>N865+N867</f>
        <v>3297638000</v>
      </c>
      <c r="O864" s="962"/>
      <c r="P864" s="1006"/>
      <c r="Q864" s="982"/>
    </row>
    <row r="865" spans="1:17" s="983" customFormat="1" ht="15">
      <c r="A865" s="981"/>
      <c r="B865" s="978" t="s">
        <v>32</v>
      </c>
      <c r="C865" s="962"/>
      <c r="D865" s="962"/>
      <c r="E865" s="962"/>
      <c r="F865" s="962"/>
      <c r="G865" s="962"/>
      <c r="H865" s="963">
        <f t="shared" ref="H865:K865" si="420">H866</f>
        <v>0</v>
      </c>
      <c r="I865" s="963">
        <f t="shared" si="420"/>
        <v>1167</v>
      </c>
      <c r="J865" s="963">
        <f t="shared" si="420"/>
        <v>0</v>
      </c>
      <c r="K865" s="963">
        <f t="shared" si="420"/>
        <v>0</v>
      </c>
      <c r="L865" s="963">
        <f>L866</f>
        <v>466800000</v>
      </c>
      <c r="M865" s="963">
        <f t="shared" ref="M865:N865" si="421">M866</f>
        <v>0</v>
      </c>
      <c r="N865" s="963">
        <f t="shared" si="421"/>
        <v>0</v>
      </c>
      <c r="O865" s="962"/>
      <c r="P865" s="1006"/>
      <c r="Q865" s="982"/>
    </row>
    <row r="866" spans="1:17" s="983" customFormat="1" ht="90">
      <c r="A866" s="981"/>
      <c r="B866" s="965" t="s">
        <v>3055</v>
      </c>
      <c r="C866" s="992"/>
      <c r="D866" s="1007" t="s">
        <v>3050</v>
      </c>
      <c r="E866" s="992"/>
      <c r="F866" s="992"/>
      <c r="G866" s="992"/>
      <c r="H866" s="992"/>
      <c r="I866" s="970">
        <v>1167</v>
      </c>
      <c r="J866" s="970"/>
      <c r="K866" s="970"/>
      <c r="L866" s="984">
        <v>466800000</v>
      </c>
      <c r="M866" s="999"/>
      <c r="N866" s="999"/>
      <c r="O866" s="992" t="s">
        <v>3011</v>
      </c>
      <c r="P866" s="976"/>
      <c r="Q866" s="982"/>
    </row>
    <row r="867" spans="1:17" s="983" customFormat="1" ht="28.5">
      <c r="A867" s="981"/>
      <c r="B867" s="966" t="s">
        <v>3012</v>
      </c>
      <c r="C867" s="962"/>
      <c r="D867" s="962"/>
      <c r="E867" s="962"/>
      <c r="F867" s="962"/>
      <c r="G867" s="962"/>
      <c r="H867" s="963">
        <f t="shared" ref="H867:K867" si="422">H868</f>
        <v>1</v>
      </c>
      <c r="I867" s="963">
        <f t="shared" si="422"/>
        <v>0</v>
      </c>
      <c r="J867" s="963">
        <f t="shared" si="422"/>
        <v>270</v>
      </c>
      <c r="K867" s="963">
        <f t="shared" si="422"/>
        <v>270</v>
      </c>
      <c r="L867" s="963">
        <f>L868</f>
        <v>0</v>
      </c>
      <c r="M867" s="963">
        <f t="shared" ref="M867:N867" si="423">M868</f>
        <v>5453655718</v>
      </c>
      <c r="N867" s="963">
        <f t="shared" si="423"/>
        <v>3297638000</v>
      </c>
      <c r="O867" s="962"/>
      <c r="P867" s="1006"/>
      <c r="Q867" s="982"/>
    </row>
    <row r="868" spans="1:17" s="983" customFormat="1" ht="60">
      <c r="A868" s="981"/>
      <c r="B868" s="979" t="s">
        <v>3056</v>
      </c>
      <c r="C868" s="1008"/>
      <c r="D868" s="1007" t="s">
        <v>3050</v>
      </c>
      <c r="E868" s="993" t="s">
        <v>889</v>
      </c>
      <c r="F868" s="994" t="s">
        <v>3057</v>
      </c>
      <c r="G868" s="994" t="s">
        <v>3058</v>
      </c>
      <c r="H868" s="995">
        <v>1</v>
      </c>
      <c r="I868" s="996"/>
      <c r="J868" s="980">
        <v>270</v>
      </c>
      <c r="K868" s="980">
        <v>270</v>
      </c>
      <c r="L868" s="997"/>
      <c r="M868" s="1009">
        <f>653655718+4800000000</f>
        <v>5453655718</v>
      </c>
      <c r="N868" s="1009">
        <f>97638000+3200000000</f>
        <v>3297638000</v>
      </c>
      <c r="O868" s="1010" t="s">
        <v>3015</v>
      </c>
      <c r="P868" s="998"/>
      <c r="Q868" s="982"/>
    </row>
    <row r="869" spans="1:17" s="26" customFormat="1" ht="28.5">
      <c r="A869" s="612" t="s">
        <v>3103</v>
      </c>
      <c r="B869" s="162" t="s">
        <v>2135</v>
      </c>
      <c r="C869" s="89"/>
      <c r="D869" s="89"/>
      <c r="E869" s="595"/>
      <c r="F869" s="89"/>
      <c r="G869" s="285"/>
      <c r="H869" s="89"/>
      <c r="I869" s="95"/>
      <c r="J869" s="89"/>
      <c r="K869" s="89"/>
      <c r="L869" s="289">
        <f>L870+L874+L878+L883+L887+L891+L895+L901</f>
        <v>6115368000</v>
      </c>
      <c r="M869" s="289">
        <f t="shared" ref="M869:N869" si="424">M870+M874+M878+M883+M887+M891+M895+M901</f>
        <v>27823273000</v>
      </c>
      <c r="N869" s="289">
        <f t="shared" si="424"/>
        <v>7939050000</v>
      </c>
      <c r="O869" s="94"/>
      <c r="P869" s="595"/>
      <c r="Q869" s="25"/>
    </row>
    <row r="870" spans="1:17" s="26" customFormat="1">
      <c r="A870" s="612"/>
      <c r="B870" s="115" t="s">
        <v>2188</v>
      </c>
      <c r="C870" s="819"/>
      <c r="D870" s="820"/>
      <c r="E870" s="819"/>
      <c r="F870" s="819"/>
      <c r="G870" s="819"/>
      <c r="H870" s="819"/>
      <c r="I870" s="821"/>
      <c r="J870" s="819"/>
      <c r="K870" s="819"/>
      <c r="L870" s="822">
        <f>L871+L872</f>
        <v>388920000</v>
      </c>
      <c r="M870" s="822">
        <f t="shared" ref="M870:N870" si="425">M871+M872</f>
        <v>4969716000</v>
      </c>
      <c r="N870" s="822">
        <f t="shared" si="425"/>
        <v>1321038000</v>
      </c>
      <c r="O870" s="819"/>
      <c r="P870" s="89"/>
      <c r="Q870" s="25"/>
    </row>
    <row r="871" spans="1:17" s="26" customFormat="1" ht="31.5">
      <c r="A871" s="612"/>
      <c r="B871" s="439" t="s">
        <v>32</v>
      </c>
      <c r="C871" s="823">
        <v>1</v>
      </c>
      <c r="D871" s="824" t="s">
        <v>2189</v>
      </c>
      <c r="E871" s="823" t="s">
        <v>33</v>
      </c>
      <c r="F871" s="823" t="s">
        <v>33</v>
      </c>
      <c r="G871" s="823"/>
      <c r="H871" s="823"/>
      <c r="I871" s="444">
        <v>2593</v>
      </c>
      <c r="J871" s="825"/>
      <c r="K871" s="826"/>
      <c r="L871" s="444">
        <v>388920000</v>
      </c>
      <c r="M871" s="822"/>
      <c r="N871" s="822"/>
      <c r="O871" s="443" t="s">
        <v>2190</v>
      </c>
      <c r="P871" s="89"/>
      <c r="Q871" s="25"/>
    </row>
    <row r="872" spans="1:17" s="26" customFormat="1" ht="31.5">
      <c r="A872" s="612"/>
      <c r="B872" s="439" t="s">
        <v>35</v>
      </c>
      <c r="C872" s="443"/>
      <c r="D872" s="444"/>
      <c r="E872" s="443"/>
      <c r="F872" s="443"/>
      <c r="G872" s="443"/>
      <c r="H872" s="444"/>
      <c r="I872" s="444"/>
      <c r="J872" s="444"/>
      <c r="K872" s="444"/>
      <c r="L872" s="444">
        <f>L873</f>
        <v>0</v>
      </c>
      <c r="M872" s="444">
        <f t="shared" ref="M872:N872" si="426">M873</f>
        <v>4969716000</v>
      </c>
      <c r="N872" s="444">
        <f t="shared" si="426"/>
        <v>1321038000</v>
      </c>
      <c r="O872" s="443"/>
      <c r="P872" s="89"/>
      <c r="Q872" s="25"/>
    </row>
    <row r="873" spans="1:17" s="26" customFormat="1">
      <c r="A873" s="612"/>
      <c r="B873" s="440" t="s">
        <v>734</v>
      </c>
      <c r="C873" s="443"/>
      <c r="D873" s="444"/>
      <c r="E873" s="443" t="s">
        <v>889</v>
      </c>
      <c r="F873" s="89">
        <v>2014</v>
      </c>
      <c r="G873" s="89">
        <v>2014</v>
      </c>
      <c r="H873" s="444">
        <v>1</v>
      </c>
      <c r="I873" s="444"/>
      <c r="J873" s="444">
        <v>345</v>
      </c>
      <c r="K873" s="444">
        <v>345</v>
      </c>
      <c r="L873" s="444"/>
      <c r="M873" s="444">
        <v>4969716000</v>
      </c>
      <c r="N873" s="444">
        <v>1321038000</v>
      </c>
      <c r="O873" s="443" t="s">
        <v>2190</v>
      </c>
      <c r="P873" s="89"/>
      <c r="Q873" s="25"/>
    </row>
    <row r="874" spans="1:17" s="26" customFormat="1">
      <c r="A874" s="612"/>
      <c r="B874" s="115" t="s">
        <v>2191</v>
      </c>
      <c r="C874" s="819"/>
      <c r="D874" s="820"/>
      <c r="E874" s="819"/>
      <c r="F874" s="819"/>
      <c r="G874" s="819"/>
      <c r="H874" s="819"/>
      <c r="I874" s="821"/>
      <c r="J874" s="819"/>
      <c r="K874" s="819"/>
      <c r="L874" s="822">
        <f>L875+L876</f>
        <v>585360000</v>
      </c>
      <c r="M874" s="822">
        <f t="shared" ref="M874:N874" si="427">M875+M876</f>
        <v>3800000000</v>
      </c>
      <c r="N874" s="822">
        <f t="shared" si="427"/>
        <v>758480000</v>
      </c>
      <c r="O874" s="443"/>
      <c r="P874" s="89"/>
      <c r="Q874" s="25"/>
    </row>
    <row r="875" spans="1:17" s="26" customFormat="1" ht="47.25">
      <c r="A875" s="612"/>
      <c r="B875" s="439" t="s">
        <v>32</v>
      </c>
      <c r="C875" s="823">
        <v>1</v>
      </c>
      <c r="D875" s="824" t="s">
        <v>2192</v>
      </c>
      <c r="E875" s="823" t="s">
        <v>33</v>
      </c>
      <c r="F875" s="823" t="s">
        <v>33</v>
      </c>
      <c r="G875" s="823"/>
      <c r="H875" s="823"/>
      <c r="I875" s="444">
        <v>2927</v>
      </c>
      <c r="J875" s="825"/>
      <c r="K875" s="826"/>
      <c r="L875" s="444">
        <v>585360000</v>
      </c>
      <c r="M875" s="822"/>
      <c r="N875" s="822"/>
      <c r="O875" s="443" t="s">
        <v>2190</v>
      </c>
      <c r="P875" s="89"/>
      <c r="Q875" s="25"/>
    </row>
    <row r="876" spans="1:17" s="26" customFormat="1" ht="31.5">
      <c r="A876" s="612"/>
      <c r="B876" s="439" t="s">
        <v>35</v>
      </c>
      <c r="C876" s="443"/>
      <c r="D876" s="444"/>
      <c r="E876" s="443"/>
      <c r="F876" s="443"/>
      <c r="G876" s="443"/>
      <c r="H876" s="444"/>
      <c r="I876" s="444"/>
      <c r="J876" s="444"/>
      <c r="K876" s="444"/>
      <c r="L876" s="444">
        <f>L877</f>
        <v>0</v>
      </c>
      <c r="M876" s="444">
        <f t="shared" ref="M876:N876" si="428">M877</f>
        <v>3800000000</v>
      </c>
      <c r="N876" s="444">
        <f t="shared" si="428"/>
        <v>758480000</v>
      </c>
      <c r="O876" s="443" t="s">
        <v>2190</v>
      </c>
      <c r="P876" s="595"/>
      <c r="Q876" s="25"/>
    </row>
    <row r="877" spans="1:17" s="26" customFormat="1">
      <c r="A877" s="612"/>
      <c r="B877" s="440" t="s">
        <v>734</v>
      </c>
      <c r="C877" s="443"/>
      <c r="D877" s="444"/>
      <c r="E877" s="443" t="s">
        <v>889</v>
      </c>
      <c r="F877" s="89">
        <v>2013</v>
      </c>
      <c r="G877" s="89">
        <v>2013</v>
      </c>
      <c r="H877" s="444">
        <v>1</v>
      </c>
      <c r="I877" s="444"/>
      <c r="J877" s="444">
        <v>305</v>
      </c>
      <c r="K877" s="444">
        <v>305</v>
      </c>
      <c r="L877" s="444"/>
      <c r="M877" s="444">
        <v>3800000000</v>
      </c>
      <c r="N877" s="444">
        <v>758480000</v>
      </c>
      <c r="O877" s="443" t="s">
        <v>2190</v>
      </c>
      <c r="P877" s="595"/>
      <c r="Q877" s="25"/>
    </row>
    <row r="878" spans="1:17" s="26" customFormat="1">
      <c r="A878" s="612"/>
      <c r="B878" s="115" t="s">
        <v>2193</v>
      </c>
      <c r="C878" s="819"/>
      <c r="D878" s="820"/>
      <c r="E878" s="819"/>
      <c r="F878" s="819"/>
      <c r="G878" s="819"/>
      <c r="H878" s="819"/>
      <c r="I878" s="821"/>
      <c r="J878" s="819"/>
      <c r="K878" s="819"/>
      <c r="L878" s="822">
        <f>L879+L880</f>
        <v>576000000</v>
      </c>
      <c r="M878" s="822">
        <f t="shared" ref="M878:N878" si="429">M879+M880</f>
        <v>2994669000</v>
      </c>
      <c r="N878" s="822">
        <f t="shared" si="429"/>
        <v>647400000</v>
      </c>
      <c r="O878" s="443"/>
      <c r="P878" s="595"/>
      <c r="Q878" s="25"/>
    </row>
    <row r="879" spans="1:17" s="26" customFormat="1" ht="31.5">
      <c r="A879" s="612"/>
      <c r="B879" s="439" t="s">
        <v>32</v>
      </c>
      <c r="C879" s="823">
        <v>1</v>
      </c>
      <c r="D879" s="824" t="s">
        <v>2194</v>
      </c>
      <c r="E879" s="823" t="s">
        <v>33</v>
      </c>
      <c r="F879" s="823" t="s">
        <v>33</v>
      </c>
      <c r="G879" s="823"/>
      <c r="H879" s="823"/>
      <c r="I879" s="444">
        <v>2400</v>
      </c>
      <c r="J879" s="825"/>
      <c r="K879" s="826"/>
      <c r="L879" s="444">
        <v>576000000</v>
      </c>
      <c r="M879" s="822"/>
      <c r="N879" s="822"/>
      <c r="O879" s="443" t="s">
        <v>2190</v>
      </c>
      <c r="P879" s="595"/>
      <c r="Q879" s="25"/>
    </row>
    <row r="880" spans="1:17" s="26" customFormat="1" ht="31.5">
      <c r="A880" s="612"/>
      <c r="B880" s="439" t="s">
        <v>35</v>
      </c>
      <c r="C880" s="443"/>
      <c r="D880" s="444"/>
      <c r="E880" s="443"/>
      <c r="F880" s="443"/>
      <c r="G880" s="443"/>
      <c r="H880" s="444"/>
      <c r="I880" s="444"/>
      <c r="J880" s="444"/>
      <c r="K880" s="444"/>
      <c r="L880" s="444">
        <f>L881+L882</f>
        <v>0</v>
      </c>
      <c r="M880" s="444">
        <f t="shared" ref="M880:N880" si="430">M881+M882</f>
        <v>2994669000</v>
      </c>
      <c r="N880" s="444">
        <f t="shared" si="430"/>
        <v>647400000</v>
      </c>
      <c r="O880" s="443" t="s">
        <v>2190</v>
      </c>
      <c r="P880" s="595"/>
      <c r="Q880" s="25"/>
    </row>
    <row r="881" spans="1:17" s="26" customFormat="1">
      <c r="A881" s="612"/>
      <c r="B881" s="440" t="s">
        <v>734</v>
      </c>
      <c r="C881" s="443"/>
      <c r="D881" s="444"/>
      <c r="E881" s="443" t="s">
        <v>889</v>
      </c>
      <c r="F881" s="89">
        <v>2013</v>
      </c>
      <c r="G881" s="89">
        <v>2013</v>
      </c>
      <c r="H881" s="444">
        <v>1</v>
      </c>
      <c r="I881" s="444"/>
      <c r="J881" s="444">
        <v>351</v>
      </c>
      <c r="K881" s="444">
        <v>351</v>
      </c>
      <c r="L881" s="444"/>
      <c r="M881" s="444">
        <v>2500000000</v>
      </c>
      <c r="N881" s="444">
        <v>499000000</v>
      </c>
      <c r="O881" s="443" t="s">
        <v>2190</v>
      </c>
      <c r="P881" s="595"/>
      <c r="Q881" s="25"/>
    </row>
    <row r="882" spans="1:17" s="26" customFormat="1">
      <c r="A882" s="612"/>
      <c r="B882" s="441" t="s">
        <v>2195</v>
      </c>
      <c r="C882" s="443"/>
      <c r="D882" s="444"/>
      <c r="E882" s="443"/>
      <c r="F882" s="89">
        <v>2018</v>
      </c>
      <c r="G882" s="89">
        <v>2018</v>
      </c>
      <c r="H882" s="444"/>
      <c r="I882" s="444"/>
      <c r="J882" s="444"/>
      <c r="K882" s="444"/>
      <c r="L882" s="444"/>
      <c r="M882" s="444">
        <v>494669000</v>
      </c>
      <c r="N882" s="444">
        <v>148400000</v>
      </c>
      <c r="O882" s="443" t="s">
        <v>2190</v>
      </c>
      <c r="P882" s="595"/>
      <c r="Q882" s="25"/>
    </row>
    <row r="883" spans="1:17" s="26" customFormat="1">
      <c r="A883" s="612"/>
      <c r="B883" s="115" t="s">
        <v>2196</v>
      </c>
      <c r="C883" s="819"/>
      <c r="D883" s="820"/>
      <c r="E883" s="819"/>
      <c r="F883" s="819"/>
      <c r="G883" s="819"/>
      <c r="H883" s="819"/>
      <c r="I883" s="821"/>
      <c r="J883" s="819"/>
      <c r="K883" s="819"/>
      <c r="L883" s="822">
        <f>L884+L885</f>
        <v>374400000</v>
      </c>
      <c r="M883" s="822">
        <f t="shared" ref="M883:N883" si="431">M884+M885</f>
        <v>3100000000</v>
      </c>
      <c r="N883" s="822">
        <f t="shared" si="431"/>
        <v>618760000</v>
      </c>
      <c r="O883" s="443"/>
      <c r="P883" s="595"/>
      <c r="Q883" s="25"/>
    </row>
    <row r="884" spans="1:17" s="26" customFormat="1" ht="31.5">
      <c r="A884" s="612"/>
      <c r="B884" s="439" t="s">
        <v>32</v>
      </c>
      <c r="C884" s="823">
        <v>1</v>
      </c>
      <c r="D884" s="824" t="s">
        <v>2189</v>
      </c>
      <c r="E884" s="823" t="s">
        <v>33</v>
      </c>
      <c r="F884" s="823" t="s">
        <v>33</v>
      </c>
      <c r="G884" s="823"/>
      <c r="H884" s="823"/>
      <c r="I884" s="444">
        <v>1560</v>
      </c>
      <c r="J884" s="825"/>
      <c r="K884" s="826"/>
      <c r="L884" s="444">
        <v>374400000</v>
      </c>
      <c r="M884" s="822"/>
      <c r="N884" s="822"/>
      <c r="O884" s="443" t="s">
        <v>2190</v>
      </c>
      <c r="P884" s="595"/>
      <c r="Q884" s="25"/>
    </row>
    <row r="885" spans="1:17" s="26" customFormat="1" ht="31.5">
      <c r="A885" s="612"/>
      <c r="B885" s="439" t="s">
        <v>35</v>
      </c>
      <c r="C885" s="443"/>
      <c r="D885" s="444"/>
      <c r="E885" s="443"/>
      <c r="F885" s="443"/>
      <c r="G885" s="443"/>
      <c r="H885" s="444"/>
      <c r="I885" s="444"/>
      <c r="J885" s="444"/>
      <c r="K885" s="444"/>
      <c r="L885" s="444">
        <f>L886</f>
        <v>0</v>
      </c>
      <c r="M885" s="444">
        <f t="shared" ref="M885:N885" si="432">M886</f>
        <v>3100000000</v>
      </c>
      <c r="N885" s="444">
        <f t="shared" si="432"/>
        <v>618760000</v>
      </c>
      <c r="O885" s="443" t="s">
        <v>2190</v>
      </c>
      <c r="P885" s="595"/>
      <c r="Q885" s="25"/>
    </row>
    <row r="886" spans="1:17" s="26" customFormat="1">
      <c r="A886" s="612"/>
      <c r="B886" s="440" t="s">
        <v>734</v>
      </c>
      <c r="C886" s="443"/>
      <c r="D886" s="444"/>
      <c r="E886" s="443" t="s">
        <v>889</v>
      </c>
      <c r="F886" s="89">
        <v>2013</v>
      </c>
      <c r="G886" s="89">
        <v>2013</v>
      </c>
      <c r="H886" s="444">
        <v>1</v>
      </c>
      <c r="I886" s="444"/>
      <c r="J886" s="444">
        <v>351</v>
      </c>
      <c r="K886" s="444">
        <v>351</v>
      </c>
      <c r="L886" s="444"/>
      <c r="M886" s="444">
        <v>3100000000</v>
      </c>
      <c r="N886" s="444">
        <v>618760000</v>
      </c>
      <c r="O886" s="443" t="s">
        <v>2190</v>
      </c>
      <c r="P886" s="595"/>
      <c r="Q886" s="25"/>
    </row>
    <row r="887" spans="1:17" s="26" customFormat="1">
      <c r="A887" s="612"/>
      <c r="B887" s="115" t="s">
        <v>2197</v>
      </c>
      <c r="C887" s="819"/>
      <c r="D887" s="820"/>
      <c r="E887" s="819"/>
      <c r="F887" s="819"/>
      <c r="G887" s="819"/>
      <c r="H887" s="819"/>
      <c r="I887" s="821"/>
      <c r="J887" s="819"/>
      <c r="K887" s="819"/>
      <c r="L887" s="822">
        <f>L888+L889</f>
        <v>1355040000</v>
      </c>
      <c r="M887" s="822">
        <f t="shared" ref="M887:N887" si="433">M888+M889</f>
        <v>6000000000</v>
      </c>
      <c r="N887" s="822">
        <f t="shared" si="433"/>
        <v>3198600000</v>
      </c>
      <c r="O887" s="443"/>
      <c r="P887" s="595"/>
      <c r="Q887" s="25"/>
    </row>
    <row r="888" spans="1:17" s="26" customFormat="1" ht="47.25">
      <c r="A888" s="612"/>
      <c r="B888" s="439" t="s">
        <v>32</v>
      </c>
      <c r="C888" s="823">
        <v>1</v>
      </c>
      <c r="D888" s="824" t="s">
        <v>2192</v>
      </c>
      <c r="E888" s="823" t="s">
        <v>33</v>
      </c>
      <c r="F888" s="823" t="s">
        <v>33</v>
      </c>
      <c r="G888" s="823"/>
      <c r="H888" s="823"/>
      <c r="I888" s="444">
        <v>3764</v>
      </c>
      <c r="J888" s="825"/>
      <c r="K888" s="826"/>
      <c r="L888" s="444">
        <v>1355040000</v>
      </c>
      <c r="M888" s="822"/>
      <c r="N888" s="822"/>
      <c r="O888" s="443" t="s">
        <v>2190</v>
      </c>
      <c r="P888" s="595"/>
      <c r="Q888" s="25"/>
    </row>
    <row r="889" spans="1:17" s="26" customFormat="1" ht="31.5">
      <c r="A889" s="612"/>
      <c r="B889" s="439" t="s">
        <v>35</v>
      </c>
      <c r="C889" s="443"/>
      <c r="D889" s="444"/>
      <c r="E889" s="443"/>
      <c r="F889" s="443"/>
      <c r="G889" s="443"/>
      <c r="H889" s="444"/>
      <c r="I889" s="444"/>
      <c r="J889" s="444"/>
      <c r="K889" s="444"/>
      <c r="L889" s="444">
        <f>L890</f>
        <v>0</v>
      </c>
      <c r="M889" s="444">
        <f t="shared" ref="M889:N889" si="434">M890</f>
        <v>6000000000</v>
      </c>
      <c r="N889" s="444">
        <f t="shared" si="434"/>
        <v>3198600000</v>
      </c>
      <c r="O889" s="443" t="s">
        <v>2190</v>
      </c>
      <c r="P889" s="595"/>
      <c r="Q889" s="25"/>
    </row>
    <row r="890" spans="1:17" s="26" customFormat="1">
      <c r="A890" s="612"/>
      <c r="B890" s="440" t="s">
        <v>734</v>
      </c>
      <c r="C890" s="443"/>
      <c r="D890" s="444"/>
      <c r="E890" s="443" t="s">
        <v>889</v>
      </c>
      <c r="F890" s="89">
        <v>2018</v>
      </c>
      <c r="G890" s="89">
        <v>2018</v>
      </c>
      <c r="H890" s="444">
        <v>1</v>
      </c>
      <c r="I890" s="444"/>
      <c r="J890" s="444">
        <v>375</v>
      </c>
      <c r="K890" s="444">
        <v>375</v>
      </c>
      <c r="L890" s="444"/>
      <c r="M890" s="444">
        <v>6000000000</v>
      </c>
      <c r="N890" s="444">
        <v>3198600000</v>
      </c>
      <c r="O890" s="443" t="s">
        <v>2190</v>
      </c>
      <c r="P890" s="595"/>
      <c r="Q890" s="25"/>
    </row>
    <row r="891" spans="1:17" s="26" customFormat="1">
      <c r="A891" s="612"/>
      <c r="B891" s="115" t="s">
        <v>2198</v>
      </c>
      <c r="C891" s="819"/>
      <c r="D891" s="820"/>
      <c r="E891" s="819"/>
      <c r="F891" s="819"/>
      <c r="G891" s="819"/>
      <c r="H891" s="819"/>
      <c r="I891" s="821"/>
      <c r="J891" s="819"/>
      <c r="K891" s="819"/>
      <c r="L891" s="822">
        <f>L892+L893</f>
        <v>983080000</v>
      </c>
      <c r="M891" s="822">
        <f t="shared" ref="M891:N891" si="435">M892+M893</f>
        <v>1908000000</v>
      </c>
      <c r="N891" s="822">
        <f t="shared" si="435"/>
        <v>763200000</v>
      </c>
      <c r="O891" s="443"/>
      <c r="P891" s="595"/>
      <c r="Q891" s="25"/>
    </row>
    <row r="892" spans="1:17" s="26" customFormat="1" ht="47.25">
      <c r="A892" s="612"/>
      <c r="B892" s="439" t="s">
        <v>32</v>
      </c>
      <c r="C892" s="823">
        <v>1</v>
      </c>
      <c r="D892" s="824" t="s">
        <v>2192</v>
      </c>
      <c r="E892" s="823" t="s">
        <v>33</v>
      </c>
      <c r="F892" s="823" t="s">
        <v>33</v>
      </c>
      <c r="G892" s="823"/>
      <c r="H892" s="823"/>
      <c r="I892" s="444">
        <v>2458</v>
      </c>
      <c r="J892" s="825"/>
      <c r="K892" s="826"/>
      <c r="L892" s="444">
        <v>983080000</v>
      </c>
      <c r="M892" s="822"/>
      <c r="N892" s="822"/>
      <c r="O892" s="443" t="s">
        <v>2190</v>
      </c>
      <c r="P892" s="595"/>
      <c r="Q892" s="25"/>
    </row>
    <row r="893" spans="1:17" s="26" customFormat="1" ht="31.5">
      <c r="A893" s="612"/>
      <c r="B893" s="439" t="s">
        <v>35</v>
      </c>
      <c r="C893" s="443"/>
      <c r="D893" s="444"/>
      <c r="E893" s="443"/>
      <c r="F893" s="443"/>
      <c r="G893" s="443"/>
      <c r="H893" s="444"/>
      <c r="I893" s="444"/>
      <c r="J893" s="444"/>
      <c r="K893" s="444"/>
      <c r="L893" s="444">
        <f>L894</f>
        <v>0</v>
      </c>
      <c r="M893" s="444">
        <f t="shared" ref="M893:N893" si="436">M894</f>
        <v>1908000000</v>
      </c>
      <c r="N893" s="444">
        <f t="shared" si="436"/>
        <v>763200000</v>
      </c>
      <c r="O893" s="443" t="s">
        <v>2190</v>
      </c>
      <c r="P893" s="595"/>
      <c r="Q893" s="25"/>
    </row>
    <row r="894" spans="1:17" s="26" customFormat="1">
      <c r="A894" s="612"/>
      <c r="B894" s="440" t="s">
        <v>734</v>
      </c>
      <c r="C894" s="443"/>
      <c r="D894" s="444"/>
      <c r="E894" s="443" t="s">
        <v>21</v>
      </c>
      <c r="F894" s="89">
        <v>2010</v>
      </c>
      <c r="G894" s="89">
        <v>2010</v>
      </c>
      <c r="H894" s="444">
        <v>1</v>
      </c>
      <c r="I894" s="444"/>
      <c r="J894" s="444">
        <v>192</v>
      </c>
      <c r="K894" s="444">
        <v>384</v>
      </c>
      <c r="L894" s="444"/>
      <c r="M894" s="444">
        <v>1908000000</v>
      </c>
      <c r="N894" s="444">
        <v>763200000</v>
      </c>
      <c r="O894" s="443" t="s">
        <v>2190</v>
      </c>
      <c r="P894" s="595"/>
      <c r="Q894" s="25"/>
    </row>
    <row r="895" spans="1:17" s="26" customFormat="1">
      <c r="A895" s="612"/>
      <c r="B895" s="115" t="s">
        <v>2199</v>
      </c>
      <c r="C895" s="819"/>
      <c r="D895" s="820"/>
      <c r="E895" s="819"/>
      <c r="F895" s="819"/>
      <c r="G895" s="819"/>
      <c r="H895" s="819"/>
      <c r="I895" s="821"/>
      <c r="J895" s="819"/>
      <c r="K895" s="819"/>
      <c r="L895" s="822">
        <f>L896+L897</f>
        <v>1248800000</v>
      </c>
      <c r="M895" s="822">
        <f t="shared" ref="M895:N895" si="437">M896+M897</f>
        <v>2987934000</v>
      </c>
      <c r="N895" s="822">
        <f t="shared" si="437"/>
        <v>596391000</v>
      </c>
      <c r="O895" s="443"/>
      <c r="P895" s="595"/>
      <c r="Q895" s="25"/>
    </row>
    <row r="896" spans="1:17" s="26" customFormat="1" ht="31.5">
      <c r="A896" s="612"/>
      <c r="B896" s="439" t="s">
        <v>32</v>
      </c>
      <c r="C896" s="823">
        <v>1</v>
      </c>
      <c r="D896" s="824" t="s">
        <v>2194</v>
      </c>
      <c r="E896" s="823" t="s">
        <v>33</v>
      </c>
      <c r="F896" s="823" t="s">
        <v>33</v>
      </c>
      <c r="G896" s="823"/>
      <c r="H896" s="823"/>
      <c r="I896" s="444">
        <v>2498</v>
      </c>
      <c r="J896" s="825"/>
      <c r="K896" s="826"/>
      <c r="L896" s="444">
        <v>1248800000</v>
      </c>
      <c r="M896" s="822"/>
      <c r="N896" s="822"/>
      <c r="O896" s="443" t="s">
        <v>2190</v>
      </c>
      <c r="P896" s="595"/>
      <c r="Q896" s="25"/>
    </row>
    <row r="897" spans="1:17" s="26" customFormat="1" ht="31.5">
      <c r="A897" s="612"/>
      <c r="B897" s="439" t="s">
        <v>35</v>
      </c>
      <c r="C897" s="443"/>
      <c r="D897" s="444"/>
      <c r="E897" s="443"/>
      <c r="F897" s="443"/>
      <c r="G897" s="443"/>
      <c r="H897" s="444"/>
      <c r="I897" s="444"/>
      <c r="J897" s="444"/>
      <c r="K897" s="444"/>
      <c r="L897" s="444">
        <f>L898+L899+L900</f>
        <v>0</v>
      </c>
      <c r="M897" s="444">
        <f t="shared" ref="M897:N897" si="438">M898+M899+M900</f>
        <v>2987934000</v>
      </c>
      <c r="N897" s="444">
        <f t="shared" si="438"/>
        <v>596391000</v>
      </c>
      <c r="O897" s="443" t="s">
        <v>2190</v>
      </c>
      <c r="P897" s="595"/>
      <c r="Q897" s="25"/>
    </row>
    <row r="898" spans="1:17" s="26" customFormat="1">
      <c r="A898" s="612"/>
      <c r="B898" s="440" t="s">
        <v>734</v>
      </c>
      <c r="C898" s="443"/>
      <c r="D898" s="444"/>
      <c r="E898" s="443" t="s">
        <v>889</v>
      </c>
      <c r="F898" s="89">
        <v>2013</v>
      </c>
      <c r="G898" s="89">
        <v>2013</v>
      </c>
      <c r="H898" s="444">
        <v>1</v>
      </c>
      <c r="I898" s="444"/>
      <c r="J898" s="444">
        <v>282</v>
      </c>
      <c r="K898" s="444">
        <v>282</v>
      </c>
      <c r="L898" s="444"/>
      <c r="M898" s="444">
        <v>2987934000</v>
      </c>
      <c r="N898" s="444">
        <v>596391000</v>
      </c>
      <c r="O898" s="443" t="s">
        <v>2190</v>
      </c>
      <c r="P898" s="595"/>
      <c r="Q898" s="25"/>
    </row>
    <row r="899" spans="1:17" s="26" customFormat="1">
      <c r="A899" s="612"/>
      <c r="B899" s="441" t="s">
        <v>77</v>
      </c>
      <c r="C899" s="443"/>
      <c r="D899" s="444"/>
      <c r="E899" s="443"/>
      <c r="F899" s="89">
        <v>2012</v>
      </c>
      <c r="G899" s="89"/>
      <c r="H899" s="444"/>
      <c r="I899" s="444"/>
      <c r="J899" s="444"/>
      <c r="K899" s="444"/>
      <c r="L899" s="444"/>
      <c r="M899" s="444"/>
      <c r="N899" s="444"/>
      <c r="O899" s="443" t="s">
        <v>2190</v>
      </c>
      <c r="P899" s="595"/>
      <c r="Q899" s="25"/>
    </row>
    <row r="900" spans="1:17" s="26" customFormat="1">
      <c r="A900" s="612"/>
      <c r="B900" s="441" t="s">
        <v>804</v>
      </c>
      <c r="C900" s="443"/>
      <c r="D900" s="444"/>
      <c r="E900" s="443"/>
      <c r="F900" s="89">
        <v>2014</v>
      </c>
      <c r="G900" s="89"/>
      <c r="H900" s="444"/>
      <c r="I900" s="444"/>
      <c r="J900" s="444"/>
      <c r="K900" s="444"/>
      <c r="L900" s="444"/>
      <c r="M900" s="444"/>
      <c r="N900" s="444"/>
      <c r="O900" s="443" t="s">
        <v>2190</v>
      </c>
      <c r="P900" s="595"/>
      <c r="Q900" s="25"/>
    </row>
    <row r="901" spans="1:17" s="26" customFormat="1">
      <c r="A901" s="612"/>
      <c r="B901" s="115" t="s">
        <v>2200</v>
      </c>
      <c r="C901" s="819"/>
      <c r="D901" s="820"/>
      <c r="E901" s="819"/>
      <c r="F901" s="819"/>
      <c r="G901" s="819"/>
      <c r="H901" s="819"/>
      <c r="I901" s="821"/>
      <c r="J901" s="819"/>
      <c r="K901" s="819"/>
      <c r="L901" s="822">
        <f>L902+L903</f>
        <v>603768000</v>
      </c>
      <c r="M901" s="822">
        <f t="shared" ref="M901:N901" si="439">M902+M903</f>
        <v>2062954000</v>
      </c>
      <c r="N901" s="822">
        <f t="shared" si="439"/>
        <v>35181000</v>
      </c>
      <c r="O901" s="443"/>
      <c r="P901" s="595"/>
      <c r="Q901" s="25"/>
    </row>
    <row r="902" spans="1:17" s="26" customFormat="1" ht="31.5">
      <c r="A902" s="612"/>
      <c r="B902" s="439" t="s">
        <v>32</v>
      </c>
      <c r="C902" s="823">
        <v>1</v>
      </c>
      <c r="D902" s="824" t="s">
        <v>2189</v>
      </c>
      <c r="E902" s="823" t="s">
        <v>33</v>
      </c>
      <c r="F902" s="823" t="s">
        <v>33</v>
      </c>
      <c r="G902" s="823"/>
      <c r="H902" s="823"/>
      <c r="I902" s="444">
        <v>2516</v>
      </c>
      <c r="J902" s="825"/>
      <c r="K902" s="826"/>
      <c r="L902" s="444">
        <v>603768000</v>
      </c>
      <c r="M902" s="822"/>
      <c r="N902" s="822"/>
      <c r="O902" s="443" t="s">
        <v>2190</v>
      </c>
      <c r="P902" s="595"/>
      <c r="Q902" s="25"/>
    </row>
    <row r="903" spans="1:17" s="26" customFormat="1" ht="31.5">
      <c r="A903" s="612"/>
      <c r="B903" s="439" t="s">
        <v>35</v>
      </c>
      <c r="C903" s="443"/>
      <c r="D903" s="444"/>
      <c r="E903" s="443"/>
      <c r="F903" s="443"/>
      <c r="G903" s="443"/>
      <c r="H903" s="444"/>
      <c r="I903" s="444"/>
      <c r="J903" s="444"/>
      <c r="K903" s="444"/>
      <c r="L903" s="444">
        <f>L904+L905</f>
        <v>0</v>
      </c>
      <c r="M903" s="444">
        <f t="shared" ref="M903:N903" si="440">M904+M905</f>
        <v>2062954000</v>
      </c>
      <c r="N903" s="444">
        <f t="shared" si="440"/>
        <v>35181000</v>
      </c>
      <c r="O903" s="443" t="s">
        <v>2190</v>
      </c>
      <c r="P903" s="595"/>
      <c r="Q903" s="25"/>
    </row>
    <row r="904" spans="1:17" s="26" customFormat="1">
      <c r="A904" s="612"/>
      <c r="B904" s="440" t="s">
        <v>734</v>
      </c>
      <c r="C904" s="443"/>
      <c r="D904" s="444"/>
      <c r="E904" s="443" t="s">
        <v>889</v>
      </c>
      <c r="F904" s="89">
        <v>2010</v>
      </c>
      <c r="G904" s="89">
        <v>2010</v>
      </c>
      <c r="H904" s="444">
        <v>1</v>
      </c>
      <c r="I904" s="444"/>
      <c r="J904" s="444">
        <v>384</v>
      </c>
      <c r="K904" s="444">
        <v>384</v>
      </c>
      <c r="L904" s="444"/>
      <c r="M904" s="444">
        <v>1975000000</v>
      </c>
      <c r="N904" s="444">
        <v>0</v>
      </c>
      <c r="O904" s="443" t="s">
        <v>2190</v>
      </c>
      <c r="P904" s="595"/>
      <c r="Q904" s="25"/>
    </row>
    <row r="905" spans="1:17" s="26" customFormat="1" ht="31.5">
      <c r="A905" s="612"/>
      <c r="B905" s="442" t="s">
        <v>2201</v>
      </c>
      <c r="C905" s="445"/>
      <c r="D905" s="446"/>
      <c r="E905" s="445"/>
      <c r="F905" s="89">
        <v>2019</v>
      </c>
      <c r="G905" s="89">
        <v>2019</v>
      </c>
      <c r="H905" s="447"/>
      <c r="I905" s="448"/>
      <c r="J905" s="447"/>
      <c r="K905" s="447"/>
      <c r="L905" s="593"/>
      <c r="M905" s="444">
        <v>87954000</v>
      </c>
      <c r="N905" s="444">
        <v>35181000</v>
      </c>
      <c r="O905" s="443" t="s">
        <v>2190</v>
      </c>
      <c r="P905" s="595"/>
      <c r="Q905" s="25"/>
    </row>
    <row r="906" spans="1:17" s="26" customFormat="1" ht="28.5">
      <c r="A906" s="612" t="s">
        <v>3104</v>
      </c>
      <c r="B906" s="162" t="s">
        <v>1722</v>
      </c>
      <c r="C906" s="89"/>
      <c r="D906" s="89"/>
      <c r="E906" s="595"/>
      <c r="F906" s="89"/>
      <c r="G906" s="285"/>
      <c r="H906" s="89"/>
      <c r="I906" s="95"/>
      <c r="J906" s="89"/>
      <c r="K906" s="89"/>
      <c r="L906" s="188">
        <f>L907+L923+L934+L945+L958+L971+L979+L990+L994+L1004+L1016+L1029+L1043+L1051+L1062+L1065+L1073+L1086+L1098+L1106+L1117+L1123+L1134</f>
        <v>39887887000</v>
      </c>
      <c r="M906" s="188">
        <f t="shared" ref="M906:N906" si="441">M907+M923+M934+M945+M958+M971+M979+M990+M994+M1004+M1016+M1029+M1043+M1051+M1062+M1065+M1073+M1086+M1098+M1106+M1117+M1123+M1134</f>
        <v>35608403745.627998</v>
      </c>
      <c r="N906" s="188">
        <f t="shared" si="441"/>
        <v>16854339675.641001</v>
      </c>
      <c r="O906" s="94"/>
      <c r="P906" s="595"/>
      <c r="Q906" s="25"/>
    </row>
    <row r="907" spans="1:17" s="26" customFormat="1" ht="85.5">
      <c r="A907" s="612"/>
      <c r="B907" s="115" t="s">
        <v>1723</v>
      </c>
      <c r="C907" s="159"/>
      <c r="D907" s="159" t="s">
        <v>1724</v>
      </c>
      <c r="E907" s="160"/>
      <c r="F907" s="160"/>
      <c r="G907" s="160"/>
      <c r="H907" s="160"/>
      <c r="I907" s="150"/>
      <c r="J907" s="160"/>
      <c r="K907" s="160"/>
      <c r="L907" s="188">
        <f>L908+L909+L912</f>
        <v>132720000</v>
      </c>
      <c r="M907" s="188">
        <f t="shared" ref="M907:N907" si="442">M908+M909+M912</f>
        <v>1907292370</v>
      </c>
      <c r="N907" s="188">
        <f t="shared" si="442"/>
        <v>700834642</v>
      </c>
      <c r="O907" s="160" t="s">
        <v>48</v>
      </c>
      <c r="P907" s="151"/>
      <c r="Q907" s="25"/>
    </row>
    <row r="908" spans="1:17" s="26" customFormat="1">
      <c r="A908" s="612"/>
      <c r="B908" s="392" t="s">
        <v>1725</v>
      </c>
      <c r="C908" s="827"/>
      <c r="D908" s="398"/>
      <c r="E908" s="395"/>
      <c r="F908" s="393"/>
      <c r="G908" s="393"/>
      <c r="H908" s="393"/>
      <c r="I908" s="828">
        <v>1575.9</v>
      </c>
      <c r="J908" s="829"/>
      <c r="K908" s="829"/>
      <c r="L908" s="401">
        <v>132720000</v>
      </c>
      <c r="M908" s="401"/>
      <c r="N908" s="401"/>
      <c r="O908" s="395"/>
      <c r="P908" s="394"/>
      <c r="Q908" s="25"/>
    </row>
    <row r="909" spans="1:17" s="26" customFormat="1">
      <c r="A909" s="612"/>
      <c r="B909" s="392" t="s">
        <v>172</v>
      </c>
      <c r="C909" s="393"/>
      <c r="D909" s="398"/>
      <c r="E909" s="393"/>
      <c r="F909" s="393"/>
      <c r="G909" s="393"/>
      <c r="H909" s="393"/>
      <c r="I909" s="829"/>
      <c r="J909" s="829"/>
      <c r="K909" s="829"/>
      <c r="L909" s="401">
        <f>SUM(L910:L911)</f>
        <v>0</v>
      </c>
      <c r="M909" s="401">
        <f t="shared" ref="M909:N909" si="443">SUM(M910:M911)</f>
        <v>1378907542</v>
      </c>
      <c r="N909" s="401">
        <f t="shared" si="443"/>
        <v>674378374</v>
      </c>
      <c r="O909" s="395"/>
      <c r="P909" s="394"/>
      <c r="Q909" s="25"/>
    </row>
    <row r="910" spans="1:17" s="26" customFormat="1" ht="25.5">
      <c r="A910" s="612"/>
      <c r="B910" s="387" t="s">
        <v>1726</v>
      </c>
      <c r="C910" s="384">
        <v>1</v>
      </c>
      <c r="D910" s="398"/>
      <c r="E910" s="388" t="s">
        <v>1727</v>
      </c>
      <c r="F910" s="388" t="s">
        <v>280</v>
      </c>
      <c r="G910" s="389" t="s">
        <v>1728</v>
      </c>
      <c r="H910" s="384">
        <v>1</v>
      </c>
      <c r="I910" s="830"/>
      <c r="J910" s="390">
        <v>135</v>
      </c>
      <c r="K910" s="390">
        <v>135</v>
      </c>
      <c r="L910" s="391"/>
      <c r="M910" s="391">
        <v>719641908</v>
      </c>
      <c r="N910" s="391">
        <v>305189615</v>
      </c>
      <c r="O910" s="387"/>
      <c r="P910" s="385"/>
      <c r="Q910" s="25"/>
    </row>
    <row r="911" spans="1:17" s="26" customFormat="1" ht="25.5">
      <c r="A911" s="612"/>
      <c r="B911" s="387" t="s">
        <v>1729</v>
      </c>
      <c r="C911" s="384">
        <v>1</v>
      </c>
      <c r="D911" s="398"/>
      <c r="E911" s="388" t="s">
        <v>1727</v>
      </c>
      <c r="F911" s="388" t="s">
        <v>381</v>
      </c>
      <c r="G911" s="389" t="s">
        <v>1730</v>
      </c>
      <c r="H911" s="384">
        <v>1</v>
      </c>
      <c r="I911" s="830"/>
      <c r="J911" s="390">
        <v>101</v>
      </c>
      <c r="K911" s="390">
        <v>101</v>
      </c>
      <c r="L911" s="391"/>
      <c r="M911" s="391">
        <v>659265634</v>
      </c>
      <c r="N911" s="391">
        <v>369188759</v>
      </c>
      <c r="O911" s="387"/>
      <c r="P911" s="385"/>
      <c r="Q911" s="25"/>
    </row>
    <row r="912" spans="1:17" s="26" customFormat="1">
      <c r="A912" s="612"/>
      <c r="B912" s="392" t="s">
        <v>164</v>
      </c>
      <c r="C912" s="393"/>
      <c r="D912" s="398"/>
      <c r="E912" s="393"/>
      <c r="F912" s="393"/>
      <c r="G912" s="393"/>
      <c r="H912" s="393"/>
      <c r="I912" s="829"/>
      <c r="J912" s="829"/>
      <c r="K912" s="829"/>
      <c r="L912" s="401">
        <f>SUM(L913:L922)</f>
        <v>0</v>
      </c>
      <c r="M912" s="401">
        <f t="shared" ref="M912:N912" si="444">SUM(M913:M922)</f>
        <v>528384828</v>
      </c>
      <c r="N912" s="401">
        <f t="shared" si="444"/>
        <v>26456268</v>
      </c>
      <c r="O912" s="395"/>
      <c r="P912" s="394"/>
      <c r="Q912" s="25"/>
    </row>
    <row r="913" spans="1:17" s="26" customFormat="1">
      <c r="A913" s="612"/>
      <c r="B913" s="387" t="s">
        <v>1731</v>
      </c>
      <c r="C913" s="384">
        <v>1</v>
      </c>
      <c r="D913" s="398"/>
      <c r="E913" s="388"/>
      <c r="F913" s="388" t="s">
        <v>812</v>
      </c>
      <c r="G913" s="389" t="s">
        <v>812</v>
      </c>
      <c r="H913" s="384"/>
      <c r="I913" s="830"/>
      <c r="J913" s="390"/>
      <c r="K913" s="390"/>
      <c r="L913" s="391"/>
      <c r="M913" s="391">
        <v>12732979</v>
      </c>
      <c r="N913" s="391">
        <v>3183244</v>
      </c>
      <c r="O913" s="387"/>
      <c r="P913" s="385"/>
      <c r="Q913" s="25"/>
    </row>
    <row r="914" spans="1:17" s="26" customFormat="1">
      <c r="A914" s="612"/>
      <c r="B914" s="386" t="s">
        <v>257</v>
      </c>
      <c r="C914" s="384">
        <v>1</v>
      </c>
      <c r="D914" s="398"/>
      <c r="E914" s="384"/>
      <c r="F914" s="397" t="s">
        <v>812</v>
      </c>
      <c r="G914" s="397" t="s">
        <v>812</v>
      </c>
      <c r="H914" s="384"/>
      <c r="I914" s="830"/>
      <c r="J914" s="830"/>
      <c r="K914" s="830"/>
      <c r="L914" s="391"/>
      <c r="M914" s="391">
        <v>37147265</v>
      </c>
      <c r="N914" s="391" t="s">
        <v>1732</v>
      </c>
      <c r="O914" s="387"/>
      <c r="P914" s="385"/>
      <c r="Q914" s="25"/>
    </row>
    <row r="915" spans="1:17" s="26" customFormat="1">
      <c r="A915" s="612"/>
      <c r="B915" s="387" t="s">
        <v>613</v>
      </c>
      <c r="C915" s="384">
        <v>1</v>
      </c>
      <c r="D915" s="398"/>
      <c r="E915" s="388"/>
      <c r="F915" s="388" t="s">
        <v>381</v>
      </c>
      <c r="G915" s="389" t="s">
        <v>381</v>
      </c>
      <c r="H915" s="384"/>
      <c r="I915" s="830"/>
      <c r="J915" s="390"/>
      <c r="K915" s="390"/>
      <c r="L915" s="391"/>
      <c r="M915" s="391">
        <v>216777401</v>
      </c>
      <c r="N915" s="391" t="s">
        <v>1732</v>
      </c>
      <c r="O915" s="387"/>
      <c r="P915" s="385"/>
      <c r="Q915" s="25"/>
    </row>
    <row r="916" spans="1:17" s="26" customFormat="1">
      <c r="A916" s="612"/>
      <c r="B916" s="386" t="s">
        <v>855</v>
      </c>
      <c r="C916" s="384">
        <v>1</v>
      </c>
      <c r="D916" s="398"/>
      <c r="E916" s="384"/>
      <c r="F916" s="397" t="s">
        <v>812</v>
      </c>
      <c r="G916" s="397" t="s">
        <v>812</v>
      </c>
      <c r="H916" s="384"/>
      <c r="I916" s="830"/>
      <c r="J916" s="830"/>
      <c r="K916" s="830"/>
      <c r="L916" s="391"/>
      <c r="M916" s="391">
        <v>21068273</v>
      </c>
      <c r="N916" s="391" t="s">
        <v>1732</v>
      </c>
      <c r="O916" s="387"/>
      <c r="P916" s="385"/>
      <c r="Q916" s="25"/>
    </row>
    <row r="917" spans="1:17" s="26" customFormat="1">
      <c r="A917" s="612"/>
      <c r="B917" s="387" t="s">
        <v>494</v>
      </c>
      <c r="C917" s="384">
        <v>1</v>
      </c>
      <c r="D917" s="398"/>
      <c r="E917" s="388"/>
      <c r="F917" s="388" t="s">
        <v>812</v>
      </c>
      <c r="G917" s="389" t="s">
        <v>812</v>
      </c>
      <c r="H917" s="384"/>
      <c r="I917" s="830"/>
      <c r="J917" s="390"/>
      <c r="K917" s="390"/>
      <c r="L917" s="391"/>
      <c r="M917" s="391">
        <v>30549770</v>
      </c>
      <c r="N917" s="391" t="s">
        <v>1732</v>
      </c>
      <c r="O917" s="387"/>
      <c r="P917" s="385"/>
      <c r="Q917" s="25"/>
    </row>
    <row r="918" spans="1:17" s="26" customFormat="1">
      <c r="A918" s="612"/>
      <c r="B918" s="386" t="s">
        <v>1733</v>
      </c>
      <c r="C918" s="384">
        <v>1</v>
      </c>
      <c r="D918" s="398"/>
      <c r="E918" s="384"/>
      <c r="F918" s="397" t="s">
        <v>812</v>
      </c>
      <c r="G918" s="397" t="s">
        <v>812</v>
      </c>
      <c r="H918" s="384"/>
      <c r="I918" s="830"/>
      <c r="J918" s="830"/>
      <c r="K918" s="830"/>
      <c r="L918" s="391"/>
      <c r="M918" s="391">
        <v>38770339</v>
      </c>
      <c r="N918" s="391" t="s">
        <v>1732</v>
      </c>
      <c r="O918" s="387"/>
      <c r="P918" s="385"/>
      <c r="Q918" s="25"/>
    </row>
    <row r="919" spans="1:17" s="26" customFormat="1">
      <c r="A919" s="612"/>
      <c r="B919" s="387" t="s">
        <v>857</v>
      </c>
      <c r="C919" s="384">
        <v>1</v>
      </c>
      <c r="D919" s="398"/>
      <c r="E919" s="388"/>
      <c r="F919" s="388" t="s">
        <v>812</v>
      </c>
      <c r="G919" s="389" t="s">
        <v>812</v>
      </c>
      <c r="H919" s="384"/>
      <c r="I919" s="830"/>
      <c r="J919" s="390"/>
      <c r="K919" s="390"/>
      <c r="L919" s="391"/>
      <c r="M919" s="391">
        <v>22726071</v>
      </c>
      <c r="N919" s="391" t="s">
        <v>1732</v>
      </c>
      <c r="O919" s="387"/>
      <c r="P919" s="385"/>
      <c r="Q919" s="25"/>
    </row>
    <row r="920" spans="1:17" s="26" customFormat="1">
      <c r="A920" s="612"/>
      <c r="B920" s="386" t="s">
        <v>908</v>
      </c>
      <c r="C920" s="384">
        <v>1</v>
      </c>
      <c r="D920" s="398"/>
      <c r="E920" s="384"/>
      <c r="F920" s="397" t="s">
        <v>321</v>
      </c>
      <c r="G920" s="397" t="s">
        <v>321</v>
      </c>
      <c r="H920" s="384"/>
      <c r="I920" s="830"/>
      <c r="J920" s="830"/>
      <c r="K920" s="830"/>
      <c r="L920" s="391"/>
      <c r="M920" s="391">
        <v>58182566</v>
      </c>
      <c r="N920" s="391">
        <v>23273024</v>
      </c>
      <c r="O920" s="387"/>
      <c r="P920" s="385"/>
      <c r="Q920" s="25"/>
    </row>
    <row r="921" spans="1:17" s="26" customFormat="1">
      <c r="A921" s="612"/>
      <c r="B921" s="387" t="s">
        <v>1734</v>
      </c>
      <c r="C921" s="384">
        <v>1</v>
      </c>
      <c r="D921" s="398"/>
      <c r="E921" s="388"/>
      <c r="F921" s="388" t="s">
        <v>812</v>
      </c>
      <c r="G921" s="389" t="s">
        <v>812</v>
      </c>
      <c r="H921" s="384"/>
      <c r="I921" s="830"/>
      <c r="J921" s="390"/>
      <c r="K921" s="390"/>
      <c r="L921" s="391"/>
      <c r="M921" s="391">
        <v>40774769</v>
      </c>
      <c r="N921" s="391" t="s">
        <v>1732</v>
      </c>
      <c r="O921" s="387"/>
      <c r="P921" s="385"/>
      <c r="Q921" s="25"/>
    </row>
    <row r="922" spans="1:17" s="26" customFormat="1">
      <c r="A922" s="612"/>
      <c r="B922" s="386" t="s">
        <v>78</v>
      </c>
      <c r="C922" s="384">
        <v>1</v>
      </c>
      <c r="D922" s="398"/>
      <c r="E922" s="384"/>
      <c r="F922" s="397" t="s">
        <v>381</v>
      </c>
      <c r="G922" s="397" t="s">
        <v>381</v>
      </c>
      <c r="H922" s="384"/>
      <c r="I922" s="830"/>
      <c r="J922" s="830"/>
      <c r="K922" s="830"/>
      <c r="L922" s="391"/>
      <c r="M922" s="391">
        <v>49655395</v>
      </c>
      <c r="N922" s="391" t="s">
        <v>1732</v>
      </c>
      <c r="O922" s="387"/>
      <c r="P922" s="385"/>
      <c r="Q922" s="25"/>
    </row>
    <row r="923" spans="1:17" s="26" customFormat="1" ht="90">
      <c r="A923" s="612"/>
      <c r="B923" s="115" t="s">
        <v>1742</v>
      </c>
      <c r="C923" s="155"/>
      <c r="D923" s="155" t="s">
        <v>1743</v>
      </c>
      <c r="E923" s="160"/>
      <c r="F923" s="160"/>
      <c r="G923" s="160"/>
      <c r="H923" s="160"/>
      <c r="I923" s="150"/>
      <c r="J923" s="160"/>
      <c r="K923" s="160"/>
      <c r="L923" s="188">
        <f>L924+L925+L929</f>
        <v>827172000</v>
      </c>
      <c r="M923" s="188">
        <f t="shared" ref="M923:N923" si="445">M924+M925+M929</f>
        <v>1414135827</v>
      </c>
      <c r="N923" s="188">
        <f t="shared" si="445"/>
        <v>522219790</v>
      </c>
      <c r="O923" s="188" t="s">
        <v>48</v>
      </c>
      <c r="P923" s="151"/>
      <c r="Q923" s="25"/>
    </row>
    <row r="924" spans="1:17" s="26" customFormat="1">
      <c r="A924" s="612"/>
      <c r="B924" s="392" t="s">
        <v>1725</v>
      </c>
      <c r="C924" s="393"/>
      <c r="D924" s="398"/>
      <c r="E924" s="831"/>
      <c r="F924" s="832"/>
      <c r="G924" s="393"/>
      <c r="H924" s="393"/>
      <c r="I924" s="833">
        <v>851.2</v>
      </c>
      <c r="J924" s="829"/>
      <c r="K924" s="829"/>
      <c r="L924" s="401">
        <v>827172000</v>
      </c>
      <c r="M924" s="401"/>
      <c r="N924" s="401"/>
      <c r="O924" s="395"/>
      <c r="P924" s="295"/>
      <c r="Q924" s="25"/>
    </row>
    <row r="925" spans="1:17" s="26" customFormat="1">
      <c r="A925" s="612"/>
      <c r="B925" s="392" t="s">
        <v>172</v>
      </c>
      <c r="C925" s="393"/>
      <c r="D925" s="398"/>
      <c r="E925" s="393"/>
      <c r="F925" s="393"/>
      <c r="G925" s="393"/>
      <c r="H925" s="393"/>
      <c r="I925" s="829"/>
      <c r="J925" s="829"/>
      <c r="K925" s="829"/>
      <c r="L925" s="401">
        <f>SUM(L926:L928)</f>
        <v>0</v>
      </c>
      <c r="M925" s="401">
        <f t="shared" ref="M925:N925" si="446">SUM(M926:M928)</f>
        <v>1191565204</v>
      </c>
      <c r="N925" s="401">
        <f t="shared" si="446"/>
        <v>510256138</v>
      </c>
      <c r="O925" s="395"/>
      <c r="P925" s="295"/>
      <c r="Q925" s="25"/>
    </row>
    <row r="926" spans="1:17" s="26" customFormat="1" ht="25.5">
      <c r="A926" s="612"/>
      <c r="B926" s="387" t="s">
        <v>1744</v>
      </c>
      <c r="C926" s="397">
        <v>1</v>
      </c>
      <c r="D926" s="398"/>
      <c r="E926" s="388" t="s">
        <v>1727</v>
      </c>
      <c r="F926" s="388" t="s">
        <v>1745</v>
      </c>
      <c r="G926" s="389" t="s">
        <v>1746</v>
      </c>
      <c r="H926" s="397">
        <v>1</v>
      </c>
      <c r="I926" s="830"/>
      <c r="J926" s="390">
        <v>90</v>
      </c>
      <c r="K926" s="390">
        <v>90</v>
      </c>
      <c r="L926" s="391"/>
      <c r="M926" s="391">
        <v>261853719</v>
      </c>
      <c r="N926" s="391">
        <v>101183093</v>
      </c>
      <c r="O926" s="387"/>
      <c r="P926" s="595"/>
      <c r="Q926" s="25"/>
    </row>
    <row r="927" spans="1:17" s="26" customFormat="1" ht="25.5">
      <c r="A927" s="612"/>
      <c r="B927" s="387" t="s">
        <v>1747</v>
      </c>
      <c r="C927" s="397">
        <v>1</v>
      </c>
      <c r="D927" s="398"/>
      <c r="E927" s="388" t="s">
        <v>1727</v>
      </c>
      <c r="F927" s="388" t="s">
        <v>359</v>
      </c>
      <c r="G927" s="389" t="s">
        <v>1748</v>
      </c>
      <c r="H927" s="397">
        <v>1</v>
      </c>
      <c r="I927" s="830"/>
      <c r="J927" s="390">
        <v>111</v>
      </c>
      <c r="K927" s="390">
        <v>111</v>
      </c>
      <c r="L927" s="391"/>
      <c r="M927" s="391">
        <v>695056166</v>
      </c>
      <c r="N927" s="391">
        <v>305824708</v>
      </c>
      <c r="O927" s="387"/>
      <c r="P927" s="595"/>
      <c r="Q927" s="25"/>
    </row>
    <row r="928" spans="1:17" s="26" customFormat="1" ht="25.5">
      <c r="A928" s="612"/>
      <c r="B928" s="387" t="s">
        <v>1749</v>
      </c>
      <c r="C928" s="397">
        <v>1</v>
      </c>
      <c r="D928" s="398"/>
      <c r="E928" s="388" t="s">
        <v>1727</v>
      </c>
      <c r="F928" s="388" t="s">
        <v>359</v>
      </c>
      <c r="G928" s="389" t="s">
        <v>1748</v>
      </c>
      <c r="H928" s="397">
        <v>1</v>
      </c>
      <c r="I928" s="830"/>
      <c r="J928" s="390">
        <v>29</v>
      </c>
      <c r="K928" s="390">
        <v>29</v>
      </c>
      <c r="L928" s="391"/>
      <c r="M928" s="391">
        <v>234655319</v>
      </c>
      <c r="N928" s="391">
        <v>103248337</v>
      </c>
      <c r="O928" s="387"/>
      <c r="P928" s="595"/>
      <c r="Q928" s="25"/>
    </row>
    <row r="929" spans="1:17" s="26" customFormat="1">
      <c r="A929" s="612"/>
      <c r="B929" s="392" t="s">
        <v>164</v>
      </c>
      <c r="C929" s="393"/>
      <c r="D929" s="398"/>
      <c r="E929" s="398"/>
      <c r="F929" s="398"/>
      <c r="G929" s="399"/>
      <c r="H929" s="393"/>
      <c r="I929" s="829"/>
      <c r="J929" s="400"/>
      <c r="K929" s="400"/>
      <c r="L929" s="401">
        <f>SUM(L930:L933)</f>
        <v>0</v>
      </c>
      <c r="M929" s="401">
        <f t="shared" ref="M929:N929" si="447">SUM(M930:M933)</f>
        <v>222570623</v>
      </c>
      <c r="N929" s="401">
        <f t="shared" si="447"/>
        <v>11963652</v>
      </c>
      <c r="O929" s="395"/>
      <c r="P929" s="295"/>
      <c r="Q929" s="25"/>
    </row>
    <row r="930" spans="1:17" s="26" customFormat="1" ht="25.5">
      <c r="A930" s="612"/>
      <c r="B930" s="387" t="s">
        <v>1750</v>
      </c>
      <c r="C930" s="397">
        <v>1</v>
      </c>
      <c r="D930" s="398"/>
      <c r="E930" s="388"/>
      <c r="F930" s="388" t="s">
        <v>359</v>
      </c>
      <c r="G930" s="389" t="s">
        <v>359</v>
      </c>
      <c r="H930" s="397"/>
      <c r="I930" s="830"/>
      <c r="J930" s="390"/>
      <c r="K930" s="390"/>
      <c r="L930" s="391"/>
      <c r="M930" s="391">
        <v>124166131</v>
      </c>
      <c r="N930" s="391" t="s">
        <v>1732</v>
      </c>
      <c r="O930" s="387"/>
      <c r="P930" s="595"/>
      <c r="Q930" s="25"/>
    </row>
    <row r="931" spans="1:17" s="26" customFormat="1">
      <c r="A931" s="612"/>
      <c r="B931" s="387" t="s">
        <v>1751</v>
      </c>
      <c r="C931" s="397">
        <v>1</v>
      </c>
      <c r="D931" s="398"/>
      <c r="E931" s="388"/>
      <c r="F931" s="388" t="s">
        <v>359</v>
      </c>
      <c r="G931" s="389" t="s">
        <v>359</v>
      </c>
      <c r="H931" s="397"/>
      <c r="I931" s="830"/>
      <c r="J931" s="390"/>
      <c r="K931" s="390"/>
      <c r="L931" s="391"/>
      <c r="M931" s="391">
        <v>25883104</v>
      </c>
      <c r="N931" s="391" t="s">
        <v>1732</v>
      </c>
      <c r="O931" s="387"/>
      <c r="P931" s="595"/>
      <c r="Q931" s="25"/>
    </row>
    <row r="932" spans="1:17" s="26" customFormat="1">
      <c r="A932" s="612"/>
      <c r="B932" s="387" t="s">
        <v>908</v>
      </c>
      <c r="C932" s="397">
        <v>1</v>
      </c>
      <c r="D932" s="398"/>
      <c r="E932" s="388"/>
      <c r="F932" s="388" t="s">
        <v>321</v>
      </c>
      <c r="G932" s="389" t="s">
        <v>321</v>
      </c>
      <c r="H932" s="397"/>
      <c r="I932" s="830"/>
      <c r="J932" s="390"/>
      <c r="K932" s="390"/>
      <c r="L932" s="391"/>
      <c r="M932" s="391">
        <v>29909136</v>
      </c>
      <c r="N932" s="391">
        <v>11963652</v>
      </c>
      <c r="O932" s="387"/>
      <c r="P932" s="595"/>
      <c r="Q932" s="25"/>
    </row>
    <row r="933" spans="1:17" s="26" customFormat="1">
      <c r="A933" s="612"/>
      <c r="B933" s="387" t="s">
        <v>1734</v>
      </c>
      <c r="C933" s="397">
        <v>1</v>
      </c>
      <c r="D933" s="398"/>
      <c r="E933" s="388"/>
      <c r="F933" s="388" t="s">
        <v>359</v>
      </c>
      <c r="G933" s="389" t="s">
        <v>359</v>
      </c>
      <c r="H933" s="397"/>
      <c r="I933" s="830"/>
      <c r="J933" s="390"/>
      <c r="K933" s="390"/>
      <c r="L933" s="391"/>
      <c r="M933" s="391">
        <v>42612252</v>
      </c>
      <c r="N933" s="391" t="s">
        <v>1732</v>
      </c>
      <c r="O933" s="395"/>
      <c r="P933" s="595"/>
      <c r="Q933" s="25"/>
    </row>
    <row r="934" spans="1:17" s="26" customFormat="1" ht="38.25">
      <c r="A934" s="612"/>
      <c r="B934" s="115" t="s">
        <v>1752</v>
      </c>
      <c r="C934" s="89"/>
      <c r="D934" s="270" t="s">
        <v>1753</v>
      </c>
      <c r="E934" s="834"/>
      <c r="F934" s="834"/>
      <c r="G934" s="834"/>
      <c r="H934" s="834"/>
      <c r="I934" s="835"/>
      <c r="J934" s="835"/>
      <c r="K934" s="835"/>
      <c r="L934" s="401">
        <f>L935+L936+L940</f>
        <v>147980000</v>
      </c>
      <c r="M934" s="401">
        <f t="shared" ref="M934:N934" si="448">M935+M936+M940</f>
        <v>2253818556</v>
      </c>
      <c r="N934" s="401">
        <f t="shared" si="448"/>
        <v>1294931956</v>
      </c>
      <c r="O934" s="375" t="s">
        <v>48</v>
      </c>
      <c r="P934" s="385"/>
      <c r="Q934" s="25"/>
    </row>
    <row r="935" spans="1:17" s="26" customFormat="1">
      <c r="A935" s="612"/>
      <c r="B935" s="392" t="s">
        <v>1725</v>
      </c>
      <c r="C935" s="393"/>
      <c r="D935" s="398"/>
      <c r="E935" s="393"/>
      <c r="F935" s="393"/>
      <c r="G935" s="393"/>
      <c r="H935" s="393"/>
      <c r="I935" s="833">
        <v>1510.4</v>
      </c>
      <c r="J935" s="829"/>
      <c r="K935" s="829"/>
      <c r="L935" s="401">
        <v>147980000</v>
      </c>
      <c r="M935" s="401"/>
      <c r="N935" s="401"/>
      <c r="O935" s="395"/>
      <c r="P935" s="295"/>
      <c r="Q935" s="25"/>
    </row>
    <row r="936" spans="1:17" s="26" customFormat="1">
      <c r="A936" s="612"/>
      <c r="B936" s="392" t="s">
        <v>172</v>
      </c>
      <c r="C936" s="393"/>
      <c r="D936" s="398"/>
      <c r="E936" s="393"/>
      <c r="F936" s="393"/>
      <c r="G936" s="393"/>
      <c r="H936" s="393"/>
      <c r="I936" s="829"/>
      <c r="J936" s="829"/>
      <c r="K936" s="829"/>
      <c r="L936" s="401">
        <f>SUM(L937:L939)</f>
        <v>0</v>
      </c>
      <c r="M936" s="401">
        <f t="shared" ref="M936:N936" si="449">SUM(M937:M939)</f>
        <v>1546819482</v>
      </c>
      <c r="N936" s="401">
        <f t="shared" si="449"/>
        <v>1027773270</v>
      </c>
      <c r="O936" s="395"/>
      <c r="P936" s="295"/>
      <c r="Q936" s="25"/>
    </row>
    <row r="937" spans="1:17" s="26" customFormat="1" ht="25.5">
      <c r="A937" s="612"/>
      <c r="B937" s="387" t="s">
        <v>1754</v>
      </c>
      <c r="C937" s="384">
        <v>1</v>
      </c>
      <c r="D937" s="398"/>
      <c r="E937" s="388" t="s">
        <v>1727</v>
      </c>
      <c r="F937" s="388" t="s">
        <v>1755</v>
      </c>
      <c r="G937" s="389" t="s">
        <v>1756</v>
      </c>
      <c r="H937" s="384">
        <v>1</v>
      </c>
      <c r="I937" s="830"/>
      <c r="J937" s="390">
        <v>30</v>
      </c>
      <c r="K937" s="390">
        <v>30</v>
      </c>
      <c r="L937" s="391"/>
      <c r="M937" s="391">
        <v>64312688</v>
      </c>
      <c r="N937" s="391">
        <v>15435036</v>
      </c>
      <c r="O937" s="387"/>
      <c r="P937" s="595"/>
      <c r="Q937" s="25"/>
    </row>
    <row r="938" spans="1:17" s="26" customFormat="1" ht="25.5">
      <c r="A938" s="612"/>
      <c r="B938" s="387" t="s">
        <v>1757</v>
      </c>
      <c r="C938" s="384">
        <v>1</v>
      </c>
      <c r="D938" s="398"/>
      <c r="E938" s="388" t="s">
        <v>1727</v>
      </c>
      <c r="F938" s="388" t="s">
        <v>1755</v>
      </c>
      <c r="G938" s="389" t="s">
        <v>1758</v>
      </c>
      <c r="H938" s="384">
        <v>1</v>
      </c>
      <c r="I938" s="830"/>
      <c r="J938" s="390">
        <v>135</v>
      </c>
      <c r="K938" s="390">
        <v>135</v>
      </c>
      <c r="L938" s="391"/>
      <c r="M938" s="391">
        <v>314872680</v>
      </c>
      <c r="N938" s="391">
        <v>124936310</v>
      </c>
      <c r="O938" s="387"/>
      <c r="P938" s="595"/>
      <c r="Q938" s="25"/>
    </row>
    <row r="939" spans="1:17" s="26" customFormat="1" ht="25.5">
      <c r="A939" s="612"/>
      <c r="B939" s="387" t="s">
        <v>1759</v>
      </c>
      <c r="C939" s="384">
        <v>1</v>
      </c>
      <c r="D939" s="398"/>
      <c r="E939" s="388" t="s">
        <v>1727</v>
      </c>
      <c r="F939" s="388" t="s">
        <v>321</v>
      </c>
      <c r="G939" s="389" t="s">
        <v>1760</v>
      </c>
      <c r="H939" s="384">
        <v>1</v>
      </c>
      <c r="I939" s="830"/>
      <c r="J939" s="390">
        <v>160</v>
      </c>
      <c r="K939" s="390">
        <v>160</v>
      </c>
      <c r="L939" s="391"/>
      <c r="M939" s="391">
        <v>1167634114</v>
      </c>
      <c r="N939" s="391">
        <v>887401924</v>
      </c>
      <c r="O939" s="387"/>
      <c r="P939" s="595"/>
      <c r="Q939" s="25"/>
    </row>
    <row r="940" spans="1:17" s="26" customFormat="1">
      <c r="A940" s="612"/>
      <c r="B940" s="395" t="s">
        <v>164</v>
      </c>
      <c r="C940" s="393"/>
      <c r="D940" s="398"/>
      <c r="E940" s="398"/>
      <c r="F940" s="398"/>
      <c r="G940" s="399"/>
      <c r="H940" s="393"/>
      <c r="I940" s="829"/>
      <c r="J940" s="400"/>
      <c r="K940" s="400"/>
      <c r="L940" s="401">
        <f>SUM(L941:L944)</f>
        <v>0</v>
      </c>
      <c r="M940" s="401">
        <f t="shared" ref="M940:N940" si="450">SUM(M941:M944)</f>
        <v>706999074</v>
      </c>
      <c r="N940" s="401">
        <f t="shared" si="450"/>
        <v>267158686</v>
      </c>
      <c r="O940" s="395"/>
      <c r="P940" s="295"/>
      <c r="Q940" s="25"/>
    </row>
    <row r="941" spans="1:17" s="26" customFormat="1" ht="25.5">
      <c r="A941" s="612"/>
      <c r="B941" s="387" t="s">
        <v>1761</v>
      </c>
      <c r="C941" s="384">
        <v>1</v>
      </c>
      <c r="D941" s="398"/>
      <c r="E941" s="388"/>
      <c r="F941" s="388" t="s">
        <v>289</v>
      </c>
      <c r="G941" s="389" t="s">
        <v>289</v>
      </c>
      <c r="H941" s="384"/>
      <c r="I941" s="830"/>
      <c r="J941" s="390"/>
      <c r="K941" s="390"/>
      <c r="L941" s="391"/>
      <c r="M941" s="391">
        <v>401816000</v>
      </c>
      <c r="N941" s="391">
        <v>200908000</v>
      </c>
      <c r="O941" s="387"/>
      <c r="P941" s="595"/>
      <c r="Q941" s="25"/>
    </row>
    <row r="942" spans="1:17" s="26" customFormat="1">
      <c r="A942" s="612"/>
      <c r="B942" s="387" t="s">
        <v>1762</v>
      </c>
      <c r="C942" s="384">
        <v>1</v>
      </c>
      <c r="D942" s="398"/>
      <c r="E942" s="388"/>
      <c r="F942" s="388" t="s">
        <v>304</v>
      </c>
      <c r="G942" s="389" t="s">
        <v>304</v>
      </c>
      <c r="H942" s="384"/>
      <c r="I942" s="830"/>
      <c r="J942" s="390"/>
      <c r="K942" s="390"/>
      <c r="L942" s="391"/>
      <c r="M942" s="391">
        <v>219256851</v>
      </c>
      <c r="N942" s="391">
        <v>21925686</v>
      </c>
      <c r="O942" s="387"/>
      <c r="P942" s="595"/>
      <c r="Q942" s="25"/>
    </row>
    <row r="943" spans="1:17" s="26" customFormat="1">
      <c r="A943" s="612"/>
      <c r="B943" s="387" t="s">
        <v>1763</v>
      </c>
      <c r="C943" s="384">
        <v>1</v>
      </c>
      <c r="D943" s="398"/>
      <c r="E943" s="388"/>
      <c r="F943" s="388" t="s">
        <v>325</v>
      </c>
      <c r="G943" s="389" t="s">
        <v>325</v>
      </c>
      <c r="H943" s="384"/>
      <c r="I943" s="830"/>
      <c r="J943" s="390"/>
      <c r="K943" s="390"/>
      <c r="L943" s="391"/>
      <c r="M943" s="391">
        <v>36676223</v>
      </c>
      <c r="N943" s="391" t="s">
        <v>1732</v>
      </c>
      <c r="O943" s="387"/>
      <c r="P943" s="595"/>
      <c r="Q943" s="25"/>
    </row>
    <row r="944" spans="1:17" s="26" customFormat="1" ht="25.5">
      <c r="A944" s="612"/>
      <c r="B944" s="387" t="s">
        <v>1764</v>
      </c>
      <c r="C944" s="384">
        <v>1</v>
      </c>
      <c r="D944" s="398"/>
      <c r="E944" s="388"/>
      <c r="F944" s="388" t="s">
        <v>1434</v>
      </c>
      <c r="G944" s="389" t="s">
        <v>1434</v>
      </c>
      <c r="H944" s="384"/>
      <c r="I944" s="830"/>
      <c r="J944" s="390"/>
      <c r="K944" s="390"/>
      <c r="L944" s="391"/>
      <c r="M944" s="391">
        <v>49250000</v>
      </c>
      <c r="N944" s="391">
        <v>44325000</v>
      </c>
      <c r="O944" s="387"/>
      <c r="P944" s="595"/>
      <c r="Q944" s="25"/>
    </row>
    <row r="945" spans="1:17" s="26" customFormat="1" ht="63.75">
      <c r="A945" s="612"/>
      <c r="B945" s="115" t="s">
        <v>1767</v>
      </c>
      <c r="C945" s="89"/>
      <c r="D945" s="398" t="s">
        <v>1774</v>
      </c>
      <c r="E945" s="384"/>
      <c r="F945" s="384"/>
      <c r="G945" s="384"/>
      <c r="H945" s="384"/>
      <c r="I945" s="406"/>
      <c r="J945" s="406"/>
      <c r="K945" s="406"/>
      <c r="L945" s="401">
        <f>L946+L947+L951</f>
        <v>1375920000</v>
      </c>
      <c r="M945" s="401">
        <f t="shared" ref="M945:N945" si="451">M946+M947+M951</f>
        <v>2008055169</v>
      </c>
      <c r="N945" s="401">
        <f t="shared" si="451"/>
        <v>775198623</v>
      </c>
      <c r="O945" s="378" t="s">
        <v>48</v>
      </c>
      <c r="P945" s="595"/>
      <c r="Q945" s="25"/>
    </row>
    <row r="946" spans="1:17" s="26" customFormat="1">
      <c r="A946" s="612"/>
      <c r="B946" s="392" t="s">
        <v>1725</v>
      </c>
      <c r="C946" s="393"/>
      <c r="D946" s="398"/>
      <c r="E946" s="831"/>
      <c r="F946" s="395"/>
      <c r="G946" s="393"/>
      <c r="H946" s="393"/>
      <c r="I946" s="833">
        <v>819.1</v>
      </c>
      <c r="J946" s="829"/>
      <c r="K946" s="829"/>
      <c r="L946" s="401">
        <v>1375920000</v>
      </c>
      <c r="M946" s="401"/>
      <c r="N946" s="401"/>
      <c r="O946" s="91"/>
      <c r="P946" s="295"/>
      <c r="Q946" s="25"/>
    </row>
    <row r="947" spans="1:17" s="26" customFormat="1">
      <c r="A947" s="612"/>
      <c r="B947" s="392" t="s">
        <v>172</v>
      </c>
      <c r="C947" s="393"/>
      <c r="D947" s="398"/>
      <c r="E947" s="393"/>
      <c r="F947" s="393"/>
      <c r="G947" s="393"/>
      <c r="H947" s="393"/>
      <c r="I947" s="829"/>
      <c r="J947" s="829"/>
      <c r="K947" s="829"/>
      <c r="L947" s="401">
        <f>SUM(L948:L950)</f>
        <v>0</v>
      </c>
      <c r="M947" s="401">
        <f t="shared" ref="M947:N947" si="452">SUM(M948:M950)</f>
        <v>1619622373</v>
      </c>
      <c r="N947" s="401">
        <f t="shared" si="452"/>
        <v>721575564</v>
      </c>
      <c r="O947" s="91"/>
      <c r="P947" s="295"/>
      <c r="Q947" s="25"/>
    </row>
    <row r="948" spans="1:17" s="26" customFormat="1" ht="25.5">
      <c r="A948" s="612"/>
      <c r="B948" s="387" t="s">
        <v>1768</v>
      </c>
      <c r="C948" s="384">
        <v>1</v>
      </c>
      <c r="D948" s="398"/>
      <c r="E948" s="388" t="s">
        <v>1727</v>
      </c>
      <c r="F948" s="388" t="s">
        <v>359</v>
      </c>
      <c r="G948" s="389" t="s">
        <v>1769</v>
      </c>
      <c r="H948" s="384">
        <v>1</v>
      </c>
      <c r="I948" s="830"/>
      <c r="J948" s="390">
        <v>226</v>
      </c>
      <c r="K948" s="390">
        <v>226</v>
      </c>
      <c r="L948" s="391"/>
      <c r="M948" s="391">
        <v>805616487</v>
      </c>
      <c r="N948" s="391">
        <v>354471261</v>
      </c>
      <c r="O948" s="94"/>
      <c r="P948" s="595"/>
      <c r="Q948" s="25"/>
    </row>
    <row r="949" spans="1:17" s="26" customFormat="1" ht="25.5">
      <c r="A949" s="612"/>
      <c r="B949" s="387" t="s">
        <v>1770</v>
      </c>
      <c r="C949" s="384">
        <v>1</v>
      </c>
      <c r="D949" s="398"/>
      <c r="E949" s="388" t="s">
        <v>1727</v>
      </c>
      <c r="F949" s="388" t="s">
        <v>325</v>
      </c>
      <c r="G949" s="389" t="s">
        <v>1769</v>
      </c>
      <c r="H949" s="384">
        <v>1</v>
      </c>
      <c r="I949" s="830"/>
      <c r="J949" s="390">
        <v>90</v>
      </c>
      <c r="K949" s="390">
        <v>90</v>
      </c>
      <c r="L949" s="391"/>
      <c r="M949" s="391">
        <v>223542680</v>
      </c>
      <c r="N949" s="391">
        <v>107300489</v>
      </c>
      <c r="O949" s="94"/>
      <c r="P949" s="595"/>
      <c r="Q949" s="25"/>
    </row>
    <row r="950" spans="1:17" s="26" customFormat="1" ht="25.5">
      <c r="A950" s="612"/>
      <c r="B950" s="387" t="s">
        <v>1771</v>
      </c>
      <c r="C950" s="384">
        <v>1</v>
      </c>
      <c r="D950" s="398"/>
      <c r="E950" s="388" t="s">
        <v>1727</v>
      </c>
      <c r="F950" s="388" t="s">
        <v>433</v>
      </c>
      <c r="G950" s="389" t="s">
        <v>1769</v>
      </c>
      <c r="H950" s="384">
        <v>1</v>
      </c>
      <c r="I950" s="830"/>
      <c r="J950" s="390">
        <v>40</v>
      </c>
      <c r="K950" s="390">
        <v>40</v>
      </c>
      <c r="L950" s="391"/>
      <c r="M950" s="391">
        <v>590463206</v>
      </c>
      <c r="N950" s="391">
        <v>259803814</v>
      </c>
      <c r="O950" s="94"/>
      <c r="P950" s="595"/>
      <c r="Q950" s="25"/>
    </row>
    <row r="951" spans="1:17" s="26" customFormat="1">
      <c r="A951" s="612"/>
      <c r="B951" s="395" t="s">
        <v>164</v>
      </c>
      <c r="C951" s="393"/>
      <c r="D951" s="398"/>
      <c r="E951" s="398"/>
      <c r="F951" s="398"/>
      <c r="G951" s="399"/>
      <c r="H951" s="393"/>
      <c r="I951" s="829"/>
      <c r="J951" s="400"/>
      <c r="K951" s="400"/>
      <c r="L951" s="401">
        <f>SUM(L952:L957)</f>
        <v>0</v>
      </c>
      <c r="M951" s="401">
        <f t="shared" ref="M951:N951" si="453">SUM(M952:M957)</f>
        <v>388432796</v>
      </c>
      <c r="N951" s="401">
        <f t="shared" si="453"/>
        <v>53623059</v>
      </c>
      <c r="O951" s="91"/>
      <c r="P951" s="295"/>
      <c r="Q951" s="25"/>
    </row>
    <row r="952" spans="1:17" s="26" customFormat="1">
      <c r="A952" s="612"/>
      <c r="B952" s="387" t="s">
        <v>1221</v>
      </c>
      <c r="C952" s="384">
        <v>1</v>
      </c>
      <c r="D952" s="398"/>
      <c r="E952" s="388"/>
      <c r="F952" s="388" t="s">
        <v>359</v>
      </c>
      <c r="G952" s="389" t="s">
        <v>359</v>
      </c>
      <c r="H952" s="384"/>
      <c r="I952" s="830"/>
      <c r="J952" s="390"/>
      <c r="K952" s="390"/>
      <c r="L952" s="391"/>
      <c r="M952" s="391">
        <v>46558153</v>
      </c>
      <c r="N952" s="391" t="s">
        <v>1732</v>
      </c>
      <c r="O952" s="94"/>
      <c r="P952" s="595"/>
      <c r="Q952" s="25"/>
    </row>
    <row r="953" spans="1:17" s="26" customFormat="1">
      <c r="A953" s="612"/>
      <c r="B953" s="387" t="s">
        <v>635</v>
      </c>
      <c r="C953" s="384">
        <v>1</v>
      </c>
      <c r="D953" s="398"/>
      <c r="E953" s="388"/>
      <c r="F953" s="388" t="s">
        <v>359</v>
      </c>
      <c r="G953" s="389" t="s">
        <v>359</v>
      </c>
      <c r="H953" s="384"/>
      <c r="I953" s="830"/>
      <c r="J953" s="390"/>
      <c r="K953" s="390"/>
      <c r="L953" s="391"/>
      <c r="M953" s="391">
        <v>104425324</v>
      </c>
      <c r="N953" s="391" t="s">
        <v>1732</v>
      </c>
      <c r="O953" s="94"/>
      <c r="P953" s="595"/>
      <c r="Q953" s="25"/>
    </row>
    <row r="954" spans="1:17" s="26" customFormat="1">
      <c r="A954" s="612"/>
      <c r="B954" s="387" t="s">
        <v>1751</v>
      </c>
      <c r="C954" s="384">
        <v>1</v>
      </c>
      <c r="D954" s="398"/>
      <c r="E954" s="388"/>
      <c r="F954" s="388" t="s">
        <v>359</v>
      </c>
      <c r="G954" s="389" t="s">
        <v>359</v>
      </c>
      <c r="H954" s="384"/>
      <c r="I954" s="830"/>
      <c r="J954" s="390"/>
      <c r="K954" s="390"/>
      <c r="L954" s="391"/>
      <c r="M954" s="391">
        <v>24635328</v>
      </c>
      <c r="N954" s="391" t="s">
        <v>1732</v>
      </c>
      <c r="O954" s="94"/>
      <c r="P954" s="595"/>
      <c r="Q954" s="25"/>
    </row>
    <row r="955" spans="1:17" s="26" customFormat="1" ht="25.5">
      <c r="A955" s="612"/>
      <c r="B955" s="387" t="s">
        <v>1772</v>
      </c>
      <c r="C955" s="384">
        <v>1</v>
      </c>
      <c r="D955" s="398"/>
      <c r="E955" s="388"/>
      <c r="F955" s="388" t="s">
        <v>1434</v>
      </c>
      <c r="G955" s="389" t="s">
        <v>1434</v>
      </c>
      <c r="H955" s="384"/>
      <c r="I955" s="830"/>
      <c r="J955" s="390"/>
      <c r="K955" s="390"/>
      <c r="L955" s="391"/>
      <c r="M955" s="391">
        <v>59581177</v>
      </c>
      <c r="N955" s="391">
        <v>53623059</v>
      </c>
      <c r="O955" s="94"/>
      <c r="P955" s="595"/>
      <c r="Q955" s="25"/>
    </row>
    <row r="956" spans="1:17" s="26" customFormat="1">
      <c r="A956" s="612"/>
      <c r="B956" s="387" t="s">
        <v>1773</v>
      </c>
      <c r="C956" s="384">
        <v>1</v>
      </c>
      <c r="D956" s="398"/>
      <c r="E956" s="388"/>
      <c r="F956" s="388" t="s">
        <v>359</v>
      </c>
      <c r="G956" s="389" t="s">
        <v>359</v>
      </c>
      <c r="H956" s="384"/>
      <c r="I956" s="830"/>
      <c r="J956" s="390"/>
      <c r="K956" s="390"/>
      <c r="L956" s="391"/>
      <c r="M956" s="391">
        <v>46755306</v>
      </c>
      <c r="N956" s="391" t="s">
        <v>1732</v>
      </c>
      <c r="O956" s="94"/>
      <c r="P956" s="595"/>
      <c r="Q956" s="25"/>
    </row>
    <row r="957" spans="1:17" s="26" customFormat="1">
      <c r="A957" s="612"/>
      <c r="B957" s="387" t="s">
        <v>78</v>
      </c>
      <c r="C957" s="384">
        <v>1</v>
      </c>
      <c r="D957" s="398"/>
      <c r="E957" s="388"/>
      <c r="F957" s="388" t="s">
        <v>359</v>
      </c>
      <c r="G957" s="389" t="s">
        <v>359</v>
      </c>
      <c r="H957" s="384"/>
      <c r="I957" s="830"/>
      <c r="J957" s="390"/>
      <c r="K957" s="390"/>
      <c r="L957" s="391"/>
      <c r="M957" s="391">
        <v>106477508</v>
      </c>
      <c r="N957" s="391" t="s">
        <v>1732</v>
      </c>
      <c r="O957" s="94"/>
      <c r="P957" s="595"/>
      <c r="Q957" s="25"/>
    </row>
    <row r="958" spans="1:17" s="26" customFormat="1" ht="63.75">
      <c r="A958" s="612"/>
      <c r="B958" s="115" t="s">
        <v>1776</v>
      </c>
      <c r="C958" s="89"/>
      <c r="D958" s="398" t="s">
        <v>1777</v>
      </c>
      <c r="E958" s="402"/>
      <c r="F958" s="402"/>
      <c r="G958" s="402"/>
      <c r="H958" s="402"/>
      <c r="I958" s="406"/>
      <c r="J958" s="406"/>
      <c r="K958" s="406"/>
      <c r="L958" s="813">
        <f>L959+L960+L963</f>
        <v>742840000</v>
      </c>
      <c r="M958" s="813">
        <f t="shared" ref="M958:N958" si="454">M959+M960+M963</f>
        <v>2362385794</v>
      </c>
      <c r="N958" s="813">
        <f t="shared" si="454"/>
        <v>887514449</v>
      </c>
      <c r="O958" s="378" t="s">
        <v>48</v>
      </c>
      <c r="P958" s="595"/>
      <c r="Q958" s="25"/>
    </row>
    <row r="959" spans="1:17" s="26" customFormat="1">
      <c r="A959" s="612"/>
      <c r="B959" s="392" t="s">
        <v>1725</v>
      </c>
      <c r="C959" s="378"/>
      <c r="D959" s="398"/>
      <c r="E959" s="831"/>
      <c r="F959" s="832"/>
      <c r="G959" s="836"/>
      <c r="H959" s="378"/>
      <c r="I959" s="829">
        <v>1515.8</v>
      </c>
      <c r="J959" s="829"/>
      <c r="K959" s="829"/>
      <c r="L959" s="401">
        <v>742840000</v>
      </c>
      <c r="M959" s="813"/>
      <c r="N959" s="813"/>
      <c r="O959" s="378"/>
      <c r="P959" s="295"/>
      <c r="Q959" s="25"/>
    </row>
    <row r="960" spans="1:17" s="26" customFormat="1">
      <c r="A960" s="612"/>
      <c r="B960" s="392" t="s">
        <v>172</v>
      </c>
      <c r="C960" s="378"/>
      <c r="D960" s="398"/>
      <c r="E960" s="378"/>
      <c r="F960" s="378"/>
      <c r="G960" s="836"/>
      <c r="H960" s="378"/>
      <c r="I960" s="829"/>
      <c r="J960" s="829"/>
      <c r="K960" s="829"/>
      <c r="L960" s="813">
        <f>SUM(L961:L962)</f>
        <v>0</v>
      </c>
      <c r="M960" s="813">
        <f t="shared" ref="M960:N960" si="455">SUM(M961:M962)</f>
        <v>1798976526</v>
      </c>
      <c r="N960" s="813">
        <f t="shared" si="455"/>
        <v>863508733</v>
      </c>
      <c r="O960" s="378"/>
      <c r="P960" s="295"/>
      <c r="Q960" s="25"/>
    </row>
    <row r="961" spans="1:17" s="26" customFormat="1" ht="25.5">
      <c r="A961" s="612"/>
      <c r="B961" s="387" t="s">
        <v>1778</v>
      </c>
      <c r="C961" s="402">
        <v>1</v>
      </c>
      <c r="D961" s="398"/>
      <c r="E961" s="388" t="s">
        <v>1727</v>
      </c>
      <c r="F961" s="388" t="s">
        <v>282</v>
      </c>
      <c r="G961" s="389" t="s">
        <v>1779</v>
      </c>
      <c r="H961" s="402">
        <v>1</v>
      </c>
      <c r="I961" s="830"/>
      <c r="J961" s="390">
        <v>234</v>
      </c>
      <c r="K961" s="390">
        <v>234</v>
      </c>
      <c r="L961" s="837"/>
      <c r="M961" s="391">
        <v>1505231782</v>
      </c>
      <c r="N961" s="391">
        <v>722511259</v>
      </c>
      <c r="O961" s="402"/>
      <c r="P961" s="595"/>
      <c r="Q961" s="25"/>
    </row>
    <row r="962" spans="1:17" s="26" customFormat="1" ht="25.5">
      <c r="A962" s="612"/>
      <c r="B962" s="387" t="s">
        <v>1780</v>
      </c>
      <c r="C962" s="402">
        <v>1</v>
      </c>
      <c r="D962" s="398"/>
      <c r="E962" s="388" t="s">
        <v>1727</v>
      </c>
      <c r="F962" s="388" t="s">
        <v>282</v>
      </c>
      <c r="G962" s="389" t="s">
        <v>1779</v>
      </c>
      <c r="H962" s="402">
        <v>1</v>
      </c>
      <c r="I962" s="830"/>
      <c r="J962" s="390">
        <v>45</v>
      </c>
      <c r="K962" s="390">
        <v>45</v>
      </c>
      <c r="L962" s="837"/>
      <c r="M962" s="391">
        <v>293744744</v>
      </c>
      <c r="N962" s="391">
        <v>140997474</v>
      </c>
      <c r="O962" s="402"/>
      <c r="P962" s="595"/>
      <c r="Q962" s="25"/>
    </row>
    <row r="963" spans="1:17" s="26" customFormat="1">
      <c r="A963" s="612"/>
      <c r="B963" s="373" t="s">
        <v>164</v>
      </c>
      <c r="C963" s="378"/>
      <c r="D963" s="398"/>
      <c r="E963" s="398"/>
      <c r="F963" s="398"/>
      <c r="G963" s="399"/>
      <c r="H963" s="378"/>
      <c r="I963" s="829"/>
      <c r="J963" s="400"/>
      <c r="K963" s="400"/>
      <c r="L963" s="813">
        <f>SUM(L964:L970)</f>
        <v>0</v>
      </c>
      <c r="M963" s="813">
        <f t="shared" ref="M963:N963" si="456">SUM(M964:M970)</f>
        <v>563409268</v>
      </c>
      <c r="N963" s="813">
        <f t="shared" si="456"/>
        <v>24005716</v>
      </c>
      <c r="O963" s="378"/>
      <c r="P963" s="295"/>
      <c r="Q963" s="25"/>
    </row>
    <row r="964" spans="1:17" s="26" customFormat="1">
      <c r="A964" s="612"/>
      <c r="B964" s="387" t="s">
        <v>1731</v>
      </c>
      <c r="C964" s="402">
        <v>1</v>
      </c>
      <c r="D964" s="398"/>
      <c r="E964" s="388"/>
      <c r="F964" s="388" t="s">
        <v>282</v>
      </c>
      <c r="G964" s="389" t="s">
        <v>282</v>
      </c>
      <c r="H964" s="402"/>
      <c r="I964" s="830"/>
      <c r="J964" s="390"/>
      <c r="K964" s="390"/>
      <c r="L964" s="837"/>
      <c r="M964" s="391">
        <v>68587760</v>
      </c>
      <c r="N964" s="391">
        <v>24005716</v>
      </c>
      <c r="O964" s="387"/>
      <c r="P964" s="595"/>
      <c r="Q964" s="25"/>
    </row>
    <row r="965" spans="1:17" s="26" customFormat="1">
      <c r="A965" s="612"/>
      <c r="B965" s="387" t="s">
        <v>257</v>
      </c>
      <c r="C965" s="402">
        <v>1</v>
      </c>
      <c r="D965" s="398"/>
      <c r="E965" s="388"/>
      <c r="F965" s="388" t="s">
        <v>282</v>
      </c>
      <c r="G965" s="389" t="s">
        <v>282</v>
      </c>
      <c r="H965" s="402"/>
      <c r="I965" s="830"/>
      <c r="J965" s="390"/>
      <c r="K965" s="390"/>
      <c r="L965" s="837"/>
      <c r="M965" s="391">
        <v>28082689</v>
      </c>
      <c r="N965" s="391" t="s">
        <v>1732</v>
      </c>
      <c r="O965" s="387"/>
      <c r="P965" s="595"/>
      <c r="Q965" s="25"/>
    </row>
    <row r="966" spans="1:17" s="26" customFormat="1">
      <c r="A966" s="612"/>
      <c r="B966" s="387" t="s">
        <v>635</v>
      </c>
      <c r="C966" s="402">
        <v>1</v>
      </c>
      <c r="D966" s="398"/>
      <c r="E966" s="388"/>
      <c r="F966" s="388" t="s">
        <v>282</v>
      </c>
      <c r="G966" s="389" t="s">
        <v>282</v>
      </c>
      <c r="H966" s="402"/>
      <c r="I966" s="830"/>
      <c r="J966" s="390"/>
      <c r="K966" s="390"/>
      <c r="L966" s="837"/>
      <c r="M966" s="391">
        <v>288494326</v>
      </c>
      <c r="N966" s="391" t="s">
        <v>1732</v>
      </c>
      <c r="O966" s="387"/>
      <c r="P966" s="595"/>
      <c r="Q966" s="25"/>
    </row>
    <row r="967" spans="1:17" s="26" customFormat="1">
      <c r="A967" s="612"/>
      <c r="B967" s="387" t="s">
        <v>494</v>
      </c>
      <c r="C967" s="402">
        <v>1</v>
      </c>
      <c r="D967" s="398"/>
      <c r="E967" s="388"/>
      <c r="F967" s="388" t="s">
        <v>282</v>
      </c>
      <c r="G967" s="389" t="s">
        <v>282</v>
      </c>
      <c r="H967" s="402"/>
      <c r="I967" s="830"/>
      <c r="J967" s="390"/>
      <c r="K967" s="390"/>
      <c r="L967" s="837"/>
      <c r="M967" s="391">
        <v>87967623</v>
      </c>
      <c r="N967" s="391" t="s">
        <v>1732</v>
      </c>
      <c r="O967" s="387"/>
      <c r="P967" s="595"/>
      <c r="Q967" s="25"/>
    </row>
    <row r="968" spans="1:17" s="26" customFormat="1">
      <c r="A968" s="612"/>
      <c r="B968" s="387" t="s">
        <v>857</v>
      </c>
      <c r="C968" s="402">
        <v>1</v>
      </c>
      <c r="D968" s="398"/>
      <c r="E968" s="388"/>
      <c r="F968" s="388" t="s">
        <v>282</v>
      </c>
      <c r="G968" s="389" t="s">
        <v>282</v>
      </c>
      <c r="H968" s="402"/>
      <c r="I968" s="830"/>
      <c r="J968" s="390"/>
      <c r="K968" s="390"/>
      <c r="L968" s="837"/>
      <c r="M968" s="391">
        <v>32512217</v>
      </c>
      <c r="N968" s="391" t="s">
        <v>1732</v>
      </c>
      <c r="O968" s="387"/>
      <c r="P968" s="595"/>
      <c r="Q968" s="25"/>
    </row>
    <row r="969" spans="1:17" s="26" customFormat="1">
      <c r="A969" s="612"/>
      <c r="B969" s="387" t="s">
        <v>1781</v>
      </c>
      <c r="C969" s="402">
        <v>1</v>
      </c>
      <c r="D969" s="398"/>
      <c r="E969" s="388"/>
      <c r="F969" s="388" t="s">
        <v>282</v>
      </c>
      <c r="G969" s="389" t="s">
        <v>282</v>
      </c>
      <c r="H969" s="402"/>
      <c r="I969" s="830"/>
      <c r="J969" s="390"/>
      <c r="K969" s="390"/>
      <c r="L969" s="837"/>
      <c r="M969" s="391">
        <v>18746355</v>
      </c>
      <c r="N969" s="391" t="s">
        <v>1732</v>
      </c>
      <c r="O969" s="387"/>
      <c r="P969" s="595"/>
      <c r="Q969" s="25"/>
    </row>
    <row r="970" spans="1:17" s="26" customFormat="1">
      <c r="A970" s="612"/>
      <c r="B970" s="387" t="s">
        <v>1773</v>
      </c>
      <c r="C970" s="402">
        <v>1</v>
      </c>
      <c r="D970" s="398"/>
      <c r="E970" s="388"/>
      <c r="F970" s="388" t="s">
        <v>282</v>
      </c>
      <c r="G970" s="389" t="s">
        <v>282</v>
      </c>
      <c r="H970" s="402"/>
      <c r="I970" s="830"/>
      <c r="J970" s="390"/>
      <c r="K970" s="390"/>
      <c r="L970" s="837"/>
      <c r="M970" s="391">
        <v>39018298</v>
      </c>
      <c r="N970" s="391" t="s">
        <v>1732</v>
      </c>
      <c r="O970" s="387"/>
      <c r="P970" s="595"/>
      <c r="Q970" s="25"/>
    </row>
    <row r="971" spans="1:17" s="26" customFormat="1" ht="76.5">
      <c r="A971" s="612"/>
      <c r="B971" s="115" t="s">
        <v>1783</v>
      </c>
      <c r="C971" s="89"/>
      <c r="D971" s="398" t="s">
        <v>1784</v>
      </c>
      <c r="E971" s="384"/>
      <c r="F971" s="384"/>
      <c r="G971" s="384"/>
      <c r="H971" s="384"/>
      <c r="I971" s="830"/>
      <c r="J971" s="830"/>
      <c r="K971" s="830"/>
      <c r="L971" s="401">
        <f>L972+L973+L975</f>
        <v>1172250000</v>
      </c>
      <c r="M971" s="401">
        <f t="shared" ref="M971:N971" si="457">M972+M973+M975</f>
        <v>919536167</v>
      </c>
      <c r="N971" s="401">
        <f t="shared" si="457"/>
        <v>374329623</v>
      </c>
      <c r="O971" s="378" t="s">
        <v>48</v>
      </c>
      <c r="P971" s="595"/>
      <c r="Q971" s="25"/>
    </row>
    <row r="972" spans="1:17" s="26" customFormat="1">
      <c r="A972" s="612"/>
      <c r="B972" s="392" t="s">
        <v>1725</v>
      </c>
      <c r="C972" s="404">
        <v>1</v>
      </c>
      <c r="D972" s="398"/>
      <c r="E972" s="393"/>
      <c r="F972" s="393"/>
      <c r="G972" s="393"/>
      <c r="H972" s="393"/>
      <c r="I972" s="833">
        <v>781.5</v>
      </c>
      <c r="J972" s="829"/>
      <c r="K972" s="829"/>
      <c r="L972" s="401">
        <v>1172250000</v>
      </c>
      <c r="M972" s="401"/>
      <c r="N972" s="401"/>
      <c r="O972" s="395"/>
      <c r="P972" s="295"/>
      <c r="Q972" s="25"/>
    </row>
    <row r="973" spans="1:17" s="26" customFormat="1">
      <c r="A973" s="612"/>
      <c r="B973" s="392" t="s">
        <v>172</v>
      </c>
      <c r="C973" s="393"/>
      <c r="D973" s="398"/>
      <c r="E973" s="393"/>
      <c r="F973" s="393"/>
      <c r="G973" s="393"/>
      <c r="H973" s="393"/>
      <c r="I973" s="829"/>
      <c r="J973" s="829"/>
      <c r="K973" s="829"/>
      <c r="L973" s="401">
        <f>L974</f>
        <v>0</v>
      </c>
      <c r="M973" s="401">
        <f t="shared" ref="M973:N973" si="458">M974</f>
        <v>694021106</v>
      </c>
      <c r="N973" s="401">
        <f t="shared" si="458"/>
        <v>311456494</v>
      </c>
      <c r="O973" s="395"/>
      <c r="P973" s="295"/>
      <c r="Q973" s="25"/>
    </row>
    <row r="974" spans="1:17" s="26" customFormat="1" ht="25.5">
      <c r="A974" s="612"/>
      <c r="B974" s="403" t="s">
        <v>1785</v>
      </c>
      <c r="C974" s="384">
        <v>1</v>
      </c>
      <c r="D974" s="398"/>
      <c r="E974" s="388" t="s">
        <v>1727</v>
      </c>
      <c r="F974" s="388" t="s">
        <v>331</v>
      </c>
      <c r="G974" s="389" t="s">
        <v>1786</v>
      </c>
      <c r="H974" s="384">
        <v>2</v>
      </c>
      <c r="I974" s="830"/>
      <c r="J974" s="838">
        <v>117</v>
      </c>
      <c r="K974" s="838">
        <v>230</v>
      </c>
      <c r="L974" s="391"/>
      <c r="M974" s="391">
        <v>694021106</v>
      </c>
      <c r="N974" s="391">
        <v>311456494</v>
      </c>
      <c r="O974" s="387"/>
      <c r="P974" s="595"/>
      <c r="Q974" s="25"/>
    </row>
    <row r="975" spans="1:17" s="26" customFormat="1">
      <c r="A975" s="612"/>
      <c r="B975" s="373" t="s">
        <v>164</v>
      </c>
      <c r="C975" s="393"/>
      <c r="D975" s="398"/>
      <c r="E975" s="398"/>
      <c r="F975" s="398"/>
      <c r="G975" s="399"/>
      <c r="H975" s="393"/>
      <c r="I975" s="829"/>
      <c r="J975" s="839"/>
      <c r="K975" s="839"/>
      <c r="L975" s="401">
        <f>SUM(L976:L978)</f>
        <v>0</v>
      </c>
      <c r="M975" s="401">
        <f t="shared" ref="M975:N975" si="459">SUM(M976:M978)</f>
        <v>225515061</v>
      </c>
      <c r="N975" s="401">
        <f t="shared" si="459"/>
        <v>62873129</v>
      </c>
      <c r="O975" s="395"/>
      <c r="P975" s="295"/>
      <c r="Q975" s="25"/>
    </row>
    <row r="976" spans="1:17" s="26" customFormat="1">
      <c r="A976" s="612"/>
      <c r="B976" s="403" t="s">
        <v>908</v>
      </c>
      <c r="C976" s="384">
        <v>1</v>
      </c>
      <c r="D976" s="398"/>
      <c r="E976" s="388"/>
      <c r="F976" s="388" t="s">
        <v>321</v>
      </c>
      <c r="G976" s="389" t="s">
        <v>321</v>
      </c>
      <c r="H976" s="384"/>
      <c r="I976" s="830"/>
      <c r="J976" s="838"/>
      <c r="K976" s="838"/>
      <c r="L976" s="391"/>
      <c r="M976" s="391">
        <v>44343246</v>
      </c>
      <c r="N976" s="391">
        <v>17737296</v>
      </c>
      <c r="O976" s="387"/>
      <c r="P976" s="595"/>
      <c r="Q976" s="25"/>
    </row>
    <row r="977" spans="1:17" s="26" customFormat="1">
      <c r="A977" s="612"/>
      <c r="B977" s="403" t="s">
        <v>78</v>
      </c>
      <c r="C977" s="384">
        <v>1</v>
      </c>
      <c r="D977" s="398"/>
      <c r="E977" s="388"/>
      <c r="F977" s="388" t="s">
        <v>321</v>
      </c>
      <c r="G977" s="389" t="s">
        <v>321</v>
      </c>
      <c r="H977" s="384"/>
      <c r="I977" s="830"/>
      <c r="J977" s="838"/>
      <c r="K977" s="838"/>
      <c r="L977" s="391"/>
      <c r="M977" s="391">
        <v>44844590</v>
      </c>
      <c r="N977" s="391">
        <v>17937836</v>
      </c>
      <c r="O977" s="387"/>
      <c r="P977" s="595"/>
      <c r="Q977" s="25"/>
    </row>
    <row r="978" spans="1:17" s="26" customFormat="1">
      <c r="A978" s="612"/>
      <c r="B978" s="403" t="s">
        <v>1026</v>
      </c>
      <c r="C978" s="384">
        <v>1</v>
      </c>
      <c r="D978" s="398"/>
      <c r="E978" s="388"/>
      <c r="F978" s="388" t="s">
        <v>812</v>
      </c>
      <c r="G978" s="389" t="s">
        <v>812</v>
      </c>
      <c r="H978" s="384"/>
      <c r="I978" s="830"/>
      <c r="J978" s="838"/>
      <c r="K978" s="838"/>
      <c r="L978" s="391"/>
      <c r="M978" s="391">
        <v>136327225</v>
      </c>
      <c r="N978" s="391">
        <v>27197997</v>
      </c>
      <c r="O978" s="387"/>
      <c r="P978" s="595"/>
      <c r="Q978" s="25"/>
    </row>
    <row r="979" spans="1:17" s="26" customFormat="1" ht="51">
      <c r="A979" s="612"/>
      <c r="B979" s="115" t="s">
        <v>1787</v>
      </c>
      <c r="C979" s="89"/>
      <c r="D979" s="398" t="s">
        <v>1788</v>
      </c>
      <c r="E979" s="384"/>
      <c r="F979" s="384"/>
      <c r="G979" s="384"/>
      <c r="H979" s="384"/>
      <c r="I979" s="406"/>
      <c r="J979" s="406"/>
      <c r="K979" s="406"/>
      <c r="L979" s="401">
        <f>L980+L981+L985</f>
        <v>201450000</v>
      </c>
      <c r="M979" s="401">
        <f t="shared" ref="M979:N979" si="460">M980+M981+M985</f>
        <v>1701254152</v>
      </c>
      <c r="N979" s="401">
        <f t="shared" si="460"/>
        <v>1056405346</v>
      </c>
      <c r="O979" s="378" t="s">
        <v>48</v>
      </c>
      <c r="P979" s="595"/>
      <c r="Q979" s="25"/>
    </row>
    <row r="980" spans="1:17" s="26" customFormat="1">
      <c r="A980" s="612"/>
      <c r="B980" s="392" t="s">
        <v>1725</v>
      </c>
      <c r="C980" s="393"/>
      <c r="D980" s="398"/>
      <c r="E980" s="393"/>
      <c r="F980" s="393"/>
      <c r="G980" s="393"/>
      <c r="H980" s="393"/>
      <c r="I980" s="829">
        <v>1184.5999999999999</v>
      </c>
      <c r="J980" s="829"/>
      <c r="K980" s="829"/>
      <c r="L980" s="401">
        <v>201450000</v>
      </c>
      <c r="M980" s="401"/>
      <c r="N980" s="401"/>
      <c r="O980" s="91"/>
      <c r="P980" s="295"/>
      <c r="Q980" s="25"/>
    </row>
    <row r="981" spans="1:17" s="26" customFormat="1">
      <c r="A981" s="612"/>
      <c r="B981" s="392" t="s">
        <v>172</v>
      </c>
      <c r="C981" s="393"/>
      <c r="D981" s="398"/>
      <c r="E981" s="393"/>
      <c r="F981" s="393"/>
      <c r="G981" s="393"/>
      <c r="H981" s="393"/>
      <c r="I981" s="829"/>
      <c r="J981" s="829"/>
      <c r="K981" s="829"/>
      <c r="L981" s="401">
        <f>SUM(L982:L984)</f>
        <v>0</v>
      </c>
      <c r="M981" s="401">
        <f t="shared" ref="M981:N981" si="461">SUM(M982:M984)</f>
        <v>1489435106</v>
      </c>
      <c r="N981" s="401">
        <f t="shared" si="461"/>
        <v>1005369302</v>
      </c>
      <c r="O981" s="91"/>
      <c r="P981" s="295"/>
      <c r="Q981" s="25"/>
    </row>
    <row r="982" spans="1:17" s="26" customFormat="1" ht="25.5">
      <c r="A982" s="612"/>
      <c r="B982" s="403" t="s">
        <v>1789</v>
      </c>
      <c r="C982" s="384">
        <v>1</v>
      </c>
      <c r="D982" s="398"/>
      <c r="E982" s="388" t="s">
        <v>1727</v>
      </c>
      <c r="F982" s="388" t="s">
        <v>1755</v>
      </c>
      <c r="G982" s="389" t="s">
        <v>1756</v>
      </c>
      <c r="H982" s="384">
        <v>1</v>
      </c>
      <c r="I982" s="830"/>
      <c r="J982" s="390">
        <v>30</v>
      </c>
      <c r="K982" s="390">
        <v>30</v>
      </c>
      <c r="L982" s="391"/>
      <c r="M982" s="391">
        <v>51990502</v>
      </c>
      <c r="N982" s="391">
        <v>12477722</v>
      </c>
      <c r="O982" s="94"/>
      <c r="P982" s="595"/>
      <c r="Q982" s="25"/>
    </row>
    <row r="983" spans="1:17" s="26" customFormat="1" ht="25.5">
      <c r="A983" s="612"/>
      <c r="B983" s="403" t="s">
        <v>1790</v>
      </c>
      <c r="C983" s="384">
        <v>1</v>
      </c>
      <c r="D983" s="398"/>
      <c r="E983" s="388" t="s">
        <v>1727</v>
      </c>
      <c r="F983" s="388" t="s">
        <v>1755</v>
      </c>
      <c r="G983" s="389" t="s">
        <v>1756</v>
      </c>
      <c r="H983" s="384">
        <v>1</v>
      </c>
      <c r="I983" s="830"/>
      <c r="J983" s="390">
        <v>90</v>
      </c>
      <c r="K983" s="390">
        <v>90</v>
      </c>
      <c r="L983" s="391"/>
      <c r="M983" s="391">
        <v>270722104</v>
      </c>
      <c r="N983" s="391">
        <v>106182480</v>
      </c>
      <c r="O983" s="94"/>
      <c r="P983" s="595"/>
      <c r="Q983" s="25"/>
    </row>
    <row r="984" spans="1:17" s="26" customFormat="1" ht="25.5">
      <c r="A984" s="612"/>
      <c r="B984" s="403" t="s">
        <v>1791</v>
      </c>
      <c r="C984" s="384">
        <v>1</v>
      </c>
      <c r="D984" s="398"/>
      <c r="E984" s="388" t="s">
        <v>1727</v>
      </c>
      <c r="F984" s="388" t="s">
        <v>321</v>
      </c>
      <c r="G984" s="389" t="s">
        <v>1760</v>
      </c>
      <c r="H984" s="384">
        <v>1</v>
      </c>
      <c r="I984" s="830"/>
      <c r="J984" s="390">
        <v>160</v>
      </c>
      <c r="K984" s="390">
        <v>160</v>
      </c>
      <c r="L984" s="391"/>
      <c r="M984" s="391">
        <v>1166722500</v>
      </c>
      <c r="N984" s="391">
        <v>886709100</v>
      </c>
      <c r="O984" s="94"/>
      <c r="P984" s="595"/>
      <c r="Q984" s="25"/>
    </row>
    <row r="985" spans="1:17" s="26" customFormat="1">
      <c r="A985" s="612"/>
      <c r="B985" s="373" t="s">
        <v>164</v>
      </c>
      <c r="C985" s="393"/>
      <c r="D985" s="398"/>
      <c r="E985" s="398"/>
      <c r="F985" s="398"/>
      <c r="G985" s="399"/>
      <c r="H985" s="393"/>
      <c r="I985" s="829"/>
      <c r="J985" s="400"/>
      <c r="K985" s="400"/>
      <c r="L985" s="401">
        <f>SUM(L986:L989)</f>
        <v>0</v>
      </c>
      <c r="M985" s="401">
        <f t="shared" ref="M985:N985" si="462">SUM(M986:M989)</f>
        <v>211819046</v>
      </c>
      <c r="N985" s="401">
        <f t="shared" si="462"/>
        <v>51036044</v>
      </c>
      <c r="O985" s="91"/>
      <c r="P985" s="295"/>
      <c r="Q985" s="25"/>
    </row>
    <row r="986" spans="1:17" s="26" customFormat="1">
      <c r="A986" s="612"/>
      <c r="B986" s="403" t="s">
        <v>1763</v>
      </c>
      <c r="C986" s="384">
        <v>1</v>
      </c>
      <c r="D986" s="398"/>
      <c r="E986" s="388"/>
      <c r="F986" s="388" t="s">
        <v>1755</v>
      </c>
      <c r="G986" s="389" t="s">
        <v>1755</v>
      </c>
      <c r="H986" s="384"/>
      <c r="I986" s="830"/>
      <c r="J986" s="390"/>
      <c r="K986" s="390"/>
      <c r="L986" s="391"/>
      <c r="M986" s="391">
        <v>38802046</v>
      </c>
      <c r="N986" s="391" t="s">
        <v>1732</v>
      </c>
      <c r="O986" s="94"/>
      <c r="P986" s="595"/>
      <c r="Q986" s="25"/>
    </row>
    <row r="987" spans="1:17" s="26" customFormat="1">
      <c r="A987" s="612"/>
      <c r="B987" s="403" t="s">
        <v>908</v>
      </c>
      <c r="C987" s="384">
        <v>1</v>
      </c>
      <c r="D987" s="398"/>
      <c r="E987" s="388"/>
      <c r="F987" s="388" t="s">
        <v>321</v>
      </c>
      <c r="G987" s="389" t="s">
        <v>321</v>
      </c>
      <c r="H987" s="384"/>
      <c r="I987" s="830"/>
      <c r="J987" s="390"/>
      <c r="K987" s="390"/>
      <c r="L987" s="391"/>
      <c r="M987" s="391">
        <v>44820856</v>
      </c>
      <c r="N987" s="391">
        <v>17928340</v>
      </c>
      <c r="O987" s="94"/>
      <c r="P987" s="595"/>
      <c r="Q987" s="25"/>
    </row>
    <row r="988" spans="1:17" s="26" customFormat="1" ht="25.5">
      <c r="A988" s="612"/>
      <c r="B988" s="403" t="s">
        <v>1792</v>
      </c>
      <c r="C988" s="384">
        <v>1</v>
      </c>
      <c r="D988" s="398"/>
      <c r="E988" s="388"/>
      <c r="F988" s="388" t="s">
        <v>1434</v>
      </c>
      <c r="G988" s="389" t="s">
        <v>1434</v>
      </c>
      <c r="H988" s="384"/>
      <c r="I988" s="830"/>
      <c r="J988" s="390"/>
      <c r="K988" s="390"/>
      <c r="L988" s="391"/>
      <c r="M988" s="391">
        <v>36786338</v>
      </c>
      <c r="N988" s="391">
        <v>33107704</v>
      </c>
      <c r="O988" s="94"/>
      <c r="P988" s="595"/>
      <c r="Q988" s="25"/>
    </row>
    <row r="989" spans="1:17" s="26" customFormat="1">
      <c r="A989" s="612"/>
      <c r="B989" s="403" t="s">
        <v>1026</v>
      </c>
      <c r="C989" s="384">
        <v>1</v>
      </c>
      <c r="D989" s="398"/>
      <c r="E989" s="388"/>
      <c r="F989" s="388" t="s">
        <v>1755</v>
      </c>
      <c r="G989" s="389" t="s">
        <v>1755</v>
      </c>
      <c r="H989" s="384"/>
      <c r="I989" s="830"/>
      <c r="J989" s="390"/>
      <c r="K989" s="390"/>
      <c r="L989" s="391"/>
      <c r="M989" s="391">
        <v>91409806</v>
      </c>
      <c r="N989" s="391"/>
      <c r="O989" s="94"/>
      <c r="P989" s="595"/>
      <c r="Q989" s="25"/>
    </row>
    <row r="990" spans="1:17" s="26" customFormat="1" ht="25.5">
      <c r="A990" s="612"/>
      <c r="B990" s="115" t="s">
        <v>1794</v>
      </c>
      <c r="C990" s="89"/>
      <c r="D990" s="89"/>
      <c r="E990" s="595"/>
      <c r="F990" s="89"/>
      <c r="G990" s="285"/>
      <c r="H990" s="89"/>
      <c r="I990" s="95"/>
      <c r="J990" s="89"/>
      <c r="K990" s="89"/>
      <c r="L990" s="289">
        <f>L991+L992</f>
        <v>212250000</v>
      </c>
      <c r="M990" s="289">
        <f t="shared" ref="M990:N990" si="463">M991+M992</f>
        <v>220677979</v>
      </c>
      <c r="N990" s="289">
        <f t="shared" si="463"/>
        <v>22067798</v>
      </c>
      <c r="O990" s="378" t="s">
        <v>286</v>
      </c>
      <c r="P990" s="595"/>
      <c r="Q990" s="25"/>
    </row>
    <row r="991" spans="1:17" s="26" customFormat="1">
      <c r="A991" s="612"/>
      <c r="B991" s="392" t="s">
        <v>1725</v>
      </c>
      <c r="C991" s="393"/>
      <c r="D991" s="398"/>
      <c r="E991" s="393"/>
      <c r="F991" s="393"/>
      <c r="G991" s="393"/>
      <c r="H991" s="393"/>
      <c r="I991" s="840">
        <v>505.3</v>
      </c>
      <c r="J991" s="829"/>
      <c r="K991" s="829"/>
      <c r="L991" s="401">
        <v>212250000</v>
      </c>
      <c r="M991" s="401"/>
      <c r="N991" s="401"/>
      <c r="O991" s="91"/>
      <c r="P991" s="295"/>
      <c r="Q991" s="25"/>
    </row>
    <row r="992" spans="1:17" s="26" customFormat="1">
      <c r="A992" s="612"/>
      <c r="B992" s="395" t="s">
        <v>164</v>
      </c>
      <c r="C992" s="393"/>
      <c r="D992" s="398"/>
      <c r="E992" s="393"/>
      <c r="F992" s="393"/>
      <c r="G992" s="393"/>
      <c r="H992" s="393"/>
      <c r="I992" s="829"/>
      <c r="J992" s="829"/>
      <c r="K992" s="829"/>
      <c r="L992" s="401">
        <f>L993</f>
        <v>0</v>
      </c>
      <c r="M992" s="401">
        <f t="shared" ref="M992:N992" si="464">M993</f>
        <v>220677979</v>
      </c>
      <c r="N992" s="401">
        <f t="shared" si="464"/>
        <v>22067798</v>
      </c>
      <c r="O992" s="91"/>
      <c r="P992" s="295"/>
      <c r="Q992" s="25"/>
    </row>
    <row r="993" spans="1:17" s="26" customFormat="1">
      <c r="A993" s="612"/>
      <c r="B993" s="405" t="s">
        <v>1762</v>
      </c>
      <c r="C993" s="384">
        <v>1</v>
      </c>
      <c r="D993" s="398"/>
      <c r="E993" s="384"/>
      <c r="F993" s="384">
        <v>2016</v>
      </c>
      <c r="G993" s="384">
        <v>2016</v>
      </c>
      <c r="H993" s="384"/>
      <c r="I993" s="406"/>
      <c r="J993" s="406"/>
      <c r="K993" s="406"/>
      <c r="L993" s="391"/>
      <c r="M993" s="391">
        <v>220677979</v>
      </c>
      <c r="N993" s="391">
        <v>22067798</v>
      </c>
      <c r="O993" s="94"/>
      <c r="P993" s="595"/>
      <c r="Q993" s="25"/>
    </row>
    <row r="994" spans="1:17" s="26" customFormat="1" ht="63.75">
      <c r="A994" s="612"/>
      <c r="B994" s="115" t="s">
        <v>1797</v>
      </c>
      <c r="C994" s="89"/>
      <c r="D994" s="398" t="s">
        <v>1798</v>
      </c>
      <c r="E994" s="398"/>
      <c r="F994" s="398"/>
      <c r="G994" s="399"/>
      <c r="H994" s="393"/>
      <c r="I994" s="829"/>
      <c r="J994" s="400"/>
      <c r="K994" s="400"/>
      <c r="L994" s="401">
        <f>L995+L996+L999</f>
        <v>608280000</v>
      </c>
      <c r="M994" s="401">
        <f t="shared" ref="M994:N994" si="465">M995+M996+M999</f>
        <v>2427351864</v>
      </c>
      <c r="N994" s="401">
        <f t="shared" si="465"/>
        <v>1749467039</v>
      </c>
      <c r="O994" s="378" t="s">
        <v>48</v>
      </c>
      <c r="P994" s="595"/>
      <c r="Q994" s="25"/>
    </row>
    <row r="995" spans="1:17" s="26" customFormat="1">
      <c r="A995" s="612"/>
      <c r="B995" s="392" t="s">
        <v>1725</v>
      </c>
      <c r="C995" s="393"/>
      <c r="D995" s="398"/>
      <c r="E995" s="393"/>
      <c r="F995" s="393"/>
      <c r="G995" s="393"/>
      <c r="H995" s="393"/>
      <c r="I995" s="828">
        <v>2027.6</v>
      </c>
      <c r="J995" s="829"/>
      <c r="K995" s="829"/>
      <c r="L995" s="401">
        <v>608280000</v>
      </c>
      <c r="M995" s="401"/>
      <c r="N995" s="401"/>
      <c r="O995" s="378"/>
      <c r="P995" s="295"/>
      <c r="Q995" s="25"/>
    </row>
    <row r="996" spans="1:17" s="26" customFormat="1">
      <c r="A996" s="612"/>
      <c r="B996" s="392" t="s">
        <v>172</v>
      </c>
      <c r="C996" s="393"/>
      <c r="D996" s="398"/>
      <c r="E996" s="393"/>
      <c r="F996" s="393"/>
      <c r="G996" s="393"/>
      <c r="H996" s="393"/>
      <c r="I996" s="829"/>
      <c r="J996" s="829"/>
      <c r="K996" s="829"/>
      <c r="L996" s="401">
        <f>SUM(L997:L998)</f>
        <v>0</v>
      </c>
      <c r="M996" s="401">
        <f t="shared" ref="M996:N996" si="466">SUM(M997:M998)</f>
        <v>2051951537</v>
      </c>
      <c r="N996" s="401">
        <f t="shared" si="466"/>
        <v>1559483171</v>
      </c>
      <c r="O996" s="395"/>
      <c r="P996" s="295"/>
      <c r="Q996" s="25"/>
    </row>
    <row r="997" spans="1:17" s="26" customFormat="1" ht="25.5">
      <c r="A997" s="612"/>
      <c r="B997" s="387" t="s">
        <v>1799</v>
      </c>
      <c r="C997" s="384">
        <v>1</v>
      </c>
      <c r="D997" s="398"/>
      <c r="E997" s="388" t="s">
        <v>1727</v>
      </c>
      <c r="F997" s="388" t="s">
        <v>321</v>
      </c>
      <c r="G997" s="389" t="s">
        <v>1800</v>
      </c>
      <c r="H997" s="384">
        <v>1</v>
      </c>
      <c r="I997" s="830"/>
      <c r="J997" s="390">
        <v>250</v>
      </c>
      <c r="K997" s="390">
        <v>250</v>
      </c>
      <c r="L997" s="391"/>
      <c r="M997" s="391">
        <v>1757821875</v>
      </c>
      <c r="N997" s="391">
        <v>1335944625</v>
      </c>
      <c r="O997" s="387"/>
      <c r="P997" s="595"/>
      <c r="Q997" s="25"/>
    </row>
    <row r="998" spans="1:17" s="26" customFormat="1" ht="25.5">
      <c r="A998" s="612"/>
      <c r="B998" s="387" t="s">
        <v>1801</v>
      </c>
      <c r="C998" s="384">
        <v>1</v>
      </c>
      <c r="D998" s="398"/>
      <c r="E998" s="388" t="s">
        <v>1727</v>
      </c>
      <c r="F998" s="388" t="s">
        <v>321</v>
      </c>
      <c r="G998" s="389" t="s">
        <v>1800</v>
      </c>
      <c r="H998" s="384">
        <v>1</v>
      </c>
      <c r="I998" s="830"/>
      <c r="J998" s="390">
        <v>37</v>
      </c>
      <c r="K998" s="390">
        <v>37</v>
      </c>
      <c r="L998" s="391"/>
      <c r="M998" s="391">
        <v>294129662</v>
      </c>
      <c r="N998" s="391">
        <v>223538546</v>
      </c>
      <c r="O998" s="387"/>
      <c r="P998" s="595"/>
      <c r="Q998" s="25"/>
    </row>
    <row r="999" spans="1:17" s="26" customFormat="1">
      <c r="A999" s="612"/>
      <c r="B999" s="395" t="s">
        <v>164</v>
      </c>
      <c r="C999" s="393"/>
      <c r="D999" s="398"/>
      <c r="E999" s="398"/>
      <c r="F999" s="398"/>
      <c r="G999" s="399"/>
      <c r="H999" s="393"/>
      <c r="I999" s="829"/>
      <c r="J999" s="400"/>
      <c r="K999" s="400"/>
      <c r="L999" s="401">
        <f>SUM(L1000:L1003)</f>
        <v>0</v>
      </c>
      <c r="M999" s="401">
        <f t="shared" ref="M999:N999" si="467">SUM(M1000:M1003)</f>
        <v>375400327</v>
      </c>
      <c r="N999" s="401">
        <f t="shared" si="467"/>
        <v>189983868</v>
      </c>
      <c r="O999" s="395"/>
      <c r="P999" s="295"/>
      <c r="Q999" s="25"/>
    </row>
    <row r="1000" spans="1:17" s="26" customFormat="1">
      <c r="A1000" s="612"/>
      <c r="B1000" s="387" t="s">
        <v>1802</v>
      </c>
      <c r="C1000" s="384">
        <v>1</v>
      </c>
      <c r="D1000" s="398"/>
      <c r="E1000" s="388"/>
      <c r="F1000" s="388" t="s">
        <v>321</v>
      </c>
      <c r="G1000" s="389" t="s">
        <v>321</v>
      </c>
      <c r="H1000" s="384"/>
      <c r="I1000" s="830"/>
      <c r="J1000" s="390"/>
      <c r="K1000" s="390"/>
      <c r="L1000" s="391"/>
      <c r="M1000" s="391">
        <v>208852586</v>
      </c>
      <c r="N1000" s="391">
        <v>83541032</v>
      </c>
      <c r="O1000" s="387"/>
      <c r="P1000" s="595"/>
      <c r="Q1000" s="25"/>
    </row>
    <row r="1001" spans="1:17" s="26" customFormat="1">
      <c r="A1001" s="612"/>
      <c r="B1001" s="387" t="s">
        <v>1803</v>
      </c>
      <c r="C1001" s="384">
        <v>1</v>
      </c>
      <c r="D1001" s="398"/>
      <c r="E1001" s="388"/>
      <c r="F1001" s="388" t="s">
        <v>321</v>
      </c>
      <c r="G1001" s="389" t="s">
        <v>321</v>
      </c>
      <c r="H1001" s="384"/>
      <c r="I1001" s="830"/>
      <c r="J1001" s="390"/>
      <c r="K1001" s="390"/>
      <c r="L1001" s="391"/>
      <c r="M1001" s="391">
        <v>46051096</v>
      </c>
      <c r="N1001" s="391">
        <v>18420436</v>
      </c>
      <c r="O1001" s="387"/>
      <c r="P1001" s="595"/>
      <c r="Q1001" s="25"/>
    </row>
    <row r="1002" spans="1:17" s="26" customFormat="1" ht="25.5">
      <c r="A1002" s="612"/>
      <c r="B1002" s="387" t="s">
        <v>1804</v>
      </c>
      <c r="C1002" s="384">
        <v>1</v>
      </c>
      <c r="D1002" s="398"/>
      <c r="E1002" s="388"/>
      <c r="F1002" s="388" t="s">
        <v>1434</v>
      </c>
      <c r="G1002" s="389" t="s">
        <v>1434</v>
      </c>
      <c r="H1002" s="384"/>
      <c r="I1002" s="830"/>
      <c r="J1002" s="390"/>
      <c r="K1002" s="390"/>
      <c r="L1002" s="391"/>
      <c r="M1002" s="391">
        <v>79647489</v>
      </c>
      <c r="N1002" s="391">
        <v>71682740</v>
      </c>
      <c r="O1002" s="387"/>
      <c r="P1002" s="595"/>
      <c r="Q1002" s="25"/>
    </row>
    <row r="1003" spans="1:17" s="26" customFormat="1">
      <c r="A1003" s="612"/>
      <c r="B1003" s="387" t="s">
        <v>1773</v>
      </c>
      <c r="C1003" s="384">
        <v>1</v>
      </c>
      <c r="D1003" s="398"/>
      <c r="E1003" s="388"/>
      <c r="F1003" s="388" t="s">
        <v>321</v>
      </c>
      <c r="G1003" s="389" t="s">
        <v>321</v>
      </c>
      <c r="H1003" s="384"/>
      <c r="I1003" s="830"/>
      <c r="J1003" s="390"/>
      <c r="K1003" s="390"/>
      <c r="L1003" s="391"/>
      <c r="M1003" s="391">
        <v>40849156</v>
      </c>
      <c r="N1003" s="391">
        <v>16339660</v>
      </c>
      <c r="O1003" s="387"/>
      <c r="P1003" s="595"/>
      <c r="Q1003" s="25"/>
    </row>
    <row r="1004" spans="1:17" s="26" customFormat="1" ht="63.75">
      <c r="A1004" s="612"/>
      <c r="B1004" s="115" t="s">
        <v>1813</v>
      </c>
      <c r="C1004" s="89"/>
      <c r="D1004" s="398" t="s">
        <v>1798</v>
      </c>
      <c r="E1004" s="384"/>
      <c r="F1004" s="384"/>
      <c r="G1004" s="384"/>
      <c r="H1004" s="384"/>
      <c r="I1004" s="830"/>
      <c r="J1004" s="830"/>
      <c r="K1004" s="830"/>
      <c r="L1004" s="401">
        <f>L1005+L1006+L1010</f>
        <v>0</v>
      </c>
      <c r="M1004" s="401">
        <f t="shared" ref="M1004:N1004" si="468">M1005+M1006+M1010</f>
        <v>359939906.62800002</v>
      </c>
      <c r="N1004" s="401">
        <f t="shared" si="468"/>
        <v>41446.205999999998</v>
      </c>
      <c r="O1004" s="378" t="s">
        <v>1805</v>
      </c>
      <c r="P1004" s="385"/>
      <c r="Q1004" s="25"/>
    </row>
    <row r="1005" spans="1:17" s="26" customFormat="1">
      <c r="A1005" s="612"/>
      <c r="B1005" s="392" t="s">
        <v>1725</v>
      </c>
      <c r="C1005" s="393"/>
      <c r="D1005" s="398"/>
      <c r="E1005" s="393"/>
      <c r="F1005" s="393"/>
      <c r="G1005" s="393"/>
      <c r="H1005" s="393"/>
      <c r="I1005" s="829">
        <v>2795.1</v>
      </c>
      <c r="J1005" s="829"/>
      <c r="K1005" s="829"/>
      <c r="L1005" s="401"/>
      <c r="M1005" s="401"/>
      <c r="N1005" s="401"/>
      <c r="O1005" s="395"/>
      <c r="P1005" s="295"/>
      <c r="Q1005" s="25"/>
    </row>
    <row r="1006" spans="1:17" s="26" customFormat="1">
      <c r="A1006" s="612"/>
      <c r="B1006" s="407" t="s">
        <v>172</v>
      </c>
      <c r="C1006" s="393"/>
      <c r="D1006" s="398"/>
      <c r="E1006" s="393"/>
      <c r="F1006" s="393"/>
      <c r="G1006" s="393"/>
      <c r="H1006" s="393"/>
      <c r="I1006" s="829"/>
      <c r="J1006" s="829"/>
      <c r="K1006" s="829"/>
      <c r="L1006" s="401">
        <f>SUM(L1007:L1009)</f>
        <v>0</v>
      </c>
      <c r="M1006" s="401">
        <f t="shared" ref="M1006:N1006" si="469">SUM(M1007:M1009)</f>
        <v>291619.62800000003</v>
      </c>
      <c r="N1006" s="401">
        <f t="shared" si="469"/>
        <v>41446.205999999998</v>
      </c>
      <c r="O1006" s="395"/>
      <c r="P1006" s="295"/>
      <c r="Q1006" s="25"/>
    </row>
    <row r="1007" spans="1:17" s="26" customFormat="1" ht="25.5">
      <c r="A1007" s="612"/>
      <c r="B1007" s="387" t="s">
        <v>1806</v>
      </c>
      <c r="C1007" s="384">
        <v>1</v>
      </c>
      <c r="D1007" s="398"/>
      <c r="E1007" s="388" t="s">
        <v>1727</v>
      </c>
      <c r="F1007" s="388" t="s">
        <v>1807</v>
      </c>
      <c r="G1007" s="389" t="s">
        <v>1746</v>
      </c>
      <c r="H1007" s="384">
        <v>1</v>
      </c>
      <c r="I1007" s="830"/>
      <c r="J1007" s="390">
        <v>90</v>
      </c>
      <c r="K1007" s="390">
        <v>90</v>
      </c>
      <c r="L1007" s="391"/>
      <c r="M1007" s="391">
        <v>213000</v>
      </c>
      <c r="N1007" s="391" t="s">
        <v>1732</v>
      </c>
      <c r="O1007" s="387"/>
      <c r="P1007" s="595"/>
      <c r="Q1007" s="25"/>
    </row>
    <row r="1008" spans="1:17" s="26" customFormat="1" ht="25.5">
      <c r="A1008" s="612"/>
      <c r="B1008" s="387" t="s">
        <v>1808</v>
      </c>
      <c r="C1008" s="384">
        <v>1</v>
      </c>
      <c r="D1008" s="398"/>
      <c r="E1008" s="388" t="s">
        <v>1727</v>
      </c>
      <c r="F1008" s="388" t="s">
        <v>360</v>
      </c>
      <c r="G1008" s="389" t="s">
        <v>1809</v>
      </c>
      <c r="H1008" s="384">
        <v>1</v>
      </c>
      <c r="I1008" s="830"/>
      <c r="J1008" s="390">
        <v>29</v>
      </c>
      <c r="K1008" s="390">
        <v>29</v>
      </c>
      <c r="L1008" s="391"/>
      <c r="M1008" s="391">
        <v>64519.678999999996</v>
      </c>
      <c r="N1008" s="391">
        <v>33550.235000000001</v>
      </c>
      <c r="O1008" s="387"/>
      <c r="P1008" s="595"/>
      <c r="Q1008" s="25"/>
    </row>
    <row r="1009" spans="1:17" s="26" customFormat="1" ht="25.5">
      <c r="A1009" s="612"/>
      <c r="B1009" s="387" t="s">
        <v>1810</v>
      </c>
      <c r="C1009" s="384">
        <v>1</v>
      </c>
      <c r="D1009" s="398"/>
      <c r="E1009" s="388" t="s">
        <v>1727</v>
      </c>
      <c r="F1009" s="388" t="s">
        <v>325</v>
      </c>
      <c r="G1009" s="389" t="s">
        <v>1809</v>
      </c>
      <c r="H1009" s="384">
        <v>1</v>
      </c>
      <c r="I1009" s="830"/>
      <c r="J1009" s="390">
        <v>9</v>
      </c>
      <c r="K1009" s="390">
        <v>9</v>
      </c>
      <c r="L1009" s="391"/>
      <c r="M1009" s="391">
        <v>14099.949000000001</v>
      </c>
      <c r="N1009" s="391">
        <v>7895.9709999999995</v>
      </c>
      <c r="O1009" s="387"/>
      <c r="P1009" s="595"/>
      <c r="Q1009" s="25"/>
    </row>
    <row r="1010" spans="1:17" s="26" customFormat="1">
      <c r="A1010" s="612"/>
      <c r="B1010" s="395" t="s">
        <v>164</v>
      </c>
      <c r="C1010" s="393"/>
      <c r="D1010" s="398"/>
      <c r="E1010" s="398"/>
      <c r="F1010" s="398"/>
      <c r="G1010" s="399"/>
      <c r="H1010" s="393"/>
      <c r="I1010" s="829"/>
      <c r="J1010" s="400"/>
      <c r="K1010" s="400"/>
      <c r="L1010" s="401">
        <f>SUM(L1011:L1015)</f>
        <v>0</v>
      </c>
      <c r="M1010" s="401">
        <f t="shared" ref="M1010:N1010" si="470">SUM(M1011:M1015)</f>
        <v>359648287</v>
      </c>
      <c r="N1010" s="401">
        <f t="shared" si="470"/>
        <v>0</v>
      </c>
      <c r="O1010" s="395"/>
      <c r="P1010" s="295"/>
      <c r="Q1010" s="25"/>
    </row>
    <row r="1011" spans="1:17" s="26" customFormat="1">
      <c r="A1011" s="612"/>
      <c r="B1011" s="387" t="s">
        <v>1811</v>
      </c>
      <c r="C1011" s="384">
        <v>1</v>
      </c>
      <c r="D1011" s="398"/>
      <c r="E1011" s="388"/>
      <c r="F1011" s="388" t="s">
        <v>360</v>
      </c>
      <c r="G1011" s="389" t="s">
        <v>360</v>
      </c>
      <c r="H1011" s="384"/>
      <c r="I1011" s="830"/>
      <c r="J1011" s="390"/>
      <c r="K1011" s="390"/>
      <c r="L1011" s="391"/>
      <c r="M1011" s="391">
        <v>66384478</v>
      </c>
      <c r="N1011" s="391" t="s">
        <v>1732</v>
      </c>
      <c r="O1011" s="387"/>
      <c r="P1011" s="595"/>
      <c r="Q1011" s="25"/>
    </row>
    <row r="1012" spans="1:17" s="26" customFormat="1">
      <c r="A1012" s="612"/>
      <c r="B1012" s="387" t="s">
        <v>1812</v>
      </c>
      <c r="C1012" s="384">
        <v>1</v>
      </c>
      <c r="D1012" s="398"/>
      <c r="E1012" s="388"/>
      <c r="F1012" s="388" t="s">
        <v>360</v>
      </c>
      <c r="G1012" s="389" t="s">
        <v>360</v>
      </c>
      <c r="H1012" s="384"/>
      <c r="I1012" s="830"/>
      <c r="J1012" s="390"/>
      <c r="K1012" s="390"/>
      <c r="L1012" s="391"/>
      <c r="M1012" s="391">
        <v>83098857</v>
      </c>
      <c r="N1012" s="391" t="s">
        <v>1732</v>
      </c>
      <c r="O1012" s="387"/>
      <c r="P1012" s="595"/>
      <c r="Q1012" s="25"/>
    </row>
    <row r="1013" spans="1:17" s="26" customFormat="1">
      <c r="A1013" s="612"/>
      <c r="B1013" s="387" t="s">
        <v>80</v>
      </c>
      <c r="C1013" s="384">
        <v>1</v>
      </c>
      <c r="D1013" s="398"/>
      <c r="E1013" s="388"/>
      <c r="F1013" s="388" t="s">
        <v>360</v>
      </c>
      <c r="G1013" s="389" t="s">
        <v>360</v>
      </c>
      <c r="H1013" s="384"/>
      <c r="I1013" s="830"/>
      <c r="J1013" s="390"/>
      <c r="K1013" s="390"/>
      <c r="L1013" s="391"/>
      <c r="M1013" s="391">
        <v>10522070</v>
      </c>
      <c r="N1013" s="391" t="s">
        <v>1732</v>
      </c>
      <c r="O1013" s="387"/>
      <c r="P1013" s="595"/>
      <c r="Q1013" s="25"/>
    </row>
    <row r="1014" spans="1:17" s="26" customFormat="1">
      <c r="A1014" s="612"/>
      <c r="B1014" s="387" t="s">
        <v>1734</v>
      </c>
      <c r="C1014" s="384">
        <v>1</v>
      </c>
      <c r="D1014" s="398"/>
      <c r="E1014" s="388"/>
      <c r="F1014" s="388" t="s">
        <v>360</v>
      </c>
      <c r="G1014" s="389" t="s">
        <v>360</v>
      </c>
      <c r="H1014" s="384"/>
      <c r="I1014" s="830"/>
      <c r="J1014" s="390"/>
      <c r="K1014" s="390"/>
      <c r="L1014" s="391"/>
      <c r="M1014" s="391">
        <v>71703166</v>
      </c>
      <c r="N1014" s="391" t="s">
        <v>1732</v>
      </c>
      <c r="O1014" s="387"/>
      <c r="P1014" s="595"/>
      <c r="Q1014" s="25"/>
    </row>
    <row r="1015" spans="1:17" s="26" customFormat="1">
      <c r="A1015" s="612"/>
      <c r="B1015" s="387" t="s">
        <v>78</v>
      </c>
      <c r="C1015" s="384">
        <v>1</v>
      </c>
      <c r="D1015" s="398"/>
      <c r="E1015" s="388"/>
      <c r="F1015" s="388" t="s">
        <v>360</v>
      </c>
      <c r="G1015" s="389" t="s">
        <v>360</v>
      </c>
      <c r="H1015" s="384"/>
      <c r="I1015" s="830"/>
      <c r="J1015" s="390"/>
      <c r="K1015" s="390"/>
      <c r="L1015" s="391"/>
      <c r="M1015" s="391">
        <v>127939716</v>
      </c>
      <c r="N1015" s="391" t="s">
        <v>1732</v>
      </c>
      <c r="O1015" s="387"/>
      <c r="P1015" s="595"/>
      <c r="Q1015" s="25"/>
    </row>
    <row r="1016" spans="1:17" s="26" customFormat="1" ht="63.75">
      <c r="A1016" s="612"/>
      <c r="B1016" s="115" t="s">
        <v>1814</v>
      </c>
      <c r="C1016" s="89"/>
      <c r="D1016" s="398" t="s">
        <v>1815</v>
      </c>
      <c r="E1016" s="384"/>
      <c r="F1016" s="384"/>
      <c r="G1016" s="384"/>
      <c r="H1016" s="384"/>
      <c r="I1016" s="406"/>
      <c r="J1016" s="406"/>
      <c r="K1016" s="406"/>
      <c r="L1016" s="401">
        <f>L1017+L1018+L1023</f>
        <v>68320000</v>
      </c>
      <c r="M1016" s="401">
        <f t="shared" ref="M1016:N1016" si="471">M1017+M1018+M1023</f>
        <v>1521415426</v>
      </c>
      <c r="N1016" s="401">
        <f t="shared" si="471"/>
        <v>677639967.43499994</v>
      </c>
      <c r="O1016" s="378" t="s">
        <v>48</v>
      </c>
      <c r="P1016" s="595"/>
      <c r="Q1016" s="25"/>
    </row>
    <row r="1017" spans="1:17" s="26" customFormat="1">
      <c r="A1017" s="612"/>
      <c r="B1017" s="392" t="s">
        <v>1725</v>
      </c>
      <c r="C1017" s="393"/>
      <c r="D1017" s="398"/>
      <c r="E1017" s="393"/>
      <c r="F1017" s="393"/>
      <c r="G1017" s="393"/>
      <c r="H1017" s="393"/>
      <c r="I1017" s="833">
        <v>487.5</v>
      </c>
      <c r="J1017" s="829"/>
      <c r="K1017" s="829"/>
      <c r="L1017" s="401">
        <v>68320000</v>
      </c>
      <c r="M1017" s="401"/>
      <c r="N1017" s="401"/>
      <c r="O1017" s="395"/>
      <c r="P1017" s="295"/>
      <c r="Q1017" s="25"/>
    </row>
    <row r="1018" spans="1:17" s="26" customFormat="1">
      <c r="A1018" s="612"/>
      <c r="B1018" s="392" t="s">
        <v>172</v>
      </c>
      <c r="C1018" s="393"/>
      <c r="D1018" s="398"/>
      <c r="E1018" s="393"/>
      <c r="F1018" s="393"/>
      <c r="G1018" s="393"/>
      <c r="H1018" s="393"/>
      <c r="I1018" s="829"/>
      <c r="J1018" s="829"/>
      <c r="K1018" s="829"/>
      <c r="L1018" s="401">
        <f>SUM(L1019:L1022)</f>
        <v>0</v>
      </c>
      <c r="M1018" s="401">
        <f t="shared" ref="M1018:N1018" si="472">SUM(M1019:M1022)</f>
        <v>1053545028</v>
      </c>
      <c r="N1018" s="401">
        <f t="shared" si="472"/>
        <v>526012421.435</v>
      </c>
      <c r="O1018" s="395"/>
      <c r="P1018" s="295"/>
      <c r="Q1018" s="25"/>
    </row>
    <row r="1019" spans="1:17" s="26" customFormat="1" ht="25.5">
      <c r="A1019" s="612"/>
      <c r="B1019" s="387" t="s">
        <v>1816</v>
      </c>
      <c r="C1019" s="408">
        <v>1</v>
      </c>
      <c r="D1019" s="398"/>
      <c r="E1019" s="388" t="s">
        <v>1727</v>
      </c>
      <c r="F1019" s="388" t="s">
        <v>1807</v>
      </c>
      <c r="G1019" s="389" t="s">
        <v>1746</v>
      </c>
      <c r="H1019" s="408">
        <v>1</v>
      </c>
      <c r="I1019" s="830"/>
      <c r="J1019" s="390">
        <v>91</v>
      </c>
      <c r="K1019" s="390">
        <v>91</v>
      </c>
      <c r="L1019" s="391"/>
      <c r="M1019" s="391">
        <v>276195576</v>
      </c>
      <c r="N1019" s="391">
        <v>112824649</v>
      </c>
      <c r="O1019" s="387"/>
      <c r="P1019" s="595"/>
      <c r="Q1019" s="25"/>
    </row>
    <row r="1020" spans="1:17" s="26" customFormat="1" ht="25.5">
      <c r="A1020" s="612"/>
      <c r="B1020" s="387" t="s">
        <v>1817</v>
      </c>
      <c r="C1020" s="408">
        <v>1</v>
      </c>
      <c r="D1020" s="398"/>
      <c r="E1020" s="388" t="s">
        <v>1727</v>
      </c>
      <c r="F1020" s="388" t="s">
        <v>282</v>
      </c>
      <c r="G1020" s="389" t="s">
        <v>1818</v>
      </c>
      <c r="H1020" s="408">
        <v>1</v>
      </c>
      <c r="I1020" s="830"/>
      <c r="J1020" s="390">
        <v>61</v>
      </c>
      <c r="K1020" s="390">
        <v>61</v>
      </c>
      <c r="L1020" s="391"/>
      <c r="M1020" s="391">
        <v>186309261</v>
      </c>
      <c r="N1020" s="391">
        <v>89428451</v>
      </c>
      <c r="O1020" s="387"/>
      <c r="P1020" s="595"/>
      <c r="Q1020" s="25"/>
    </row>
    <row r="1021" spans="1:17" s="26" customFormat="1" ht="25.5">
      <c r="A1021" s="612"/>
      <c r="B1021" s="387" t="s">
        <v>1819</v>
      </c>
      <c r="C1021" s="408">
        <v>1</v>
      </c>
      <c r="D1021" s="398"/>
      <c r="E1021" s="388" t="s">
        <v>1727</v>
      </c>
      <c r="F1021" s="388" t="s">
        <v>282</v>
      </c>
      <c r="G1021" s="389" t="s">
        <v>1820</v>
      </c>
      <c r="H1021" s="408">
        <v>1</v>
      </c>
      <c r="I1021" s="830"/>
      <c r="J1021" s="390">
        <v>77</v>
      </c>
      <c r="K1021" s="390">
        <v>77</v>
      </c>
      <c r="L1021" s="391"/>
      <c r="M1021" s="391">
        <v>578127806</v>
      </c>
      <c r="N1021" s="391">
        <v>323751574</v>
      </c>
      <c r="O1021" s="387"/>
      <c r="P1021" s="595"/>
      <c r="Q1021" s="25"/>
    </row>
    <row r="1022" spans="1:17" s="26" customFormat="1" ht="25.5">
      <c r="A1022" s="612"/>
      <c r="B1022" s="387" t="s">
        <v>1821</v>
      </c>
      <c r="C1022" s="408">
        <v>1</v>
      </c>
      <c r="D1022" s="398"/>
      <c r="E1022" s="388" t="s">
        <v>1727</v>
      </c>
      <c r="F1022" s="388" t="s">
        <v>325</v>
      </c>
      <c r="G1022" s="389" t="s">
        <v>1820</v>
      </c>
      <c r="H1022" s="408">
        <v>1</v>
      </c>
      <c r="I1022" s="830"/>
      <c r="J1022" s="390">
        <v>90</v>
      </c>
      <c r="K1022" s="390">
        <v>90</v>
      </c>
      <c r="L1022" s="391"/>
      <c r="M1022" s="391">
        <v>12912385</v>
      </c>
      <c r="N1022" s="391">
        <v>7747.4350000000004</v>
      </c>
      <c r="O1022" s="387"/>
      <c r="P1022" s="595"/>
      <c r="Q1022" s="25"/>
    </row>
    <row r="1023" spans="1:17" s="26" customFormat="1">
      <c r="A1023" s="612"/>
      <c r="B1023" s="395" t="s">
        <v>164</v>
      </c>
      <c r="C1023" s="409"/>
      <c r="D1023" s="398"/>
      <c r="E1023" s="398"/>
      <c r="F1023" s="398"/>
      <c r="G1023" s="399"/>
      <c r="H1023" s="409"/>
      <c r="I1023" s="829"/>
      <c r="J1023" s="400"/>
      <c r="K1023" s="400"/>
      <c r="L1023" s="401">
        <f>SUM(L1024:L1028)</f>
        <v>0</v>
      </c>
      <c r="M1023" s="401">
        <f t="shared" ref="M1023:N1023" si="473">SUM(M1024:M1028)</f>
        <v>467870398</v>
      </c>
      <c r="N1023" s="401">
        <f t="shared" si="473"/>
        <v>151627546</v>
      </c>
      <c r="O1023" s="395"/>
      <c r="P1023" s="295"/>
      <c r="Q1023" s="25"/>
    </row>
    <row r="1024" spans="1:17" s="26" customFormat="1">
      <c r="A1024" s="612"/>
      <c r="B1024" s="387" t="s">
        <v>613</v>
      </c>
      <c r="C1024" s="408">
        <v>1</v>
      </c>
      <c r="D1024" s="398"/>
      <c r="E1024" s="388"/>
      <c r="F1024" s="388" t="s">
        <v>381</v>
      </c>
      <c r="G1024" s="389" t="s">
        <v>381</v>
      </c>
      <c r="H1024" s="408"/>
      <c r="I1024" s="830"/>
      <c r="J1024" s="390"/>
      <c r="K1024" s="390"/>
      <c r="L1024" s="391"/>
      <c r="M1024" s="391">
        <v>104247262</v>
      </c>
      <c r="N1024" s="391" t="s">
        <v>1732</v>
      </c>
      <c r="O1024" s="387"/>
      <c r="P1024" s="595"/>
      <c r="Q1024" s="25"/>
    </row>
    <row r="1025" spans="1:17" s="26" customFormat="1">
      <c r="A1025" s="612"/>
      <c r="B1025" s="387" t="s">
        <v>1822</v>
      </c>
      <c r="C1025" s="408">
        <v>1</v>
      </c>
      <c r="D1025" s="398"/>
      <c r="E1025" s="388"/>
      <c r="F1025" s="388" t="s">
        <v>293</v>
      </c>
      <c r="G1025" s="389" t="s">
        <v>293</v>
      </c>
      <c r="H1025" s="408"/>
      <c r="I1025" s="830"/>
      <c r="J1025" s="390"/>
      <c r="K1025" s="390"/>
      <c r="L1025" s="391"/>
      <c r="M1025" s="391">
        <v>189534434</v>
      </c>
      <c r="N1025" s="391">
        <v>151627546</v>
      </c>
      <c r="O1025" s="387"/>
      <c r="P1025" s="595"/>
      <c r="Q1025" s="25"/>
    </row>
    <row r="1026" spans="1:17" s="26" customFormat="1">
      <c r="A1026" s="612"/>
      <c r="B1026" s="387" t="s">
        <v>494</v>
      </c>
      <c r="C1026" s="408">
        <v>1</v>
      </c>
      <c r="D1026" s="398"/>
      <c r="E1026" s="388"/>
      <c r="F1026" s="388" t="s">
        <v>359</v>
      </c>
      <c r="G1026" s="389" t="s">
        <v>359</v>
      </c>
      <c r="H1026" s="408"/>
      <c r="I1026" s="830"/>
      <c r="J1026" s="390"/>
      <c r="K1026" s="390"/>
      <c r="L1026" s="391"/>
      <c r="M1026" s="391">
        <v>31638047</v>
      </c>
      <c r="N1026" s="391" t="s">
        <v>1732</v>
      </c>
      <c r="O1026" s="387"/>
      <c r="P1026" s="595"/>
      <c r="Q1026" s="25"/>
    </row>
    <row r="1027" spans="1:17" s="26" customFormat="1">
      <c r="A1027" s="612"/>
      <c r="B1027" s="387" t="s">
        <v>908</v>
      </c>
      <c r="C1027" s="408">
        <v>1</v>
      </c>
      <c r="D1027" s="398"/>
      <c r="E1027" s="388"/>
      <c r="F1027" s="388" t="s">
        <v>282</v>
      </c>
      <c r="G1027" s="389" t="s">
        <v>282</v>
      </c>
      <c r="H1027" s="408"/>
      <c r="I1027" s="830"/>
      <c r="J1027" s="390"/>
      <c r="K1027" s="390"/>
      <c r="L1027" s="391"/>
      <c r="M1027" s="391">
        <v>48098724</v>
      </c>
      <c r="N1027" s="391" t="s">
        <v>1732</v>
      </c>
      <c r="O1027" s="387"/>
      <c r="P1027" s="595"/>
      <c r="Q1027" s="25"/>
    </row>
    <row r="1028" spans="1:17" s="26" customFormat="1">
      <c r="A1028" s="612"/>
      <c r="B1028" s="387" t="s">
        <v>1734</v>
      </c>
      <c r="C1028" s="408">
        <v>1</v>
      </c>
      <c r="D1028" s="398"/>
      <c r="E1028" s="388"/>
      <c r="F1028" s="388" t="s">
        <v>381</v>
      </c>
      <c r="G1028" s="389" t="s">
        <v>381</v>
      </c>
      <c r="H1028" s="408"/>
      <c r="I1028" s="830"/>
      <c r="J1028" s="390"/>
      <c r="K1028" s="390"/>
      <c r="L1028" s="391"/>
      <c r="M1028" s="391">
        <v>94351931</v>
      </c>
      <c r="N1028" s="391" t="s">
        <v>1732</v>
      </c>
      <c r="O1028" s="387"/>
      <c r="P1028" s="595"/>
      <c r="Q1028" s="25"/>
    </row>
    <row r="1029" spans="1:17" s="26" customFormat="1" ht="63.75">
      <c r="A1029" s="612"/>
      <c r="B1029" s="115" t="s">
        <v>1826</v>
      </c>
      <c r="C1029" s="89"/>
      <c r="D1029" s="398" t="s">
        <v>1827</v>
      </c>
      <c r="E1029" s="384"/>
      <c r="F1029" s="384"/>
      <c r="G1029" s="384"/>
      <c r="H1029" s="384"/>
      <c r="I1029" s="406"/>
      <c r="J1029" s="406"/>
      <c r="K1029" s="406"/>
      <c r="L1029" s="401">
        <f>L1030+L1031+L1034</f>
        <v>1385160000</v>
      </c>
      <c r="M1029" s="401">
        <f t="shared" ref="M1029:N1029" si="474">M1030+M1031+M1034</f>
        <v>1202454776</v>
      </c>
      <c r="N1029" s="401">
        <f t="shared" si="474"/>
        <v>232223086</v>
      </c>
      <c r="O1029" s="378" t="s">
        <v>48</v>
      </c>
      <c r="P1029" s="595"/>
      <c r="Q1029" s="25"/>
    </row>
    <row r="1030" spans="1:17" s="26" customFormat="1">
      <c r="A1030" s="612"/>
      <c r="B1030" s="392" t="s">
        <v>1725</v>
      </c>
      <c r="C1030" s="393"/>
      <c r="D1030" s="398"/>
      <c r="E1030" s="393"/>
      <c r="F1030" s="393"/>
      <c r="G1030" s="393"/>
      <c r="H1030" s="393"/>
      <c r="I1030" s="833">
        <v>1357.6</v>
      </c>
      <c r="J1030" s="829"/>
      <c r="K1030" s="829"/>
      <c r="L1030" s="401">
        <v>1385160000</v>
      </c>
      <c r="M1030" s="401"/>
      <c r="N1030" s="401"/>
      <c r="O1030" s="395"/>
      <c r="P1030" s="295"/>
      <c r="Q1030" s="25"/>
    </row>
    <row r="1031" spans="1:17" s="26" customFormat="1">
      <c r="A1031" s="612"/>
      <c r="B1031" s="392" t="s">
        <v>172</v>
      </c>
      <c r="C1031" s="393"/>
      <c r="D1031" s="398"/>
      <c r="E1031" s="393"/>
      <c r="F1031" s="393"/>
      <c r="G1031" s="393"/>
      <c r="H1031" s="393"/>
      <c r="I1031" s="829"/>
      <c r="J1031" s="829"/>
      <c r="K1031" s="829"/>
      <c r="L1031" s="401">
        <f>SUM(L1032:L1033)</f>
        <v>0</v>
      </c>
      <c r="M1031" s="401">
        <f t="shared" ref="M1031:N1031" si="475">SUM(M1032:M1033)</f>
        <v>580557721</v>
      </c>
      <c r="N1031" s="401">
        <f t="shared" si="475"/>
        <v>232223086</v>
      </c>
      <c r="O1031" s="395"/>
      <c r="P1031" s="295"/>
      <c r="Q1031" s="25"/>
    </row>
    <row r="1032" spans="1:17" s="26" customFormat="1" ht="25.5">
      <c r="A1032" s="612"/>
      <c r="B1032" s="387" t="s">
        <v>1828</v>
      </c>
      <c r="C1032" s="408">
        <v>1</v>
      </c>
      <c r="D1032" s="398"/>
      <c r="E1032" s="388" t="s">
        <v>1727</v>
      </c>
      <c r="F1032" s="388" t="s">
        <v>280</v>
      </c>
      <c r="G1032" s="389" t="s">
        <v>1829</v>
      </c>
      <c r="H1032" s="408">
        <v>1</v>
      </c>
      <c r="I1032" s="830"/>
      <c r="J1032" s="390">
        <v>24</v>
      </c>
      <c r="K1032" s="390">
        <v>24</v>
      </c>
      <c r="L1032" s="391"/>
      <c r="M1032" s="391">
        <v>29493163</v>
      </c>
      <c r="N1032" s="391">
        <v>11797258</v>
      </c>
      <c r="O1032" s="387"/>
      <c r="P1032" s="595"/>
      <c r="Q1032" s="25"/>
    </row>
    <row r="1033" spans="1:17" s="26" customFormat="1" ht="25.5">
      <c r="A1033" s="612"/>
      <c r="B1033" s="387" t="s">
        <v>1830</v>
      </c>
      <c r="C1033" s="408">
        <v>1</v>
      </c>
      <c r="D1033" s="398"/>
      <c r="E1033" s="388" t="s">
        <v>1727</v>
      </c>
      <c r="F1033" s="388" t="s">
        <v>280</v>
      </c>
      <c r="G1033" s="389" t="s">
        <v>1829</v>
      </c>
      <c r="H1033" s="408">
        <v>1</v>
      </c>
      <c r="I1033" s="830"/>
      <c r="J1033" s="390">
        <v>94</v>
      </c>
      <c r="K1033" s="390">
        <v>94</v>
      </c>
      <c r="L1033" s="391"/>
      <c r="M1033" s="391">
        <v>551064558</v>
      </c>
      <c r="N1033" s="391">
        <v>220425828</v>
      </c>
      <c r="O1033" s="387"/>
      <c r="P1033" s="595"/>
      <c r="Q1033" s="25"/>
    </row>
    <row r="1034" spans="1:17" s="26" customFormat="1">
      <c r="A1034" s="612"/>
      <c r="B1034" s="395" t="s">
        <v>164</v>
      </c>
      <c r="C1034" s="409"/>
      <c r="D1034" s="398"/>
      <c r="E1034" s="398"/>
      <c r="F1034" s="398"/>
      <c r="G1034" s="399"/>
      <c r="H1034" s="409"/>
      <c r="I1034" s="829"/>
      <c r="J1034" s="400"/>
      <c r="K1034" s="400"/>
      <c r="L1034" s="401">
        <f>SUM(L1035:L1042)</f>
        <v>0</v>
      </c>
      <c r="M1034" s="401">
        <f t="shared" ref="M1034:N1034" si="476">SUM(M1035:M1042)</f>
        <v>621897055</v>
      </c>
      <c r="N1034" s="401">
        <f t="shared" si="476"/>
        <v>0</v>
      </c>
      <c r="O1034" s="395"/>
      <c r="P1034" s="295"/>
      <c r="Q1034" s="25"/>
    </row>
    <row r="1035" spans="1:17" s="26" customFormat="1">
      <c r="A1035" s="612"/>
      <c r="B1035" s="387" t="s">
        <v>494</v>
      </c>
      <c r="C1035" s="408">
        <v>1</v>
      </c>
      <c r="D1035" s="398"/>
      <c r="E1035" s="388"/>
      <c r="F1035" s="388" t="s">
        <v>812</v>
      </c>
      <c r="G1035" s="389" t="s">
        <v>812</v>
      </c>
      <c r="H1035" s="408"/>
      <c r="I1035" s="830"/>
      <c r="J1035" s="390"/>
      <c r="K1035" s="390"/>
      <c r="L1035" s="391"/>
      <c r="M1035" s="391">
        <v>30363275</v>
      </c>
      <c r="N1035" s="391" t="s">
        <v>1732</v>
      </c>
      <c r="O1035" s="387"/>
      <c r="P1035" s="595"/>
      <c r="Q1035" s="25"/>
    </row>
    <row r="1036" spans="1:17" s="26" customFormat="1">
      <c r="A1036" s="612"/>
      <c r="B1036" s="387" t="s">
        <v>1733</v>
      </c>
      <c r="C1036" s="408">
        <v>1</v>
      </c>
      <c r="D1036" s="398"/>
      <c r="E1036" s="388"/>
      <c r="F1036" s="388" t="s">
        <v>812</v>
      </c>
      <c r="G1036" s="389" t="s">
        <v>812</v>
      </c>
      <c r="H1036" s="408"/>
      <c r="I1036" s="830"/>
      <c r="J1036" s="390"/>
      <c r="K1036" s="390"/>
      <c r="L1036" s="391"/>
      <c r="M1036" s="391">
        <v>44483945</v>
      </c>
      <c r="N1036" s="391" t="s">
        <v>1732</v>
      </c>
      <c r="O1036" s="387"/>
      <c r="P1036" s="595"/>
      <c r="Q1036" s="25"/>
    </row>
    <row r="1037" spans="1:17" s="26" customFormat="1">
      <c r="A1037" s="612"/>
      <c r="B1037" s="387" t="s">
        <v>857</v>
      </c>
      <c r="C1037" s="408">
        <v>1</v>
      </c>
      <c r="D1037" s="398"/>
      <c r="E1037" s="388"/>
      <c r="F1037" s="388" t="s">
        <v>812</v>
      </c>
      <c r="G1037" s="389" t="s">
        <v>812</v>
      </c>
      <c r="H1037" s="408"/>
      <c r="I1037" s="830"/>
      <c r="J1037" s="390"/>
      <c r="K1037" s="390"/>
      <c r="L1037" s="391"/>
      <c r="M1037" s="391">
        <v>19452923</v>
      </c>
      <c r="N1037" s="391" t="s">
        <v>1732</v>
      </c>
      <c r="O1037" s="387"/>
      <c r="P1037" s="595"/>
      <c r="Q1037" s="25"/>
    </row>
    <row r="1038" spans="1:17" s="26" customFormat="1">
      <c r="A1038" s="612"/>
      <c r="B1038" s="387" t="s">
        <v>1751</v>
      </c>
      <c r="C1038" s="408">
        <v>1</v>
      </c>
      <c r="D1038" s="398"/>
      <c r="E1038" s="388"/>
      <c r="F1038" s="388" t="s">
        <v>812</v>
      </c>
      <c r="G1038" s="389" t="s">
        <v>812</v>
      </c>
      <c r="H1038" s="408"/>
      <c r="I1038" s="830"/>
      <c r="J1038" s="390"/>
      <c r="K1038" s="390"/>
      <c r="L1038" s="391"/>
      <c r="M1038" s="391">
        <v>18428187</v>
      </c>
      <c r="N1038" s="391" t="s">
        <v>1732</v>
      </c>
      <c r="O1038" s="387"/>
      <c r="P1038" s="595"/>
      <c r="Q1038" s="25"/>
    </row>
    <row r="1039" spans="1:17" s="26" customFormat="1">
      <c r="A1039" s="612"/>
      <c r="B1039" s="387" t="s">
        <v>908</v>
      </c>
      <c r="C1039" s="408">
        <v>1</v>
      </c>
      <c r="D1039" s="398"/>
      <c r="E1039" s="388"/>
      <c r="F1039" s="388" t="s">
        <v>381</v>
      </c>
      <c r="G1039" s="389" t="s">
        <v>381</v>
      </c>
      <c r="H1039" s="408"/>
      <c r="I1039" s="830"/>
      <c r="J1039" s="390"/>
      <c r="K1039" s="390"/>
      <c r="L1039" s="391"/>
      <c r="M1039" s="391">
        <v>67717437</v>
      </c>
      <c r="N1039" s="391" t="s">
        <v>1732</v>
      </c>
      <c r="O1039" s="387"/>
      <c r="P1039" s="595"/>
      <c r="Q1039" s="25"/>
    </row>
    <row r="1040" spans="1:17" s="26" customFormat="1">
      <c r="A1040" s="612"/>
      <c r="B1040" s="387" t="s">
        <v>1734</v>
      </c>
      <c r="C1040" s="408">
        <v>1</v>
      </c>
      <c r="D1040" s="398"/>
      <c r="E1040" s="388"/>
      <c r="F1040" s="388" t="s">
        <v>812</v>
      </c>
      <c r="G1040" s="389" t="s">
        <v>812</v>
      </c>
      <c r="H1040" s="408"/>
      <c r="I1040" s="830"/>
      <c r="J1040" s="390"/>
      <c r="K1040" s="390"/>
      <c r="L1040" s="391"/>
      <c r="M1040" s="391">
        <v>85334439</v>
      </c>
      <c r="N1040" s="391" t="s">
        <v>1732</v>
      </c>
      <c r="O1040" s="387"/>
      <c r="P1040" s="595"/>
      <c r="Q1040" s="25"/>
    </row>
    <row r="1041" spans="1:17" s="26" customFormat="1">
      <c r="A1041" s="612"/>
      <c r="B1041" s="387" t="s">
        <v>78</v>
      </c>
      <c r="C1041" s="408">
        <v>1</v>
      </c>
      <c r="D1041" s="398"/>
      <c r="E1041" s="388"/>
      <c r="F1041" s="388" t="s">
        <v>812</v>
      </c>
      <c r="G1041" s="389" t="s">
        <v>812</v>
      </c>
      <c r="H1041" s="408"/>
      <c r="I1041" s="830"/>
      <c r="J1041" s="390"/>
      <c r="K1041" s="390"/>
      <c r="L1041" s="391"/>
      <c r="M1041" s="391">
        <v>212108952</v>
      </c>
      <c r="N1041" s="391" t="s">
        <v>1732</v>
      </c>
      <c r="O1041" s="387"/>
      <c r="P1041" s="595"/>
      <c r="Q1041" s="25"/>
    </row>
    <row r="1042" spans="1:17" s="26" customFormat="1">
      <c r="A1042" s="612"/>
      <c r="B1042" s="387" t="s">
        <v>1026</v>
      </c>
      <c r="C1042" s="408">
        <v>1</v>
      </c>
      <c r="D1042" s="398"/>
      <c r="E1042" s="388"/>
      <c r="F1042" s="388" t="s">
        <v>812</v>
      </c>
      <c r="G1042" s="389" t="s">
        <v>812</v>
      </c>
      <c r="H1042" s="408"/>
      <c r="I1042" s="830"/>
      <c r="J1042" s="390"/>
      <c r="K1042" s="390"/>
      <c r="L1042" s="391"/>
      <c r="M1042" s="391">
        <v>144007897</v>
      </c>
      <c r="N1042" s="391" t="s">
        <v>1732</v>
      </c>
      <c r="O1042" s="387"/>
      <c r="P1042" s="595"/>
      <c r="Q1042" s="25"/>
    </row>
    <row r="1043" spans="1:17" s="26" customFormat="1" ht="63.75">
      <c r="A1043" s="612"/>
      <c r="B1043" s="115" t="s">
        <v>1832</v>
      </c>
      <c r="C1043" s="89"/>
      <c r="D1043" s="398" t="s">
        <v>1833</v>
      </c>
      <c r="E1043" s="384"/>
      <c r="F1043" s="384"/>
      <c r="G1043" s="384"/>
      <c r="H1043" s="384"/>
      <c r="I1043" s="406"/>
      <c r="J1043" s="406"/>
      <c r="K1043" s="406"/>
      <c r="L1043" s="401">
        <f>L1044+L1045+L1047</f>
        <v>1590300000</v>
      </c>
      <c r="M1043" s="401">
        <f t="shared" ref="M1043:N1043" si="477">M1044+M1045+M1047</f>
        <v>1618518016</v>
      </c>
      <c r="N1043" s="401">
        <f t="shared" si="477"/>
        <v>602386502</v>
      </c>
      <c r="O1043" s="378" t="s">
        <v>48</v>
      </c>
      <c r="P1043" s="595"/>
      <c r="Q1043" s="25"/>
    </row>
    <row r="1044" spans="1:17" s="26" customFormat="1">
      <c r="A1044" s="612"/>
      <c r="B1044" s="392" t="s">
        <v>1725</v>
      </c>
      <c r="C1044" s="393"/>
      <c r="D1044" s="398"/>
      <c r="E1044" s="393"/>
      <c r="F1044" s="393"/>
      <c r="G1044" s="393"/>
      <c r="H1044" s="393"/>
      <c r="I1044" s="833">
        <v>837</v>
      </c>
      <c r="J1044" s="829"/>
      <c r="K1044" s="829"/>
      <c r="L1044" s="401">
        <v>1590300000</v>
      </c>
      <c r="M1044" s="401"/>
      <c r="N1044" s="401"/>
      <c r="O1044" s="395"/>
      <c r="P1044" s="295"/>
      <c r="Q1044" s="25"/>
    </row>
    <row r="1045" spans="1:17" s="26" customFormat="1">
      <c r="A1045" s="612"/>
      <c r="B1045" s="392" t="s">
        <v>172</v>
      </c>
      <c r="C1045" s="393"/>
      <c r="D1045" s="398"/>
      <c r="E1045" s="393"/>
      <c r="F1045" s="393"/>
      <c r="G1045" s="393"/>
      <c r="H1045" s="393"/>
      <c r="I1045" s="829"/>
      <c r="J1045" s="829"/>
      <c r="K1045" s="829"/>
      <c r="L1045" s="401">
        <f>L1046</f>
        <v>0</v>
      </c>
      <c r="M1045" s="401">
        <f t="shared" ref="M1045:N1045" si="478">M1046</f>
        <v>1473627214</v>
      </c>
      <c r="N1045" s="401">
        <f t="shared" si="478"/>
        <v>602386502</v>
      </c>
      <c r="O1045" s="395"/>
      <c r="P1045" s="295"/>
      <c r="Q1045" s="25"/>
    </row>
    <row r="1046" spans="1:17" s="26" customFormat="1" ht="25.5">
      <c r="A1046" s="612"/>
      <c r="B1046" s="403" t="s">
        <v>1834</v>
      </c>
      <c r="C1046" s="384">
        <v>1</v>
      </c>
      <c r="D1046" s="398"/>
      <c r="E1046" s="388" t="s">
        <v>1727</v>
      </c>
      <c r="F1046" s="388" t="s">
        <v>280</v>
      </c>
      <c r="G1046" s="389" t="s">
        <v>1835</v>
      </c>
      <c r="H1046" s="384">
        <v>2</v>
      </c>
      <c r="I1046" s="830"/>
      <c r="J1046" s="838">
        <v>125</v>
      </c>
      <c r="K1046" s="838">
        <v>250</v>
      </c>
      <c r="L1046" s="391"/>
      <c r="M1046" s="391">
        <v>1473627214</v>
      </c>
      <c r="N1046" s="391">
        <v>602386502</v>
      </c>
      <c r="O1046" s="387"/>
      <c r="P1046" s="595"/>
      <c r="Q1046" s="25"/>
    </row>
    <row r="1047" spans="1:17" s="26" customFormat="1">
      <c r="A1047" s="612"/>
      <c r="B1047" s="373" t="s">
        <v>164</v>
      </c>
      <c r="C1047" s="393"/>
      <c r="D1047" s="398"/>
      <c r="E1047" s="398"/>
      <c r="F1047" s="398"/>
      <c r="G1047" s="399"/>
      <c r="H1047" s="393"/>
      <c r="I1047" s="829"/>
      <c r="J1047" s="839"/>
      <c r="K1047" s="839"/>
      <c r="L1047" s="401">
        <f>SUM(L1048:L1050)</f>
        <v>0</v>
      </c>
      <c r="M1047" s="401">
        <f t="shared" ref="M1047:N1047" si="479">SUM(M1048:M1050)</f>
        <v>144890802</v>
      </c>
      <c r="N1047" s="401">
        <f t="shared" si="479"/>
        <v>0</v>
      </c>
      <c r="O1047" s="832"/>
      <c r="P1047" s="295"/>
      <c r="Q1047" s="25"/>
    </row>
    <row r="1048" spans="1:17" s="26" customFormat="1">
      <c r="A1048" s="612"/>
      <c r="B1048" s="403" t="s">
        <v>613</v>
      </c>
      <c r="C1048" s="384">
        <v>1</v>
      </c>
      <c r="D1048" s="398"/>
      <c r="E1048" s="388"/>
      <c r="F1048" s="388" t="s">
        <v>360</v>
      </c>
      <c r="G1048" s="389" t="s">
        <v>360</v>
      </c>
      <c r="H1048" s="384"/>
      <c r="I1048" s="830"/>
      <c r="J1048" s="838"/>
      <c r="K1048" s="838"/>
      <c r="L1048" s="391"/>
      <c r="M1048" s="391">
        <v>67432304</v>
      </c>
      <c r="N1048" s="391" t="s">
        <v>1732</v>
      </c>
      <c r="O1048" s="841"/>
      <c r="P1048" s="595"/>
      <c r="Q1048" s="25"/>
    </row>
    <row r="1049" spans="1:17" s="26" customFormat="1">
      <c r="A1049" s="612"/>
      <c r="B1049" s="403" t="s">
        <v>1781</v>
      </c>
      <c r="C1049" s="384">
        <v>1</v>
      </c>
      <c r="D1049" s="398"/>
      <c r="E1049" s="388"/>
      <c r="F1049" s="388" t="s">
        <v>360</v>
      </c>
      <c r="G1049" s="389" t="s">
        <v>360</v>
      </c>
      <c r="H1049" s="384"/>
      <c r="I1049" s="830"/>
      <c r="J1049" s="838"/>
      <c r="K1049" s="838"/>
      <c r="L1049" s="391"/>
      <c r="M1049" s="391">
        <v>21191927</v>
      </c>
      <c r="N1049" s="391" t="s">
        <v>1732</v>
      </c>
      <c r="O1049" s="841"/>
      <c r="P1049" s="595"/>
      <c r="Q1049" s="25"/>
    </row>
    <row r="1050" spans="1:17" s="26" customFormat="1">
      <c r="A1050" s="612"/>
      <c r="B1050" s="403" t="s">
        <v>1734</v>
      </c>
      <c r="C1050" s="384">
        <v>1</v>
      </c>
      <c r="D1050" s="398"/>
      <c r="E1050" s="388"/>
      <c r="F1050" s="388" t="s">
        <v>360</v>
      </c>
      <c r="G1050" s="389" t="s">
        <v>360</v>
      </c>
      <c r="H1050" s="384"/>
      <c r="I1050" s="830"/>
      <c r="J1050" s="838"/>
      <c r="K1050" s="838"/>
      <c r="L1050" s="391"/>
      <c r="M1050" s="391">
        <v>56266571</v>
      </c>
      <c r="N1050" s="391" t="s">
        <v>1732</v>
      </c>
      <c r="O1050" s="841"/>
      <c r="P1050" s="595"/>
      <c r="Q1050" s="25"/>
    </row>
    <row r="1051" spans="1:17" s="26" customFormat="1" ht="76.5">
      <c r="A1051" s="612"/>
      <c r="B1051" s="115" t="s">
        <v>1836</v>
      </c>
      <c r="C1051" s="89"/>
      <c r="D1051" s="398" t="s">
        <v>1837</v>
      </c>
      <c r="E1051" s="384"/>
      <c r="F1051" s="384"/>
      <c r="G1051" s="384"/>
      <c r="H1051" s="384"/>
      <c r="I1051" s="406"/>
      <c r="J1051" s="406"/>
      <c r="K1051" s="406"/>
      <c r="L1051" s="401">
        <f>L1052+L1053+L1057</f>
        <v>2847780000</v>
      </c>
      <c r="M1051" s="401">
        <f t="shared" ref="M1051:N1051" si="480">M1052+M1053+M1057</f>
        <v>2122548841</v>
      </c>
      <c r="N1051" s="401">
        <f t="shared" si="480"/>
        <v>1339609858</v>
      </c>
      <c r="O1051" s="378" t="s">
        <v>48</v>
      </c>
      <c r="P1051" s="595"/>
      <c r="Q1051" s="25"/>
    </row>
    <row r="1052" spans="1:17" s="26" customFormat="1">
      <c r="A1052" s="612"/>
      <c r="B1052" s="392" t="s">
        <v>1725</v>
      </c>
      <c r="C1052" s="393"/>
      <c r="D1052" s="398"/>
      <c r="E1052" s="393"/>
      <c r="F1052" s="393"/>
      <c r="G1052" s="393"/>
      <c r="H1052" s="393"/>
      <c r="I1052" s="833">
        <v>1217</v>
      </c>
      <c r="J1052" s="829"/>
      <c r="K1052" s="829"/>
      <c r="L1052" s="401">
        <v>2847780000</v>
      </c>
      <c r="M1052" s="401"/>
      <c r="N1052" s="401"/>
      <c r="O1052" s="91"/>
      <c r="P1052" s="295"/>
      <c r="Q1052" s="25"/>
    </row>
    <row r="1053" spans="1:17" s="26" customFormat="1">
      <c r="A1053" s="612"/>
      <c r="B1053" s="392" t="s">
        <v>172</v>
      </c>
      <c r="C1053" s="393"/>
      <c r="D1053" s="398"/>
      <c r="E1053" s="393"/>
      <c r="F1053" s="393"/>
      <c r="G1053" s="393"/>
      <c r="H1053" s="393"/>
      <c r="I1053" s="829"/>
      <c r="J1053" s="829"/>
      <c r="K1053" s="829"/>
      <c r="L1053" s="401">
        <f>SUM(L1054:L1056)</f>
        <v>0</v>
      </c>
      <c r="M1053" s="401">
        <f t="shared" ref="M1053:N1053" si="481">SUM(M1054:M1056)</f>
        <v>1632017059</v>
      </c>
      <c r="N1053" s="401">
        <f t="shared" si="481"/>
        <v>1083734367</v>
      </c>
      <c r="O1053" s="91"/>
      <c r="P1053" s="295"/>
      <c r="Q1053" s="25"/>
    </row>
    <row r="1054" spans="1:17" s="26" customFormat="1" ht="25.5">
      <c r="A1054" s="612"/>
      <c r="B1054" s="387" t="s">
        <v>1838</v>
      </c>
      <c r="C1054" s="384">
        <v>1</v>
      </c>
      <c r="D1054" s="398"/>
      <c r="E1054" s="388" t="s">
        <v>1727</v>
      </c>
      <c r="F1054" s="388" t="s">
        <v>1807</v>
      </c>
      <c r="G1054" s="389" t="s">
        <v>1746</v>
      </c>
      <c r="H1054" s="384">
        <v>1</v>
      </c>
      <c r="I1054" s="830"/>
      <c r="J1054" s="390">
        <v>90</v>
      </c>
      <c r="K1054" s="390">
        <v>90</v>
      </c>
      <c r="L1054" s="391"/>
      <c r="M1054" s="391">
        <v>386720965</v>
      </c>
      <c r="N1054" s="391">
        <v>198618291</v>
      </c>
      <c r="O1054" s="94"/>
      <c r="P1054" s="595"/>
      <c r="Q1054" s="25"/>
    </row>
    <row r="1055" spans="1:17" s="26" customFormat="1" ht="25.5">
      <c r="A1055" s="612"/>
      <c r="B1055" s="387" t="s">
        <v>1839</v>
      </c>
      <c r="C1055" s="384">
        <v>1</v>
      </c>
      <c r="D1055" s="398"/>
      <c r="E1055" s="388" t="s">
        <v>1727</v>
      </c>
      <c r="F1055" s="388" t="s">
        <v>280</v>
      </c>
      <c r="G1055" s="389" t="s">
        <v>1840</v>
      </c>
      <c r="H1055" s="384">
        <v>1</v>
      </c>
      <c r="I1055" s="830"/>
      <c r="J1055" s="390">
        <v>29</v>
      </c>
      <c r="K1055" s="390">
        <v>29</v>
      </c>
      <c r="L1055" s="391"/>
      <c r="M1055" s="391">
        <v>75904338</v>
      </c>
      <c r="N1055" s="391">
        <v>27325554</v>
      </c>
      <c r="O1055" s="94"/>
      <c r="P1055" s="595"/>
      <c r="Q1055" s="25"/>
    </row>
    <row r="1056" spans="1:17" s="26" customFormat="1" ht="25.5">
      <c r="A1056" s="612"/>
      <c r="B1056" s="387" t="s">
        <v>1841</v>
      </c>
      <c r="C1056" s="384">
        <v>1</v>
      </c>
      <c r="D1056" s="398"/>
      <c r="E1056" s="388" t="s">
        <v>1727</v>
      </c>
      <c r="F1056" s="388" t="s">
        <v>321</v>
      </c>
      <c r="G1056" s="389" t="s">
        <v>1760</v>
      </c>
      <c r="H1056" s="384">
        <v>1</v>
      </c>
      <c r="I1056" s="830"/>
      <c r="J1056" s="390">
        <v>160</v>
      </c>
      <c r="K1056" s="390">
        <v>160</v>
      </c>
      <c r="L1056" s="391"/>
      <c r="M1056" s="391">
        <v>1169391756</v>
      </c>
      <c r="N1056" s="391">
        <v>857790522</v>
      </c>
      <c r="O1056" s="94"/>
      <c r="P1056" s="595"/>
      <c r="Q1056" s="25"/>
    </row>
    <row r="1057" spans="1:17" s="26" customFormat="1">
      <c r="A1057" s="612"/>
      <c r="B1057" s="395" t="s">
        <v>164</v>
      </c>
      <c r="C1057" s="393"/>
      <c r="D1057" s="398"/>
      <c r="E1057" s="398"/>
      <c r="F1057" s="398"/>
      <c r="G1057" s="399"/>
      <c r="H1057" s="393"/>
      <c r="I1057" s="829"/>
      <c r="J1057" s="400"/>
      <c r="K1057" s="400"/>
      <c r="L1057" s="401">
        <f>SUM(L1058:L1061)</f>
        <v>0</v>
      </c>
      <c r="M1057" s="401">
        <f t="shared" ref="M1057:N1057" si="482">SUM(M1058:M1061)</f>
        <v>490531782</v>
      </c>
      <c r="N1057" s="401">
        <f t="shared" si="482"/>
        <v>255875491</v>
      </c>
      <c r="O1057" s="91"/>
      <c r="P1057" s="295"/>
      <c r="Q1057" s="25"/>
    </row>
    <row r="1058" spans="1:17" s="26" customFormat="1" ht="25.5">
      <c r="A1058" s="612"/>
      <c r="B1058" s="387" t="s">
        <v>1842</v>
      </c>
      <c r="C1058" s="384">
        <v>1</v>
      </c>
      <c r="D1058" s="398"/>
      <c r="E1058" s="388"/>
      <c r="F1058" s="388" t="s">
        <v>293</v>
      </c>
      <c r="G1058" s="389" t="s">
        <v>293</v>
      </c>
      <c r="H1058" s="384"/>
      <c r="I1058" s="830"/>
      <c r="J1058" s="390"/>
      <c r="K1058" s="390"/>
      <c r="L1058" s="391"/>
      <c r="M1058" s="391">
        <v>367229916</v>
      </c>
      <c r="N1058" s="391">
        <v>233408000</v>
      </c>
      <c r="O1058" s="94"/>
      <c r="P1058" s="595"/>
      <c r="Q1058" s="25"/>
    </row>
    <row r="1059" spans="1:17" s="26" customFormat="1">
      <c r="A1059" s="612"/>
      <c r="B1059" s="387" t="s">
        <v>1843</v>
      </c>
      <c r="C1059" s="384">
        <v>1</v>
      </c>
      <c r="D1059" s="398"/>
      <c r="E1059" s="388"/>
      <c r="F1059" s="388" t="s">
        <v>280</v>
      </c>
      <c r="G1059" s="389" t="s">
        <v>280</v>
      </c>
      <c r="H1059" s="384"/>
      <c r="I1059" s="830"/>
      <c r="J1059" s="390"/>
      <c r="K1059" s="390"/>
      <c r="L1059" s="391"/>
      <c r="M1059" s="391">
        <v>26208173</v>
      </c>
      <c r="N1059" s="391" t="s">
        <v>1732</v>
      </c>
      <c r="O1059" s="94"/>
      <c r="P1059" s="595"/>
      <c r="Q1059" s="25"/>
    </row>
    <row r="1060" spans="1:17" s="26" customFormat="1">
      <c r="A1060" s="612"/>
      <c r="B1060" s="387" t="s">
        <v>908</v>
      </c>
      <c r="C1060" s="384">
        <v>1</v>
      </c>
      <c r="D1060" s="398"/>
      <c r="E1060" s="388"/>
      <c r="F1060" s="388" t="s">
        <v>321</v>
      </c>
      <c r="G1060" s="389" t="s">
        <v>321</v>
      </c>
      <c r="H1060" s="384"/>
      <c r="I1060" s="830"/>
      <c r="J1060" s="390"/>
      <c r="K1060" s="390"/>
      <c r="L1060" s="391"/>
      <c r="M1060" s="391">
        <v>56168723</v>
      </c>
      <c r="N1060" s="391">
        <v>22467491</v>
      </c>
      <c r="O1060" s="94"/>
      <c r="P1060" s="595"/>
      <c r="Q1060" s="25"/>
    </row>
    <row r="1061" spans="1:17" s="26" customFormat="1">
      <c r="A1061" s="612"/>
      <c r="B1061" s="387" t="s">
        <v>78</v>
      </c>
      <c r="C1061" s="384">
        <v>1</v>
      </c>
      <c r="D1061" s="398"/>
      <c r="E1061" s="388"/>
      <c r="F1061" s="388" t="s">
        <v>280</v>
      </c>
      <c r="G1061" s="389" t="s">
        <v>280</v>
      </c>
      <c r="H1061" s="384"/>
      <c r="I1061" s="830"/>
      <c r="J1061" s="390"/>
      <c r="K1061" s="390"/>
      <c r="L1061" s="391"/>
      <c r="M1061" s="391">
        <v>40924970</v>
      </c>
      <c r="N1061" s="391" t="s">
        <v>1732</v>
      </c>
      <c r="O1061" s="94"/>
      <c r="P1061" s="595"/>
      <c r="Q1061" s="25"/>
    </row>
    <row r="1062" spans="1:17" s="26" customFormat="1" ht="76.5">
      <c r="A1062" s="612"/>
      <c r="B1062" s="115" t="s">
        <v>1844</v>
      </c>
      <c r="C1062" s="89"/>
      <c r="D1062" s="398" t="s">
        <v>1845</v>
      </c>
      <c r="E1062" s="388"/>
      <c r="F1062" s="388"/>
      <c r="G1062" s="389"/>
      <c r="H1062" s="384"/>
      <c r="I1062" s="830"/>
      <c r="J1062" s="830"/>
      <c r="K1062" s="830"/>
      <c r="L1062" s="401">
        <f>L1063+L1064</f>
        <v>1314000000</v>
      </c>
      <c r="M1062" s="401">
        <f t="shared" ref="M1062:N1062" si="483">M1063+M1064</f>
        <v>668317884</v>
      </c>
      <c r="N1062" s="401">
        <f t="shared" si="483"/>
        <v>481188879</v>
      </c>
      <c r="O1062" s="378" t="s">
        <v>1846</v>
      </c>
      <c r="P1062" s="595"/>
      <c r="Q1062" s="25"/>
    </row>
    <row r="1063" spans="1:17" s="26" customFormat="1">
      <c r="A1063" s="612"/>
      <c r="B1063" s="392" t="s">
        <v>1725</v>
      </c>
      <c r="C1063" s="393"/>
      <c r="D1063" s="398"/>
      <c r="E1063" s="398"/>
      <c r="F1063" s="393"/>
      <c r="G1063" s="393"/>
      <c r="H1063" s="393"/>
      <c r="I1063" s="829">
        <v>730</v>
      </c>
      <c r="J1063" s="842"/>
      <c r="K1063" s="842"/>
      <c r="L1063" s="401">
        <v>1314000000</v>
      </c>
      <c r="M1063" s="401"/>
      <c r="N1063" s="401"/>
      <c r="O1063" s="94"/>
      <c r="P1063" s="595"/>
      <c r="Q1063" s="25"/>
    </row>
    <row r="1064" spans="1:17" s="26" customFormat="1" ht="25.5">
      <c r="A1064" s="612"/>
      <c r="B1064" s="407" t="s">
        <v>172</v>
      </c>
      <c r="C1064" s="393"/>
      <c r="D1064" s="398"/>
      <c r="E1064" s="398"/>
      <c r="F1064" s="398" t="s">
        <v>812</v>
      </c>
      <c r="G1064" s="399" t="s">
        <v>1847</v>
      </c>
      <c r="H1064" s="393">
        <v>1</v>
      </c>
      <c r="I1064" s="410"/>
      <c r="J1064" s="829">
        <v>250</v>
      </c>
      <c r="K1064" s="829">
        <v>250</v>
      </c>
      <c r="L1064" s="401"/>
      <c r="M1064" s="401">
        <v>668317884</v>
      </c>
      <c r="N1064" s="401">
        <v>481188879</v>
      </c>
      <c r="O1064" s="94"/>
      <c r="P1064" s="595"/>
      <c r="Q1064" s="25"/>
    </row>
    <row r="1065" spans="1:17" s="26" customFormat="1" ht="63.75">
      <c r="A1065" s="612"/>
      <c r="B1065" s="115" t="s">
        <v>1848</v>
      </c>
      <c r="C1065" s="402"/>
      <c r="D1065" s="398" t="s">
        <v>1849</v>
      </c>
      <c r="E1065" s="402"/>
      <c r="F1065" s="402"/>
      <c r="G1065" s="843"/>
      <c r="H1065" s="402"/>
      <c r="I1065" s="406"/>
      <c r="J1065" s="406"/>
      <c r="K1065" s="406"/>
      <c r="L1065" s="813">
        <f>L1066+L1067+L1069</f>
        <v>2170210000</v>
      </c>
      <c r="M1065" s="813">
        <f t="shared" ref="M1065:N1065" si="484">M1066+M1067+M1069</f>
        <v>1638861165</v>
      </c>
      <c r="N1065" s="813">
        <f t="shared" si="484"/>
        <v>633088963</v>
      </c>
      <c r="O1065" s="378" t="s">
        <v>48</v>
      </c>
      <c r="P1065" s="595"/>
      <c r="Q1065" s="25"/>
    </row>
    <row r="1066" spans="1:17" s="26" customFormat="1">
      <c r="A1066" s="612"/>
      <c r="B1066" s="392" t="s">
        <v>1725</v>
      </c>
      <c r="C1066" s="378"/>
      <c r="D1066" s="398"/>
      <c r="E1066" s="398"/>
      <c r="F1066" s="398"/>
      <c r="G1066" s="399"/>
      <c r="H1066" s="412"/>
      <c r="I1066" s="829">
        <v>4428.8</v>
      </c>
      <c r="J1066" s="829"/>
      <c r="K1066" s="829"/>
      <c r="L1066" s="813">
        <v>2170210000</v>
      </c>
      <c r="M1066" s="813"/>
      <c r="N1066" s="813"/>
      <c r="O1066" s="91"/>
      <c r="P1066" s="295"/>
      <c r="Q1066" s="25"/>
    </row>
    <row r="1067" spans="1:17" s="26" customFormat="1">
      <c r="A1067" s="612"/>
      <c r="B1067" s="392" t="s">
        <v>172</v>
      </c>
      <c r="C1067" s="378"/>
      <c r="D1067" s="398"/>
      <c r="E1067" s="378"/>
      <c r="F1067" s="378"/>
      <c r="G1067" s="836"/>
      <c r="H1067" s="378"/>
      <c r="I1067" s="829"/>
      <c r="J1067" s="839"/>
      <c r="K1067" s="839"/>
      <c r="L1067" s="813">
        <f>L1068</f>
        <v>0</v>
      </c>
      <c r="M1067" s="813">
        <f t="shared" ref="M1067:N1067" si="485">M1068</f>
        <v>1055547647</v>
      </c>
      <c r="N1067" s="813">
        <f t="shared" si="485"/>
        <v>464440963</v>
      </c>
      <c r="O1067" s="91"/>
      <c r="P1067" s="295"/>
      <c r="Q1067" s="25"/>
    </row>
    <row r="1068" spans="1:17" s="26" customFormat="1" ht="25.5">
      <c r="A1068" s="612"/>
      <c r="B1068" s="403" t="s">
        <v>1850</v>
      </c>
      <c r="C1068" s="402">
        <v>1</v>
      </c>
      <c r="D1068" s="398"/>
      <c r="E1068" s="388" t="s">
        <v>1727</v>
      </c>
      <c r="F1068" s="388" t="s">
        <v>282</v>
      </c>
      <c r="G1068" s="389" t="s">
        <v>1851</v>
      </c>
      <c r="H1068" s="411">
        <v>1</v>
      </c>
      <c r="I1068" s="830"/>
      <c r="J1068" s="838">
        <v>313</v>
      </c>
      <c r="K1068" s="838">
        <v>313</v>
      </c>
      <c r="L1068" s="837"/>
      <c r="M1068" s="391">
        <v>1055547647</v>
      </c>
      <c r="N1068" s="391">
        <v>464440963</v>
      </c>
      <c r="O1068" s="94"/>
      <c r="P1068" s="595"/>
      <c r="Q1068" s="25"/>
    </row>
    <row r="1069" spans="1:17" s="26" customFormat="1">
      <c r="A1069" s="612"/>
      <c r="B1069" s="373" t="s">
        <v>164</v>
      </c>
      <c r="C1069" s="378"/>
      <c r="D1069" s="398"/>
      <c r="E1069" s="398"/>
      <c r="F1069" s="398"/>
      <c r="G1069" s="399"/>
      <c r="H1069" s="412"/>
      <c r="I1069" s="829"/>
      <c r="J1069" s="839"/>
      <c r="K1069" s="839"/>
      <c r="L1069" s="813">
        <f>SUM(L1070:L1072)</f>
        <v>0</v>
      </c>
      <c r="M1069" s="813">
        <f t="shared" ref="M1069:N1069" si="486">SUM(M1070:M1072)</f>
        <v>583313518</v>
      </c>
      <c r="N1069" s="813">
        <f t="shared" si="486"/>
        <v>168648000</v>
      </c>
      <c r="O1069" s="91"/>
      <c r="P1069" s="295"/>
      <c r="Q1069" s="25"/>
    </row>
    <row r="1070" spans="1:17" s="26" customFormat="1">
      <c r="A1070" s="612"/>
      <c r="B1070" s="403" t="s">
        <v>635</v>
      </c>
      <c r="C1070" s="402">
        <v>1</v>
      </c>
      <c r="D1070" s="398"/>
      <c r="E1070" s="388"/>
      <c r="F1070" s="388" t="s">
        <v>359</v>
      </c>
      <c r="G1070" s="389" t="s">
        <v>359</v>
      </c>
      <c r="H1070" s="411"/>
      <c r="I1070" s="830"/>
      <c r="J1070" s="838"/>
      <c r="K1070" s="838"/>
      <c r="L1070" s="837"/>
      <c r="M1070" s="391">
        <v>328000868</v>
      </c>
      <c r="N1070" s="391" t="s">
        <v>1732</v>
      </c>
      <c r="O1070" s="94"/>
      <c r="P1070" s="595"/>
      <c r="Q1070" s="25"/>
    </row>
    <row r="1071" spans="1:17" s="26" customFormat="1">
      <c r="A1071" s="612"/>
      <c r="B1071" s="403" t="s">
        <v>1852</v>
      </c>
      <c r="C1071" s="402">
        <v>1</v>
      </c>
      <c r="D1071" s="398"/>
      <c r="E1071" s="388"/>
      <c r="F1071" s="388" t="s">
        <v>293</v>
      </c>
      <c r="G1071" s="389" t="s">
        <v>293</v>
      </c>
      <c r="H1071" s="411"/>
      <c r="I1071" s="830"/>
      <c r="J1071" s="838"/>
      <c r="K1071" s="838"/>
      <c r="L1071" s="837"/>
      <c r="M1071" s="391">
        <v>210810000</v>
      </c>
      <c r="N1071" s="391">
        <v>168648000</v>
      </c>
      <c r="O1071" s="94"/>
      <c r="P1071" s="595"/>
      <c r="Q1071" s="25"/>
    </row>
    <row r="1072" spans="1:17" s="26" customFormat="1">
      <c r="A1072" s="612"/>
      <c r="B1072" s="403" t="s">
        <v>78</v>
      </c>
      <c r="C1072" s="402">
        <v>1</v>
      </c>
      <c r="D1072" s="398"/>
      <c r="E1072" s="388"/>
      <c r="F1072" s="388" t="s">
        <v>359</v>
      </c>
      <c r="G1072" s="389" t="s">
        <v>359</v>
      </c>
      <c r="H1072" s="411"/>
      <c r="I1072" s="830"/>
      <c r="J1072" s="838"/>
      <c r="K1072" s="838"/>
      <c r="L1072" s="837"/>
      <c r="M1072" s="391">
        <v>44502650</v>
      </c>
      <c r="N1072" s="391" t="s">
        <v>1732</v>
      </c>
      <c r="O1072" s="94"/>
      <c r="P1072" s="595"/>
      <c r="Q1072" s="25"/>
    </row>
    <row r="1073" spans="1:17" s="26" customFormat="1" ht="51">
      <c r="A1073" s="612"/>
      <c r="B1073" s="115" t="s">
        <v>1854</v>
      </c>
      <c r="C1073" s="89"/>
      <c r="D1073" s="398" t="s">
        <v>1861</v>
      </c>
      <c r="E1073" s="384"/>
      <c r="F1073" s="384"/>
      <c r="G1073" s="384"/>
      <c r="H1073" s="384"/>
      <c r="I1073" s="406"/>
      <c r="J1073" s="406"/>
      <c r="K1073" s="406"/>
      <c r="L1073" s="401">
        <f>L1074+L1075+L1078</f>
        <v>570517000</v>
      </c>
      <c r="M1073" s="401">
        <f t="shared" ref="M1073:N1073" si="487">M1074+M1075+M1078</f>
        <v>2908661847</v>
      </c>
      <c r="N1073" s="401">
        <f t="shared" si="487"/>
        <v>2030863808</v>
      </c>
      <c r="O1073" s="378" t="s">
        <v>48</v>
      </c>
      <c r="P1073" s="385"/>
      <c r="Q1073" s="25"/>
    </row>
    <row r="1074" spans="1:17" s="26" customFormat="1">
      <c r="A1074" s="612"/>
      <c r="B1074" s="392" t="s">
        <v>1725</v>
      </c>
      <c r="C1074" s="393"/>
      <c r="D1074" s="398"/>
      <c r="E1074" s="393"/>
      <c r="F1074" s="393"/>
      <c r="G1074" s="393"/>
      <c r="H1074" s="393"/>
      <c r="I1074" s="828">
        <v>1876.7</v>
      </c>
      <c r="J1074" s="829"/>
      <c r="K1074" s="829"/>
      <c r="L1074" s="401">
        <v>570517000</v>
      </c>
      <c r="M1074" s="401"/>
      <c r="N1074" s="401"/>
      <c r="O1074" s="91"/>
      <c r="P1074" s="295"/>
      <c r="Q1074" s="25"/>
    </row>
    <row r="1075" spans="1:17" s="26" customFormat="1">
      <c r="A1075" s="612"/>
      <c r="B1075" s="392" t="s">
        <v>172</v>
      </c>
      <c r="C1075" s="393"/>
      <c r="D1075" s="398"/>
      <c r="E1075" s="393"/>
      <c r="F1075" s="393"/>
      <c r="G1075" s="393"/>
      <c r="H1075" s="393"/>
      <c r="I1075" s="829"/>
      <c r="J1075" s="829"/>
      <c r="K1075" s="829"/>
      <c r="L1075" s="401">
        <f>SUM(L1076:L1077)</f>
        <v>0</v>
      </c>
      <c r="M1075" s="401">
        <f t="shared" ref="M1075:N1075" si="488">SUM(M1076:M1077)</f>
        <v>2070078932</v>
      </c>
      <c r="N1075" s="401">
        <f t="shared" si="488"/>
        <v>1573259990</v>
      </c>
      <c r="O1075" s="91"/>
      <c r="P1075" s="295"/>
      <c r="Q1075" s="25"/>
    </row>
    <row r="1076" spans="1:17" s="26" customFormat="1" ht="25.5">
      <c r="A1076" s="612"/>
      <c r="B1076" s="387" t="s">
        <v>1855</v>
      </c>
      <c r="C1076" s="384">
        <v>1</v>
      </c>
      <c r="D1076" s="398"/>
      <c r="E1076" s="388" t="s">
        <v>1727</v>
      </c>
      <c r="F1076" s="388" t="s">
        <v>321</v>
      </c>
      <c r="G1076" s="389" t="s">
        <v>1800</v>
      </c>
      <c r="H1076" s="384">
        <v>1</v>
      </c>
      <c r="I1076" s="830"/>
      <c r="J1076" s="390">
        <v>250</v>
      </c>
      <c r="K1076" s="390">
        <v>250</v>
      </c>
      <c r="L1076" s="391"/>
      <c r="M1076" s="391">
        <v>1774172330</v>
      </c>
      <c r="N1076" s="391">
        <v>1348370972</v>
      </c>
      <c r="O1076" s="94"/>
      <c r="P1076" s="595"/>
      <c r="Q1076" s="25"/>
    </row>
    <row r="1077" spans="1:17" s="26" customFormat="1" ht="25.5">
      <c r="A1077" s="612"/>
      <c r="B1077" s="387" t="s">
        <v>1856</v>
      </c>
      <c r="C1077" s="384">
        <v>1</v>
      </c>
      <c r="D1077" s="398"/>
      <c r="E1077" s="388" t="s">
        <v>1727</v>
      </c>
      <c r="F1077" s="388" t="s">
        <v>321</v>
      </c>
      <c r="G1077" s="389" t="s">
        <v>1800</v>
      </c>
      <c r="H1077" s="384">
        <v>1</v>
      </c>
      <c r="I1077" s="830"/>
      <c r="J1077" s="390">
        <v>37</v>
      </c>
      <c r="K1077" s="390">
        <v>37</v>
      </c>
      <c r="L1077" s="391"/>
      <c r="M1077" s="391">
        <v>295906602</v>
      </c>
      <c r="N1077" s="391">
        <v>224889018</v>
      </c>
      <c r="O1077" s="94"/>
      <c r="P1077" s="595"/>
      <c r="Q1077" s="25"/>
    </row>
    <row r="1078" spans="1:17" s="26" customFormat="1">
      <c r="A1078" s="612"/>
      <c r="B1078" s="373" t="s">
        <v>164</v>
      </c>
      <c r="C1078" s="393"/>
      <c r="D1078" s="398"/>
      <c r="E1078" s="398"/>
      <c r="F1078" s="398"/>
      <c r="G1078" s="399"/>
      <c r="H1078" s="393"/>
      <c r="I1078" s="829"/>
      <c r="J1078" s="400"/>
      <c r="K1078" s="400"/>
      <c r="L1078" s="401">
        <f>SUM(L1079:L1085)</f>
        <v>0</v>
      </c>
      <c r="M1078" s="401">
        <f t="shared" ref="M1078:N1078" si="489">SUM(M1079:M1085)</f>
        <v>838582915</v>
      </c>
      <c r="N1078" s="401">
        <f t="shared" si="489"/>
        <v>457603818</v>
      </c>
      <c r="O1078" s="91"/>
      <c r="P1078" s="295"/>
      <c r="Q1078" s="25"/>
    </row>
    <row r="1079" spans="1:17" s="26" customFormat="1">
      <c r="A1079" s="612"/>
      <c r="B1079" s="387" t="s">
        <v>1802</v>
      </c>
      <c r="C1079" s="384">
        <v>1</v>
      </c>
      <c r="D1079" s="398"/>
      <c r="E1079" s="388"/>
      <c r="F1079" s="388" t="s">
        <v>321</v>
      </c>
      <c r="G1079" s="389" t="s">
        <v>321</v>
      </c>
      <c r="H1079" s="384">
        <v>1</v>
      </c>
      <c r="I1079" s="830"/>
      <c r="J1079" s="390"/>
      <c r="K1079" s="390"/>
      <c r="L1079" s="391"/>
      <c r="M1079" s="391">
        <v>405020644</v>
      </c>
      <c r="N1079" s="391">
        <v>144511660</v>
      </c>
      <c r="O1079" s="94"/>
      <c r="P1079" s="595"/>
      <c r="Q1079" s="25"/>
    </row>
    <row r="1080" spans="1:17" s="26" customFormat="1">
      <c r="A1080" s="612"/>
      <c r="B1080" s="387" t="s">
        <v>1857</v>
      </c>
      <c r="C1080" s="384">
        <v>1</v>
      </c>
      <c r="D1080" s="398"/>
      <c r="E1080" s="388"/>
      <c r="F1080" s="388" t="s">
        <v>293</v>
      </c>
      <c r="G1080" s="389" t="s">
        <v>293</v>
      </c>
      <c r="H1080" s="384">
        <v>1</v>
      </c>
      <c r="I1080" s="830"/>
      <c r="J1080" s="390"/>
      <c r="K1080" s="390"/>
      <c r="L1080" s="391"/>
      <c r="M1080" s="391">
        <v>210650000</v>
      </c>
      <c r="N1080" s="391">
        <v>168520000</v>
      </c>
      <c r="O1080" s="94"/>
      <c r="P1080" s="595"/>
      <c r="Q1080" s="25"/>
    </row>
    <row r="1081" spans="1:17" s="26" customFormat="1">
      <c r="A1081" s="612"/>
      <c r="B1081" s="387" t="s">
        <v>1803</v>
      </c>
      <c r="C1081" s="384">
        <v>1</v>
      </c>
      <c r="D1081" s="398"/>
      <c r="E1081" s="388"/>
      <c r="F1081" s="388" t="s">
        <v>321</v>
      </c>
      <c r="G1081" s="389" t="s">
        <v>321</v>
      </c>
      <c r="H1081" s="384">
        <v>1</v>
      </c>
      <c r="I1081" s="830"/>
      <c r="J1081" s="390"/>
      <c r="K1081" s="390"/>
      <c r="L1081" s="391"/>
      <c r="M1081" s="391">
        <v>45489150</v>
      </c>
      <c r="N1081" s="391">
        <v>18195660</v>
      </c>
      <c r="O1081" s="94"/>
      <c r="P1081" s="595"/>
      <c r="Q1081" s="25"/>
    </row>
    <row r="1082" spans="1:17" s="26" customFormat="1" ht="25.5">
      <c r="A1082" s="612"/>
      <c r="B1082" s="387" t="s">
        <v>1858</v>
      </c>
      <c r="C1082" s="384">
        <v>1</v>
      </c>
      <c r="D1082" s="398"/>
      <c r="E1082" s="388"/>
      <c r="F1082" s="388" t="s">
        <v>1434</v>
      </c>
      <c r="G1082" s="389" t="s">
        <v>1434</v>
      </c>
      <c r="H1082" s="384">
        <v>1</v>
      </c>
      <c r="I1082" s="830"/>
      <c r="J1082" s="390"/>
      <c r="K1082" s="390"/>
      <c r="L1082" s="391"/>
      <c r="M1082" s="391">
        <v>37734000</v>
      </c>
      <c r="N1082" s="391">
        <v>33960600</v>
      </c>
      <c r="O1082" s="94"/>
      <c r="P1082" s="595"/>
      <c r="Q1082" s="25"/>
    </row>
    <row r="1083" spans="1:17" s="26" customFormat="1">
      <c r="A1083" s="612"/>
      <c r="B1083" s="387" t="s">
        <v>1859</v>
      </c>
      <c r="C1083" s="384">
        <v>1</v>
      </c>
      <c r="D1083" s="398"/>
      <c r="E1083" s="388"/>
      <c r="F1083" s="388" t="s">
        <v>321</v>
      </c>
      <c r="G1083" s="389" t="s">
        <v>321</v>
      </c>
      <c r="H1083" s="384">
        <v>1</v>
      </c>
      <c r="I1083" s="830"/>
      <c r="J1083" s="390"/>
      <c r="K1083" s="390"/>
      <c r="L1083" s="391"/>
      <c r="M1083" s="391">
        <v>26399558</v>
      </c>
      <c r="N1083" s="391">
        <v>10559822</v>
      </c>
      <c r="O1083" s="94"/>
      <c r="P1083" s="595"/>
      <c r="Q1083" s="25"/>
    </row>
    <row r="1084" spans="1:17" s="26" customFormat="1">
      <c r="A1084" s="612"/>
      <c r="B1084" s="387" t="s">
        <v>1860</v>
      </c>
      <c r="C1084" s="384">
        <v>1</v>
      </c>
      <c r="D1084" s="398"/>
      <c r="E1084" s="388"/>
      <c r="F1084" s="388" t="s">
        <v>1434</v>
      </c>
      <c r="G1084" s="389" t="s">
        <v>1434</v>
      </c>
      <c r="H1084" s="384">
        <v>1</v>
      </c>
      <c r="I1084" s="830"/>
      <c r="J1084" s="390"/>
      <c r="K1084" s="390"/>
      <c r="L1084" s="391"/>
      <c r="M1084" s="391">
        <v>73080506</v>
      </c>
      <c r="N1084" s="391">
        <v>65772455</v>
      </c>
      <c r="O1084" s="94"/>
      <c r="P1084" s="595"/>
      <c r="Q1084" s="25"/>
    </row>
    <row r="1085" spans="1:17" s="26" customFormat="1">
      <c r="A1085" s="612"/>
      <c r="B1085" s="387" t="s">
        <v>1773</v>
      </c>
      <c r="C1085" s="384">
        <v>1</v>
      </c>
      <c r="D1085" s="398"/>
      <c r="E1085" s="388"/>
      <c r="F1085" s="388" t="s">
        <v>321</v>
      </c>
      <c r="G1085" s="389" t="s">
        <v>321</v>
      </c>
      <c r="H1085" s="384">
        <v>1</v>
      </c>
      <c r="I1085" s="830"/>
      <c r="J1085" s="390"/>
      <c r="K1085" s="390"/>
      <c r="L1085" s="391"/>
      <c r="M1085" s="391">
        <v>40209057</v>
      </c>
      <c r="N1085" s="391">
        <v>16083621</v>
      </c>
      <c r="O1085" s="94"/>
      <c r="P1085" s="595"/>
      <c r="Q1085" s="25"/>
    </row>
    <row r="1086" spans="1:17" s="26" customFormat="1" ht="76.5">
      <c r="A1086" s="612"/>
      <c r="B1086" s="115" t="s">
        <v>1863</v>
      </c>
      <c r="C1086" s="89"/>
      <c r="D1086" s="398" t="s">
        <v>1870</v>
      </c>
      <c r="E1086" s="384"/>
      <c r="F1086" s="384"/>
      <c r="G1086" s="384"/>
      <c r="H1086" s="384"/>
      <c r="I1086" s="830"/>
      <c r="J1086" s="830"/>
      <c r="K1086" s="830"/>
      <c r="L1086" s="401">
        <f>L1087+L1088+L1091</f>
        <v>1583698000</v>
      </c>
      <c r="M1086" s="401">
        <f t="shared" ref="M1086:N1086" si="490">M1087+M1088+M1091</f>
        <v>2108089441</v>
      </c>
      <c r="N1086" s="401">
        <f t="shared" si="490"/>
        <v>1153708326</v>
      </c>
      <c r="O1086" s="378" t="s">
        <v>48</v>
      </c>
      <c r="P1086" s="595"/>
      <c r="Q1086" s="25"/>
    </row>
    <row r="1087" spans="1:17" s="26" customFormat="1">
      <c r="A1087" s="612"/>
      <c r="B1087" s="392" t="s">
        <v>1725</v>
      </c>
      <c r="C1087" s="393"/>
      <c r="D1087" s="398"/>
      <c r="E1087" s="393"/>
      <c r="F1087" s="393"/>
      <c r="G1087" s="393"/>
      <c r="H1087" s="393"/>
      <c r="I1087" s="828">
        <v>3031.3</v>
      </c>
      <c r="J1087" s="829"/>
      <c r="K1087" s="829"/>
      <c r="L1087" s="401">
        <v>1583698000</v>
      </c>
      <c r="M1087" s="401"/>
      <c r="N1087" s="401"/>
      <c r="O1087" s="395"/>
      <c r="P1087" s="295"/>
      <c r="Q1087" s="25"/>
    </row>
    <row r="1088" spans="1:17" s="26" customFormat="1">
      <c r="A1088" s="612"/>
      <c r="B1088" s="392" t="s">
        <v>172</v>
      </c>
      <c r="C1088" s="393"/>
      <c r="D1088" s="398"/>
      <c r="E1088" s="393"/>
      <c r="F1088" s="393"/>
      <c r="G1088" s="393"/>
      <c r="H1088" s="393"/>
      <c r="I1088" s="829"/>
      <c r="J1088" s="829"/>
      <c r="K1088" s="829"/>
      <c r="L1088" s="401">
        <f>SUM(L1089:L1090)</f>
        <v>0</v>
      </c>
      <c r="M1088" s="401">
        <f t="shared" ref="M1088:N1088" si="491">SUM(M1089:M1090)</f>
        <v>1631617278</v>
      </c>
      <c r="N1088" s="401">
        <f t="shared" si="491"/>
        <v>1103705088</v>
      </c>
      <c r="O1088" s="395"/>
      <c r="P1088" s="295"/>
      <c r="Q1088" s="25"/>
    </row>
    <row r="1089" spans="1:17" s="26" customFormat="1" ht="25.5">
      <c r="A1089" s="612"/>
      <c r="B1089" s="403" t="s">
        <v>1864</v>
      </c>
      <c r="C1089" s="384">
        <v>1</v>
      </c>
      <c r="D1089" s="398"/>
      <c r="E1089" s="388" t="s">
        <v>1727</v>
      </c>
      <c r="F1089" s="388" t="s">
        <v>359</v>
      </c>
      <c r="G1089" s="389" t="s">
        <v>1865</v>
      </c>
      <c r="H1089" s="384">
        <v>1</v>
      </c>
      <c r="I1089" s="830"/>
      <c r="J1089" s="390">
        <v>90</v>
      </c>
      <c r="K1089" s="390">
        <v>90</v>
      </c>
      <c r="L1089" s="391"/>
      <c r="M1089" s="391">
        <v>336189883</v>
      </c>
      <c r="N1089" s="391">
        <v>119180269</v>
      </c>
      <c r="O1089" s="387"/>
      <c r="P1089" s="595"/>
      <c r="Q1089" s="25"/>
    </row>
    <row r="1090" spans="1:17" s="26" customFormat="1" ht="25.5">
      <c r="A1090" s="612"/>
      <c r="B1090" s="403" t="s">
        <v>1866</v>
      </c>
      <c r="C1090" s="384">
        <v>1</v>
      </c>
      <c r="D1090" s="398"/>
      <c r="E1090" s="388" t="s">
        <v>1727</v>
      </c>
      <c r="F1090" s="388" t="s">
        <v>321</v>
      </c>
      <c r="G1090" s="389" t="s">
        <v>1760</v>
      </c>
      <c r="H1090" s="384">
        <v>1</v>
      </c>
      <c r="I1090" s="830"/>
      <c r="J1090" s="390">
        <v>160</v>
      </c>
      <c r="K1090" s="390">
        <v>160</v>
      </c>
      <c r="L1090" s="391"/>
      <c r="M1090" s="391">
        <v>1295427395</v>
      </c>
      <c r="N1090" s="391">
        <v>984524819</v>
      </c>
      <c r="O1090" s="387"/>
      <c r="P1090" s="595"/>
      <c r="Q1090" s="25"/>
    </row>
    <row r="1091" spans="1:17" s="26" customFormat="1">
      <c r="A1091" s="612"/>
      <c r="B1091" s="392" t="s">
        <v>164</v>
      </c>
      <c r="C1091" s="393"/>
      <c r="D1091" s="398"/>
      <c r="E1091" s="398"/>
      <c r="F1091" s="398"/>
      <c r="G1091" s="399"/>
      <c r="H1091" s="393"/>
      <c r="I1091" s="829"/>
      <c r="J1091" s="400"/>
      <c r="K1091" s="400"/>
      <c r="L1091" s="401">
        <f>SUM(L1092:L1097)</f>
        <v>0</v>
      </c>
      <c r="M1091" s="401">
        <f t="shared" ref="M1091:N1091" si="492">SUM(M1092:M1097)</f>
        <v>476472163</v>
      </c>
      <c r="N1091" s="401">
        <f t="shared" si="492"/>
        <v>50003238</v>
      </c>
      <c r="O1091" s="395"/>
      <c r="P1091" s="295"/>
      <c r="Q1091" s="25"/>
    </row>
    <row r="1092" spans="1:17" s="26" customFormat="1">
      <c r="A1092" s="612"/>
      <c r="B1092" s="403" t="s">
        <v>1867</v>
      </c>
      <c r="C1092" s="384">
        <v>1</v>
      </c>
      <c r="D1092" s="398"/>
      <c r="E1092" s="388"/>
      <c r="F1092" s="388" t="s">
        <v>335</v>
      </c>
      <c r="G1092" s="389" t="s">
        <v>335</v>
      </c>
      <c r="H1092" s="384"/>
      <c r="I1092" s="830"/>
      <c r="J1092" s="390"/>
      <c r="K1092" s="390"/>
      <c r="L1092" s="391"/>
      <c r="M1092" s="391">
        <v>313591781</v>
      </c>
      <c r="N1092" s="391" t="s">
        <v>1732</v>
      </c>
      <c r="O1092" s="387"/>
      <c r="P1092" s="595"/>
      <c r="Q1092" s="25"/>
    </row>
    <row r="1093" spans="1:17" s="26" customFormat="1">
      <c r="A1093" s="612"/>
      <c r="B1093" s="403" t="s">
        <v>494</v>
      </c>
      <c r="C1093" s="384">
        <v>1</v>
      </c>
      <c r="D1093" s="398"/>
      <c r="E1093" s="388"/>
      <c r="F1093" s="388" t="s">
        <v>335</v>
      </c>
      <c r="G1093" s="389" t="s">
        <v>335</v>
      </c>
      <c r="H1093" s="384"/>
      <c r="I1093" s="830"/>
      <c r="J1093" s="390"/>
      <c r="K1093" s="390"/>
      <c r="L1093" s="391"/>
      <c r="M1093" s="391">
        <v>21506951</v>
      </c>
      <c r="N1093" s="391" t="s">
        <v>1732</v>
      </c>
      <c r="O1093" s="387"/>
      <c r="P1093" s="595"/>
      <c r="Q1093" s="25"/>
    </row>
    <row r="1094" spans="1:17" s="26" customFormat="1">
      <c r="A1094" s="612"/>
      <c r="B1094" s="403" t="s">
        <v>1868</v>
      </c>
      <c r="C1094" s="384">
        <v>1</v>
      </c>
      <c r="D1094" s="398"/>
      <c r="E1094" s="388"/>
      <c r="F1094" s="388" t="s">
        <v>335</v>
      </c>
      <c r="G1094" s="389" t="s">
        <v>335</v>
      </c>
      <c r="H1094" s="384"/>
      <c r="I1094" s="830"/>
      <c r="J1094" s="390"/>
      <c r="K1094" s="390"/>
      <c r="L1094" s="391"/>
      <c r="M1094" s="391">
        <v>15380728</v>
      </c>
      <c r="N1094" s="391" t="s">
        <v>1732</v>
      </c>
      <c r="O1094" s="387"/>
      <c r="P1094" s="595"/>
      <c r="Q1094" s="25"/>
    </row>
    <row r="1095" spans="1:17" s="26" customFormat="1">
      <c r="A1095" s="612"/>
      <c r="B1095" s="403" t="s">
        <v>908</v>
      </c>
      <c r="C1095" s="384">
        <v>1</v>
      </c>
      <c r="D1095" s="398"/>
      <c r="E1095" s="388"/>
      <c r="F1095" s="388" t="s">
        <v>321</v>
      </c>
      <c r="G1095" s="389" t="s">
        <v>321</v>
      </c>
      <c r="H1095" s="384"/>
      <c r="I1095" s="830"/>
      <c r="J1095" s="390"/>
      <c r="K1095" s="390"/>
      <c r="L1095" s="391"/>
      <c r="M1095" s="391">
        <v>45479274</v>
      </c>
      <c r="N1095" s="391">
        <v>18191712</v>
      </c>
      <c r="O1095" s="387"/>
      <c r="P1095" s="595"/>
      <c r="Q1095" s="25"/>
    </row>
    <row r="1096" spans="1:17" s="26" customFormat="1" ht="25.5">
      <c r="A1096" s="612"/>
      <c r="B1096" s="403" t="s">
        <v>1869</v>
      </c>
      <c r="C1096" s="384">
        <v>1</v>
      </c>
      <c r="D1096" s="398"/>
      <c r="E1096" s="388"/>
      <c r="F1096" s="388" t="s">
        <v>1434</v>
      </c>
      <c r="G1096" s="389" t="s">
        <v>1434</v>
      </c>
      <c r="H1096" s="384"/>
      <c r="I1096" s="830"/>
      <c r="J1096" s="390"/>
      <c r="K1096" s="390"/>
      <c r="L1096" s="391"/>
      <c r="M1096" s="391">
        <v>35346140</v>
      </c>
      <c r="N1096" s="391">
        <v>31811526</v>
      </c>
      <c r="O1096" s="387"/>
      <c r="P1096" s="595"/>
      <c r="Q1096" s="25"/>
    </row>
    <row r="1097" spans="1:17" s="26" customFormat="1">
      <c r="A1097" s="612"/>
      <c r="B1097" s="403" t="s">
        <v>78</v>
      </c>
      <c r="C1097" s="384">
        <v>1</v>
      </c>
      <c r="D1097" s="398"/>
      <c r="E1097" s="388"/>
      <c r="F1097" s="388" t="s">
        <v>335</v>
      </c>
      <c r="G1097" s="389" t="s">
        <v>335</v>
      </c>
      <c r="H1097" s="384"/>
      <c r="I1097" s="830"/>
      <c r="J1097" s="390"/>
      <c r="K1097" s="390"/>
      <c r="L1097" s="391"/>
      <c r="M1097" s="391">
        <v>45167289</v>
      </c>
      <c r="N1097" s="391" t="s">
        <v>1732</v>
      </c>
      <c r="O1097" s="387"/>
      <c r="P1097" s="595"/>
      <c r="Q1097" s="25"/>
    </row>
    <row r="1098" spans="1:17" s="26" customFormat="1" ht="76.5">
      <c r="A1098" s="612"/>
      <c r="B1098" s="115" t="s">
        <v>1874</v>
      </c>
      <c r="C1098" s="89"/>
      <c r="D1098" s="398" t="s">
        <v>1875</v>
      </c>
      <c r="E1098" s="384"/>
      <c r="F1098" s="384"/>
      <c r="G1098" s="384"/>
      <c r="H1098" s="384"/>
      <c r="I1098" s="406"/>
      <c r="J1098" s="406"/>
      <c r="K1098" s="406"/>
      <c r="L1098" s="401">
        <f>L1099+L1100+L1102</f>
        <v>12359490000</v>
      </c>
      <c r="M1098" s="401">
        <f t="shared" ref="M1098:N1098" si="493">M1099+M1100+M1102</f>
        <v>868496953</v>
      </c>
      <c r="N1098" s="401">
        <f t="shared" si="493"/>
        <v>274261768</v>
      </c>
      <c r="O1098" s="378" t="s">
        <v>48</v>
      </c>
      <c r="P1098" s="595"/>
      <c r="Q1098" s="25"/>
    </row>
    <row r="1099" spans="1:17" s="26" customFormat="1">
      <c r="A1099" s="612"/>
      <c r="B1099" s="392" t="s">
        <v>1725</v>
      </c>
      <c r="C1099" s="393"/>
      <c r="D1099" s="398"/>
      <c r="E1099" s="393"/>
      <c r="F1099" s="393"/>
      <c r="G1099" s="393"/>
      <c r="H1099" s="393"/>
      <c r="I1099" s="833">
        <v>559</v>
      </c>
      <c r="J1099" s="829"/>
      <c r="K1099" s="829"/>
      <c r="L1099" s="401">
        <v>12359490000</v>
      </c>
      <c r="M1099" s="401"/>
      <c r="N1099" s="401"/>
      <c r="O1099" s="395"/>
      <c r="P1099" s="394"/>
      <c r="Q1099" s="25"/>
    </row>
    <row r="1100" spans="1:17" s="26" customFormat="1">
      <c r="A1100" s="612"/>
      <c r="B1100" s="392" t="s">
        <v>172</v>
      </c>
      <c r="C1100" s="393"/>
      <c r="D1100" s="398"/>
      <c r="E1100" s="393"/>
      <c r="F1100" s="393"/>
      <c r="G1100" s="393"/>
      <c r="H1100" s="393"/>
      <c r="I1100" s="829"/>
      <c r="J1100" s="829"/>
      <c r="K1100" s="829"/>
      <c r="L1100" s="401">
        <f>L1101</f>
        <v>0</v>
      </c>
      <c r="M1100" s="401">
        <f t="shared" ref="M1100:N1100" si="494">M1101</f>
        <v>728320873</v>
      </c>
      <c r="N1100" s="401">
        <f t="shared" si="494"/>
        <v>262565201</v>
      </c>
      <c r="O1100" s="395"/>
      <c r="P1100" s="394"/>
      <c r="Q1100" s="25"/>
    </row>
    <row r="1101" spans="1:17" s="26" customFormat="1" ht="25.5">
      <c r="A1101" s="612"/>
      <c r="B1101" s="386" t="s">
        <v>1876</v>
      </c>
      <c r="C1101" s="384">
        <v>1</v>
      </c>
      <c r="D1101" s="398"/>
      <c r="E1101" s="388" t="s">
        <v>1727</v>
      </c>
      <c r="F1101" s="388" t="s">
        <v>1877</v>
      </c>
      <c r="G1101" s="389" t="s">
        <v>1878</v>
      </c>
      <c r="H1101" s="384">
        <v>2</v>
      </c>
      <c r="I1101" s="830"/>
      <c r="J1101" s="838">
        <v>155</v>
      </c>
      <c r="K1101" s="838">
        <v>310</v>
      </c>
      <c r="L1101" s="391"/>
      <c r="M1101" s="391">
        <v>728320873</v>
      </c>
      <c r="N1101" s="391">
        <v>262565201</v>
      </c>
      <c r="O1101" s="387"/>
      <c r="P1101" s="385"/>
      <c r="Q1101" s="25"/>
    </row>
    <row r="1102" spans="1:17" s="26" customFormat="1">
      <c r="A1102" s="612"/>
      <c r="B1102" s="392" t="s">
        <v>164</v>
      </c>
      <c r="C1102" s="393"/>
      <c r="D1102" s="398"/>
      <c r="E1102" s="398"/>
      <c r="F1102" s="398"/>
      <c r="G1102" s="399"/>
      <c r="H1102" s="393"/>
      <c r="I1102" s="829"/>
      <c r="J1102" s="839"/>
      <c r="K1102" s="839"/>
      <c r="L1102" s="401">
        <f>SUM(L1103:L1105)</f>
        <v>0</v>
      </c>
      <c r="M1102" s="401">
        <f t="shared" ref="M1102:N1102" si="495">SUM(M1103:M1105)</f>
        <v>140176080</v>
      </c>
      <c r="N1102" s="401">
        <f t="shared" si="495"/>
        <v>11696567</v>
      </c>
      <c r="O1102" s="395"/>
      <c r="P1102" s="394"/>
      <c r="Q1102" s="25"/>
    </row>
    <row r="1103" spans="1:17" s="26" customFormat="1">
      <c r="A1103" s="612"/>
      <c r="B1103" s="386" t="s">
        <v>908</v>
      </c>
      <c r="C1103" s="384">
        <v>1</v>
      </c>
      <c r="D1103" s="398"/>
      <c r="E1103" s="388"/>
      <c r="F1103" s="388" t="s">
        <v>321</v>
      </c>
      <c r="G1103" s="389" t="s">
        <v>321</v>
      </c>
      <c r="H1103" s="384"/>
      <c r="I1103" s="830"/>
      <c r="J1103" s="838"/>
      <c r="K1103" s="838"/>
      <c r="L1103" s="391"/>
      <c r="M1103" s="391">
        <v>29241425</v>
      </c>
      <c r="N1103" s="391">
        <v>11696567</v>
      </c>
      <c r="O1103" s="387"/>
      <c r="P1103" s="385"/>
      <c r="Q1103" s="25"/>
    </row>
    <row r="1104" spans="1:17" s="26" customFormat="1">
      <c r="A1104" s="612"/>
      <c r="B1104" s="386" t="s">
        <v>78</v>
      </c>
      <c r="C1104" s="384">
        <v>1</v>
      </c>
      <c r="D1104" s="398"/>
      <c r="E1104" s="388"/>
      <c r="F1104" s="388" t="s">
        <v>359</v>
      </c>
      <c r="G1104" s="389" t="s">
        <v>359</v>
      </c>
      <c r="H1104" s="384"/>
      <c r="I1104" s="830"/>
      <c r="J1104" s="838"/>
      <c r="K1104" s="838"/>
      <c r="L1104" s="391"/>
      <c r="M1104" s="391">
        <v>51679631</v>
      </c>
      <c r="N1104" s="391" t="s">
        <v>1732</v>
      </c>
      <c r="O1104" s="387"/>
      <c r="P1104" s="385"/>
      <c r="Q1104" s="25"/>
    </row>
    <row r="1105" spans="1:17" s="26" customFormat="1">
      <c r="A1105" s="612"/>
      <c r="B1105" s="386" t="s">
        <v>1026</v>
      </c>
      <c r="C1105" s="384">
        <v>1</v>
      </c>
      <c r="D1105" s="398"/>
      <c r="E1105" s="388"/>
      <c r="F1105" s="388" t="s">
        <v>359</v>
      </c>
      <c r="G1105" s="389" t="s">
        <v>359</v>
      </c>
      <c r="H1105" s="384"/>
      <c r="I1105" s="830"/>
      <c r="J1105" s="838"/>
      <c r="K1105" s="838"/>
      <c r="L1105" s="391"/>
      <c r="M1105" s="391">
        <v>59255024</v>
      </c>
      <c r="N1105" s="391" t="s">
        <v>1732</v>
      </c>
      <c r="O1105" s="387"/>
      <c r="P1105" s="385"/>
      <c r="Q1105" s="25"/>
    </row>
    <row r="1106" spans="1:17" s="26" customFormat="1" ht="51">
      <c r="A1106" s="612"/>
      <c r="B1106" s="115" t="s">
        <v>1880</v>
      </c>
      <c r="C1106" s="89"/>
      <c r="D1106" s="398" t="s">
        <v>1881</v>
      </c>
      <c r="E1106" s="384"/>
      <c r="F1106" s="384"/>
      <c r="G1106" s="384"/>
      <c r="H1106" s="384"/>
      <c r="I1106" s="406"/>
      <c r="J1106" s="406"/>
      <c r="K1106" s="406"/>
      <c r="L1106" s="401">
        <f>L1107+L1108+L1112</f>
        <v>2079050000</v>
      </c>
      <c r="M1106" s="401">
        <f t="shared" ref="M1106:N1106" si="496">M1107+M1108+M1112</f>
        <v>1792503807</v>
      </c>
      <c r="N1106" s="401">
        <f t="shared" si="496"/>
        <v>1074239456</v>
      </c>
      <c r="O1106" s="378" t="s">
        <v>48</v>
      </c>
      <c r="P1106" s="595"/>
      <c r="Q1106" s="25"/>
    </row>
    <row r="1107" spans="1:17" s="26" customFormat="1">
      <c r="A1107" s="612"/>
      <c r="B1107" s="392" t="s">
        <v>1725</v>
      </c>
      <c r="C1107" s="393"/>
      <c r="D1107" s="398"/>
      <c r="E1107" s="393"/>
      <c r="F1107" s="393"/>
      <c r="G1107" s="393"/>
      <c r="H1107" s="393"/>
      <c r="I1107" s="833">
        <v>589</v>
      </c>
      <c r="J1107" s="829"/>
      <c r="K1107" s="829"/>
      <c r="L1107" s="401">
        <v>2079050000</v>
      </c>
      <c r="M1107" s="401"/>
      <c r="N1107" s="401"/>
      <c r="O1107" s="395"/>
      <c r="P1107" s="295"/>
      <c r="Q1107" s="25"/>
    </row>
    <row r="1108" spans="1:17" s="26" customFormat="1">
      <c r="A1108" s="612"/>
      <c r="B1108" s="392" t="s">
        <v>172</v>
      </c>
      <c r="C1108" s="393"/>
      <c r="D1108" s="398"/>
      <c r="E1108" s="393"/>
      <c r="F1108" s="393"/>
      <c r="G1108" s="393"/>
      <c r="H1108" s="393"/>
      <c r="I1108" s="829"/>
      <c r="J1108" s="829"/>
      <c r="K1108" s="829"/>
      <c r="L1108" s="401">
        <f>SUM(L1109:L1111)</f>
        <v>0</v>
      </c>
      <c r="M1108" s="401">
        <f t="shared" ref="M1108:N1108" si="497">SUM(M1109:M1111)</f>
        <v>1525608842</v>
      </c>
      <c r="N1108" s="401">
        <f t="shared" si="497"/>
        <v>1052972302</v>
      </c>
      <c r="O1108" s="395"/>
      <c r="P1108" s="295"/>
      <c r="Q1108" s="25"/>
    </row>
    <row r="1109" spans="1:17" s="26" customFormat="1" ht="25.5">
      <c r="A1109" s="612"/>
      <c r="B1109" s="387" t="s">
        <v>1882</v>
      </c>
      <c r="C1109" s="408">
        <v>1</v>
      </c>
      <c r="D1109" s="398"/>
      <c r="E1109" s="388" t="s">
        <v>1727</v>
      </c>
      <c r="F1109" s="388" t="s">
        <v>325</v>
      </c>
      <c r="G1109" s="389" t="s">
        <v>1883</v>
      </c>
      <c r="H1109" s="408">
        <v>1</v>
      </c>
      <c r="I1109" s="390"/>
      <c r="J1109" s="390">
        <v>90</v>
      </c>
      <c r="K1109" s="390">
        <v>90</v>
      </c>
      <c r="L1109" s="391"/>
      <c r="M1109" s="391">
        <v>360141198</v>
      </c>
      <c r="N1109" s="391">
        <v>186825056</v>
      </c>
      <c r="O1109" s="387"/>
      <c r="P1109" s="595"/>
      <c r="Q1109" s="25"/>
    </row>
    <row r="1110" spans="1:17" s="26" customFormat="1" ht="25.5">
      <c r="A1110" s="612"/>
      <c r="B1110" s="387" t="s">
        <v>1884</v>
      </c>
      <c r="C1110" s="408">
        <v>1</v>
      </c>
      <c r="D1110" s="398"/>
      <c r="E1110" s="388" t="s">
        <v>1727</v>
      </c>
      <c r="F1110" s="388" t="s">
        <v>841</v>
      </c>
      <c r="G1110" s="389" t="s">
        <v>1885</v>
      </c>
      <c r="H1110" s="408">
        <v>1</v>
      </c>
      <c r="I1110" s="390"/>
      <c r="J1110" s="390">
        <v>14</v>
      </c>
      <c r="K1110" s="390">
        <v>14</v>
      </c>
      <c r="L1110" s="391"/>
      <c r="M1110" s="391">
        <v>40850362</v>
      </c>
      <c r="N1110" s="391">
        <v>11438110</v>
      </c>
      <c r="O1110" s="387"/>
      <c r="P1110" s="595"/>
      <c r="Q1110" s="25"/>
    </row>
    <row r="1111" spans="1:17" s="26" customFormat="1" ht="25.5">
      <c r="A1111" s="612"/>
      <c r="B1111" s="387" t="s">
        <v>1886</v>
      </c>
      <c r="C1111" s="408">
        <v>1</v>
      </c>
      <c r="D1111" s="398"/>
      <c r="E1111" s="388" t="s">
        <v>1727</v>
      </c>
      <c r="F1111" s="388" t="s">
        <v>321</v>
      </c>
      <c r="G1111" s="389" t="s">
        <v>1760</v>
      </c>
      <c r="H1111" s="408">
        <v>2</v>
      </c>
      <c r="I1111" s="390"/>
      <c r="J1111" s="390">
        <v>80</v>
      </c>
      <c r="K1111" s="390">
        <v>160</v>
      </c>
      <c r="L1111" s="391"/>
      <c r="M1111" s="391">
        <v>1124617282</v>
      </c>
      <c r="N1111" s="391">
        <v>854709136</v>
      </c>
      <c r="O1111" s="387"/>
      <c r="P1111" s="595"/>
      <c r="Q1111" s="25"/>
    </row>
    <row r="1112" spans="1:17" s="26" customFormat="1">
      <c r="A1112" s="612"/>
      <c r="B1112" s="395" t="s">
        <v>164</v>
      </c>
      <c r="C1112" s="409"/>
      <c r="D1112" s="398"/>
      <c r="E1112" s="398"/>
      <c r="F1112" s="398"/>
      <c r="G1112" s="399"/>
      <c r="H1112" s="409"/>
      <c r="I1112" s="400"/>
      <c r="J1112" s="400"/>
      <c r="K1112" s="400"/>
      <c r="L1112" s="401">
        <f>SUM(L1113:L1116)</f>
        <v>0</v>
      </c>
      <c r="M1112" s="401">
        <f t="shared" ref="M1112:N1112" si="498">SUM(M1113:M1116)</f>
        <v>266894965</v>
      </c>
      <c r="N1112" s="401">
        <f t="shared" si="498"/>
        <v>21267154</v>
      </c>
      <c r="O1112" s="395"/>
      <c r="P1112" s="295"/>
      <c r="Q1112" s="25"/>
    </row>
    <row r="1113" spans="1:17" s="26" customFormat="1">
      <c r="A1113" s="612"/>
      <c r="B1113" s="387" t="s">
        <v>635</v>
      </c>
      <c r="C1113" s="408">
        <v>1</v>
      </c>
      <c r="D1113" s="398"/>
      <c r="E1113" s="388"/>
      <c r="F1113" s="388" t="s">
        <v>359</v>
      </c>
      <c r="G1113" s="389" t="s">
        <v>359</v>
      </c>
      <c r="H1113" s="408"/>
      <c r="I1113" s="390"/>
      <c r="J1113" s="390"/>
      <c r="K1113" s="390"/>
      <c r="L1113" s="391"/>
      <c r="M1113" s="391">
        <v>172775213</v>
      </c>
      <c r="N1113" s="391" t="s">
        <v>1732</v>
      </c>
      <c r="O1113" s="387"/>
      <c r="P1113" s="595"/>
      <c r="Q1113" s="25"/>
    </row>
    <row r="1114" spans="1:17" s="26" customFormat="1">
      <c r="A1114" s="612"/>
      <c r="B1114" s="387" t="s">
        <v>494</v>
      </c>
      <c r="C1114" s="408">
        <v>1</v>
      </c>
      <c r="D1114" s="398"/>
      <c r="E1114" s="388"/>
      <c r="F1114" s="388" t="s">
        <v>841</v>
      </c>
      <c r="G1114" s="389" t="s">
        <v>841</v>
      </c>
      <c r="H1114" s="408"/>
      <c r="I1114" s="390"/>
      <c r="J1114" s="390"/>
      <c r="K1114" s="390"/>
      <c r="L1114" s="391"/>
      <c r="M1114" s="391">
        <v>15300861</v>
      </c>
      <c r="N1114" s="391" t="s">
        <v>1732</v>
      </c>
      <c r="O1114" s="387"/>
      <c r="P1114" s="595"/>
      <c r="Q1114" s="25"/>
    </row>
    <row r="1115" spans="1:17" s="26" customFormat="1">
      <c r="A1115" s="612"/>
      <c r="B1115" s="387" t="s">
        <v>1763</v>
      </c>
      <c r="C1115" s="408">
        <v>1</v>
      </c>
      <c r="D1115" s="398"/>
      <c r="E1115" s="388"/>
      <c r="F1115" s="388" t="s">
        <v>841</v>
      </c>
      <c r="G1115" s="389" t="s">
        <v>841</v>
      </c>
      <c r="H1115" s="408"/>
      <c r="I1115" s="390"/>
      <c r="J1115" s="390"/>
      <c r="K1115" s="390"/>
      <c r="L1115" s="391"/>
      <c r="M1115" s="391">
        <v>25651003</v>
      </c>
      <c r="N1115" s="391" t="s">
        <v>1732</v>
      </c>
      <c r="O1115" s="387"/>
      <c r="P1115" s="595"/>
      <c r="Q1115" s="25"/>
    </row>
    <row r="1116" spans="1:17" s="26" customFormat="1">
      <c r="A1116" s="612"/>
      <c r="B1116" s="387" t="s">
        <v>908</v>
      </c>
      <c r="C1116" s="408">
        <v>1</v>
      </c>
      <c r="D1116" s="398"/>
      <c r="E1116" s="388"/>
      <c r="F1116" s="388" t="s">
        <v>321</v>
      </c>
      <c r="G1116" s="389" t="s">
        <v>321</v>
      </c>
      <c r="H1116" s="408"/>
      <c r="I1116" s="390"/>
      <c r="J1116" s="390"/>
      <c r="K1116" s="390"/>
      <c r="L1116" s="391"/>
      <c r="M1116" s="391">
        <v>53167888</v>
      </c>
      <c r="N1116" s="391">
        <v>21267154</v>
      </c>
      <c r="O1116" s="387"/>
      <c r="P1116" s="595"/>
      <c r="Q1116" s="25"/>
    </row>
    <row r="1117" spans="1:17" s="26" customFormat="1" ht="63.75">
      <c r="A1117" s="612"/>
      <c r="B1117" s="115" t="s">
        <v>1888</v>
      </c>
      <c r="C1117" s="89"/>
      <c r="D1117" s="398" t="s">
        <v>1887</v>
      </c>
      <c r="E1117" s="384"/>
      <c r="F1117" s="384"/>
      <c r="G1117" s="384"/>
      <c r="H1117" s="384"/>
      <c r="I1117" s="406"/>
      <c r="J1117" s="406"/>
      <c r="K1117" s="406"/>
      <c r="L1117" s="401">
        <f>L1118+L1119+L1121</f>
        <v>3060900000</v>
      </c>
      <c r="M1117" s="401">
        <f t="shared" ref="M1117:N1117" si="499">M1118+M1119+M1121</f>
        <v>611222600</v>
      </c>
      <c r="N1117" s="401">
        <f t="shared" si="499"/>
        <v>205007988</v>
      </c>
      <c r="O1117" s="378" t="s">
        <v>48</v>
      </c>
      <c r="P1117" s="595"/>
      <c r="Q1117" s="25"/>
    </row>
    <row r="1118" spans="1:17" s="26" customFormat="1">
      <c r="A1118" s="612"/>
      <c r="B1118" s="392" t="s">
        <v>1725</v>
      </c>
      <c r="C1118" s="393"/>
      <c r="D1118" s="398"/>
      <c r="E1118" s="393"/>
      <c r="F1118" s="393"/>
      <c r="G1118" s="393"/>
      <c r="H1118" s="393"/>
      <c r="I1118" s="833">
        <v>537</v>
      </c>
      <c r="J1118" s="829"/>
      <c r="K1118" s="829"/>
      <c r="L1118" s="401">
        <v>3060900000</v>
      </c>
      <c r="M1118" s="401"/>
      <c r="N1118" s="401"/>
      <c r="O1118" s="91"/>
      <c r="P1118" s="295"/>
      <c r="Q1118" s="25"/>
    </row>
    <row r="1119" spans="1:17" s="26" customFormat="1">
      <c r="A1119" s="612"/>
      <c r="B1119" s="392" t="s">
        <v>172</v>
      </c>
      <c r="C1119" s="393"/>
      <c r="D1119" s="398"/>
      <c r="E1119" s="393"/>
      <c r="F1119" s="393"/>
      <c r="G1119" s="393"/>
      <c r="H1119" s="393"/>
      <c r="I1119" s="829"/>
      <c r="J1119" s="829"/>
      <c r="K1119" s="829"/>
      <c r="L1119" s="401">
        <f>L1120</f>
        <v>0</v>
      </c>
      <c r="M1119" s="401">
        <f t="shared" ref="M1119:N1119" si="500">M1120</f>
        <v>583371056</v>
      </c>
      <c r="N1119" s="401">
        <f t="shared" si="500"/>
        <v>205007988</v>
      </c>
      <c r="O1119" s="91"/>
      <c r="P1119" s="295"/>
      <c r="Q1119" s="25"/>
    </row>
    <row r="1120" spans="1:17" s="26" customFormat="1" ht="25.5">
      <c r="A1120" s="612"/>
      <c r="B1120" s="403" t="s">
        <v>1889</v>
      </c>
      <c r="C1120" s="384">
        <v>1</v>
      </c>
      <c r="D1120" s="398"/>
      <c r="E1120" s="388" t="s">
        <v>1727</v>
      </c>
      <c r="F1120" s="388" t="s">
        <v>1890</v>
      </c>
      <c r="G1120" s="389" t="s">
        <v>1891</v>
      </c>
      <c r="H1120" s="408">
        <v>2</v>
      </c>
      <c r="I1120" s="390"/>
      <c r="J1120" s="390">
        <v>161</v>
      </c>
      <c r="K1120" s="390">
        <v>322</v>
      </c>
      <c r="L1120" s="391"/>
      <c r="M1120" s="391">
        <v>583371056</v>
      </c>
      <c r="N1120" s="391">
        <v>205007988</v>
      </c>
      <c r="O1120" s="94"/>
      <c r="P1120" s="595"/>
      <c r="Q1120" s="25"/>
    </row>
    <row r="1121" spans="1:17" s="26" customFormat="1">
      <c r="A1121" s="612"/>
      <c r="B1121" s="395" t="s">
        <v>164</v>
      </c>
      <c r="C1121" s="393"/>
      <c r="D1121" s="398"/>
      <c r="E1121" s="398"/>
      <c r="F1121" s="398"/>
      <c r="G1121" s="399"/>
      <c r="H1121" s="409"/>
      <c r="I1121" s="400"/>
      <c r="J1121" s="400"/>
      <c r="K1121" s="400"/>
      <c r="L1121" s="401">
        <f>L1122</f>
        <v>0</v>
      </c>
      <c r="M1121" s="401">
        <f t="shared" ref="M1121:N1121" si="501">M1122</f>
        <v>27851544</v>
      </c>
      <c r="N1121" s="401">
        <f t="shared" si="501"/>
        <v>0</v>
      </c>
      <c r="O1121" s="91"/>
      <c r="P1121" s="295"/>
      <c r="Q1121" s="25"/>
    </row>
    <row r="1122" spans="1:17" s="26" customFormat="1">
      <c r="A1122" s="612"/>
      <c r="B1122" s="413" t="s">
        <v>1026</v>
      </c>
      <c r="C1122" s="384">
        <v>1</v>
      </c>
      <c r="D1122" s="398"/>
      <c r="E1122" s="388"/>
      <c r="F1122" s="414" t="s">
        <v>812</v>
      </c>
      <c r="G1122" s="414" t="s">
        <v>812</v>
      </c>
      <c r="H1122" s="408"/>
      <c r="I1122" s="390"/>
      <c r="J1122" s="390"/>
      <c r="K1122" s="390"/>
      <c r="L1122" s="391"/>
      <c r="M1122" s="415">
        <v>27851544</v>
      </c>
      <c r="N1122" s="391"/>
      <c r="O1122" s="94"/>
      <c r="P1122" s="595"/>
      <c r="Q1122" s="25"/>
    </row>
    <row r="1123" spans="1:17" s="26" customFormat="1" ht="63.75">
      <c r="A1123" s="612"/>
      <c r="B1123" s="115" t="s">
        <v>1892</v>
      </c>
      <c r="C1123" s="89"/>
      <c r="D1123" s="398" t="s">
        <v>1893</v>
      </c>
      <c r="E1123" s="384"/>
      <c r="F1123" s="384"/>
      <c r="G1123" s="384"/>
      <c r="H1123" s="384"/>
      <c r="I1123" s="406"/>
      <c r="J1123" s="406"/>
      <c r="K1123" s="406"/>
      <c r="L1123" s="401">
        <f>L1124+L1125+L1130</f>
        <v>3841600000</v>
      </c>
      <c r="M1123" s="401">
        <f t="shared" ref="M1123:N1123" si="502">M1124+M1125+M1130</f>
        <v>1852185565</v>
      </c>
      <c r="N1123" s="401">
        <f t="shared" si="502"/>
        <v>716130605</v>
      </c>
      <c r="O1123" s="378" t="s">
        <v>48</v>
      </c>
      <c r="P1123" s="595"/>
      <c r="Q1123" s="25"/>
    </row>
    <row r="1124" spans="1:17" s="26" customFormat="1">
      <c r="A1124" s="612"/>
      <c r="B1124" s="392" t="s">
        <v>1725</v>
      </c>
      <c r="C1124" s="393"/>
      <c r="D1124" s="398"/>
      <c r="E1124" s="393"/>
      <c r="F1124" s="393"/>
      <c r="G1124" s="393"/>
      <c r="H1124" s="393"/>
      <c r="I1124" s="833">
        <v>783.7</v>
      </c>
      <c r="J1124" s="829"/>
      <c r="K1124" s="829"/>
      <c r="L1124" s="401">
        <v>3841600000</v>
      </c>
      <c r="M1124" s="401"/>
      <c r="N1124" s="401"/>
      <c r="O1124" s="91"/>
      <c r="P1124" s="295"/>
      <c r="Q1124" s="25"/>
    </row>
    <row r="1125" spans="1:17" s="26" customFormat="1">
      <c r="A1125" s="612"/>
      <c r="B1125" s="392" t="s">
        <v>172</v>
      </c>
      <c r="C1125" s="393"/>
      <c r="D1125" s="398"/>
      <c r="E1125" s="393"/>
      <c r="F1125" s="393"/>
      <c r="G1125" s="393"/>
      <c r="H1125" s="393"/>
      <c r="I1125" s="829"/>
      <c r="J1125" s="829"/>
      <c r="K1125" s="829"/>
      <c r="L1125" s="401">
        <f>SUM(L1126:L1129)</f>
        <v>0</v>
      </c>
      <c r="M1125" s="401">
        <f t="shared" ref="M1125:N1125" si="503">SUM(M1126:M1129)</f>
        <v>1605644073</v>
      </c>
      <c r="N1125" s="401">
        <f t="shared" si="503"/>
        <v>716130605</v>
      </c>
      <c r="O1125" s="91"/>
      <c r="P1125" s="295"/>
      <c r="Q1125" s="25"/>
    </row>
    <row r="1126" spans="1:17" s="26" customFormat="1" ht="25.5">
      <c r="A1126" s="612"/>
      <c r="B1126" s="387" t="s">
        <v>1894</v>
      </c>
      <c r="C1126" s="384">
        <v>1</v>
      </c>
      <c r="D1126" s="398"/>
      <c r="E1126" s="388" t="s">
        <v>1727</v>
      </c>
      <c r="F1126" s="388" t="s">
        <v>433</v>
      </c>
      <c r="G1126" s="389" t="s">
        <v>1895</v>
      </c>
      <c r="H1126" s="408">
        <v>1</v>
      </c>
      <c r="I1126" s="830"/>
      <c r="J1126" s="390">
        <v>46</v>
      </c>
      <c r="K1126" s="390">
        <v>30</v>
      </c>
      <c r="L1126" s="391"/>
      <c r="M1126" s="391">
        <v>52607685</v>
      </c>
      <c r="N1126" s="391">
        <v>8417238</v>
      </c>
      <c r="O1126" s="94"/>
      <c r="P1126" s="595"/>
      <c r="Q1126" s="25"/>
    </row>
    <row r="1127" spans="1:17" s="26" customFormat="1" ht="25.5">
      <c r="A1127" s="612"/>
      <c r="B1127" s="387" t="s">
        <v>1896</v>
      </c>
      <c r="C1127" s="384">
        <v>1</v>
      </c>
      <c r="D1127" s="398"/>
      <c r="E1127" s="388" t="s">
        <v>1727</v>
      </c>
      <c r="F1127" s="388" t="s">
        <v>433</v>
      </c>
      <c r="G1127" s="389" t="s">
        <v>1897</v>
      </c>
      <c r="H1127" s="408">
        <v>2</v>
      </c>
      <c r="I1127" s="830"/>
      <c r="J1127" s="390">
        <v>155</v>
      </c>
      <c r="K1127" s="390">
        <v>155</v>
      </c>
      <c r="L1127" s="391"/>
      <c r="M1127" s="391">
        <v>1120158520</v>
      </c>
      <c r="N1127" s="391">
        <v>480467392</v>
      </c>
      <c r="O1127" s="94"/>
      <c r="P1127" s="595"/>
      <c r="Q1127" s="25"/>
    </row>
    <row r="1128" spans="1:17" s="26" customFormat="1" ht="25.5">
      <c r="A1128" s="612"/>
      <c r="B1128" s="387" t="s">
        <v>1898</v>
      </c>
      <c r="C1128" s="384">
        <v>1</v>
      </c>
      <c r="D1128" s="398"/>
      <c r="E1128" s="388" t="s">
        <v>1727</v>
      </c>
      <c r="F1128" s="388" t="s">
        <v>1899</v>
      </c>
      <c r="G1128" s="389" t="s">
        <v>951</v>
      </c>
      <c r="H1128" s="408">
        <v>1</v>
      </c>
      <c r="I1128" s="830"/>
      <c r="J1128" s="390">
        <v>165</v>
      </c>
      <c r="K1128" s="390">
        <v>165</v>
      </c>
      <c r="L1128" s="391"/>
      <c r="M1128" s="391">
        <v>379140703</v>
      </c>
      <c r="N1128" s="391">
        <v>197153167</v>
      </c>
      <c r="O1128" s="94"/>
      <c r="P1128" s="595"/>
      <c r="Q1128" s="25"/>
    </row>
    <row r="1129" spans="1:17" s="26" customFormat="1" ht="25.5">
      <c r="A1129" s="612"/>
      <c r="B1129" s="387" t="s">
        <v>1900</v>
      </c>
      <c r="C1129" s="384">
        <v>1</v>
      </c>
      <c r="D1129" s="398"/>
      <c r="E1129" s="388" t="s">
        <v>1727</v>
      </c>
      <c r="F1129" s="388" t="s">
        <v>325</v>
      </c>
      <c r="G1129" s="389" t="s">
        <v>951</v>
      </c>
      <c r="H1129" s="408">
        <v>1</v>
      </c>
      <c r="I1129" s="830"/>
      <c r="J1129" s="390">
        <v>90</v>
      </c>
      <c r="K1129" s="390">
        <v>90</v>
      </c>
      <c r="L1129" s="391"/>
      <c r="M1129" s="391">
        <v>53737165</v>
      </c>
      <c r="N1129" s="391">
        <v>30092808</v>
      </c>
      <c r="O1129" s="94"/>
      <c r="P1129" s="595"/>
      <c r="Q1129" s="25"/>
    </row>
    <row r="1130" spans="1:17" s="26" customFormat="1">
      <c r="A1130" s="612"/>
      <c r="B1130" s="395" t="s">
        <v>164</v>
      </c>
      <c r="C1130" s="393"/>
      <c r="D1130" s="398"/>
      <c r="E1130" s="398"/>
      <c r="F1130" s="398"/>
      <c r="G1130" s="399"/>
      <c r="H1130" s="409"/>
      <c r="I1130" s="829"/>
      <c r="J1130" s="400"/>
      <c r="K1130" s="400"/>
      <c r="L1130" s="401">
        <f>SUM(L1131:L1133)</f>
        <v>0</v>
      </c>
      <c r="M1130" s="401">
        <f t="shared" ref="M1130:N1130" si="504">SUM(M1131:M1133)</f>
        <v>246541492</v>
      </c>
      <c r="N1130" s="401">
        <f t="shared" si="504"/>
        <v>0</v>
      </c>
      <c r="O1130" s="91"/>
      <c r="P1130" s="295"/>
      <c r="Q1130" s="25"/>
    </row>
    <row r="1131" spans="1:17" s="26" customFormat="1">
      <c r="A1131" s="612"/>
      <c r="B1131" s="387" t="s">
        <v>1867</v>
      </c>
      <c r="C1131" s="384">
        <v>1</v>
      </c>
      <c r="D1131" s="398"/>
      <c r="E1131" s="388"/>
      <c r="F1131" s="388" t="s">
        <v>360</v>
      </c>
      <c r="G1131" s="389" t="s">
        <v>360</v>
      </c>
      <c r="H1131" s="408"/>
      <c r="I1131" s="830"/>
      <c r="J1131" s="390"/>
      <c r="K1131" s="390"/>
      <c r="L1131" s="391"/>
      <c r="M1131" s="391">
        <v>125744276</v>
      </c>
      <c r="N1131" s="391" t="s">
        <v>1732</v>
      </c>
      <c r="O1131" s="94"/>
      <c r="P1131" s="595"/>
      <c r="Q1131" s="25"/>
    </row>
    <row r="1132" spans="1:17" s="26" customFormat="1">
      <c r="A1132" s="612"/>
      <c r="B1132" s="387" t="s">
        <v>1734</v>
      </c>
      <c r="C1132" s="384">
        <v>1</v>
      </c>
      <c r="D1132" s="398"/>
      <c r="E1132" s="388"/>
      <c r="F1132" s="388" t="s">
        <v>360</v>
      </c>
      <c r="G1132" s="389" t="s">
        <v>360</v>
      </c>
      <c r="H1132" s="408"/>
      <c r="I1132" s="830"/>
      <c r="J1132" s="390"/>
      <c r="K1132" s="390"/>
      <c r="L1132" s="391"/>
      <c r="M1132" s="391">
        <v>23112259</v>
      </c>
      <c r="N1132" s="391" t="s">
        <v>1732</v>
      </c>
      <c r="O1132" s="94"/>
      <c r="P1132" s="595"/>
      <c r="Q1132" s="25"/>
    </row>
    <row r="1133" spans="1:17" s="26" customFormat="1">
      <c r="A1133" s="612"/>
      <c r="B1133" s="387" t="s">
        <v>78</v>
      </c>
      <c r="C1133" s="384">
        <v>1</v>
      </c>
      <c r="D1133" s="398"/>
      <c r="E1133" s="388"/>
      <c r="F1133" s="388" t="s">
        <v>360</v>
      </c>
      <c r="G1133" s="389" t="s">
        <v>360</v>
      </c>
      <c r="H1133" s="408"/>
      <c r="I1133" s="830"/>
      <c r="J1133" s="390"/>
      <c r="K1133" s="390"/>
      <c r="L1133" s="391"/>
      <c r="M1133" s="391">
        <v>97684957</v>
      </c>
      <c r="N1133" s="391" t="s">
        <v>1732</v>
      </c>
      <c r="O1133" s="94"/>
      <c r="P1133" s="595"/>
      <c r="Q1133" s="25"/>
    </row>
    <row r="1134" spans="1:17" s="26" customFormat="1" ht="63.75">
      <c r="A1134" s="612"/>
      <c r="B1134" s="115" t="s">
        <v>1902</v>
      </c>
      <c r="C1134" s="89"/>
      <c r="D1134" s="398" t="s">
        <v>1903</v>
      </c>
      <c r="E1134" s="384"/>
      <c r="F1134" s="384"/>
      <c r="G1134" s="384"/>
      <c r="H1134" s="384"/>
      <c r="I1134" s="406"/>
      <c r="J1134" s="406"/>
      <c r="K1134" s="406"/>
      <c r="L1134" s="401">
        <f>L1135+L1136+L1138</f>
        <v>1596000000</v>
      </c>
      <c r="M1134" s="401">
        <f t="shared" ref="M1134:N1134" si="505">M1135+M1136+M1138</f>
        <v>1120679640</v>
      </c>
      <c r="N1134" s="401">
        <f t="shared" si="505"/>
        <v>50979757</v>
      </c>
      <c r="O1134" s="378" t="s">
        <v>48</v>
      </c>
      <c r="P1134" s="595"/>
      <c r="Q1134" s="25"/>
    </row>
    <row r="1135" spans="1:17" s="26" customFormat="1">
      <c r="A1135" s="612"/>
      <c r="B1135" s="392" t="s">
        <v>1725</v>
      </c>
      <c r="C1135" s="393"/>
      <c r="D1135" s="398"/>
      <c r="E1135" s="393"/>
      <c r="F1135" s="393"/>
      <c r="G1135" s="393"/>
      <c r="H1135" s="393"/>
      <c r="I1135" s="833">
        <v>399.8</v>
      </c>
      <c r="J1135" s="829"/>
      <c r="K1135" s="829"/>
      <c r="L1135" s="401">
        <v>1596000000</v>
      </c>
      <c r="M1135" s="401"/>
      <c r="N1135" s="401"/>
      <c r="O1135" s="395"/>
      <c r="P1135" s="394"/>
      <c r="Q1135" s="25"/>
    </row>
    <row r="1136" spans="1:17" s="26" customFormat="1">
      <c r="A1136" s="612"/>
      <c r="B1136" s="392" t="s">
        <v>172</v>
      </c>
      <c r="C1136" s="393"/>
      <c r="D1136" s="398"/>
      <c r="E1136" s="393"/>
      <c r="F1136" s="393"/>
      <c r="G1136" s="393"/>
      <c r="H1136" s="393"/>
      <c r="I1136" s="829"/>
      <c r="J1136" s="829"/>
      <c r="K1136" s="829"/>
      <c r="L1136" s="401">
        <f>L1137</f>
        <v>0</v>
      </c>
      <c r="M1136" s="401">
        <f t="shared" ref="M1136:N1136" si="506">M1137</f>
        <v>1099933611</v>
      </c>
      <c r="N1136" s="401">
        <f t="shared" si="506"/>
        <v>50979757</v>
      </c>
      <c r="O1136" s="395"/>
      <c r="P1136" s="394"/>
      <c r="Q1136" s="25"/>
    </row>
    <row r="1137" spans="1:17" s="26" customFormat="1" ht="25.5">
      <c r="A1137" s="612"/>
      <c r="B1137" s="403" t="s">
        <v>1904</v>
      </c>
      <c r="C1137" s="384">
        <v>1</v>
      </c>
      <c r="D1137" s="398"/>
      <c r="E1137" s="388" t="s">
        <v>1727</v>
      </c>
      <c r="F1137" s="388" t="s">
        <v>331</v>
      </c>
      <c r="G1137" s="389" t="s">
        <v>1905</v>
      </c>
      <c r="H1137" s="384">
        <v>2</v>
      </c>
      <c r="I1137" s="830"/>
      <c r="J1137" s="390">
        <v>126</v>
      </c>
      <c r="K1137" s="390">
        <v>253</v>
      </c>
      <c r="L1137" s="391"/>
      <c r="M1137" s="391">
        <v>1099933611</v>
      </c>
      <c r="N1137" s="391">
        <v>50979757</v>
      </c>
      <c r="O1137" s="387"/>
      <c r="P1137" s="385"/>
      <c r="Q1137" s="25"/>
    </row>
    <row r="1138" spans="1:17" s="26" customFormat="1">
      <c r="A1138" s="612"/>
      <c r="B1138" s="373" t="s">
        <v>164</v>
      </c>
      <c r="C1138" s="393"/>
      <c r="D1138" s="398"/>
      <c r="E1138" s="398"/>
      <c r="F1138" s="398"/>
      <c r="G1138" s="399"/>
      <c r="H1138" s="393"/>
      <c r="I1138" s="829"/>
      <c r="J1138" s="400"/>
      <c r="K1138" s="400"/>
      <c r="L1138" s="401">
        <f>L1139</f>
        <v>0</v>
      </c>
      <c r="M1138" s="401">
        <f t="shared" ref="M1138:N1138" si="507">M1139</f>
        <v>20746029</v>
      </c>
      <c r="N1138" s="401">
        <f t="shared" si="507"/>
        <v>0</v>
      </c>
      <c r="O1138" s="395"/>
      <c r="P1138" s="394"/>
      <c r="Q1138" s="25"/>
    </row>
    <row r="1139" spans="1:17" s="26" customFormat="1">
      <c r="A1139" s="612"/>
      <c r="B1139" s="403" t="s">
        <v>1026</v>
      </c>
      <c r="C1139" s="384">
        <v>1</v>
      </c>
      <c r="D1139" s="398"/>
      <c r="E1139" s="388"/>
      <c r="F1139" s="388" t="s">
        <v>280</v>
      </c>
      <c r="G1139" s="389" t="s">
        <v>280</v>
      </c>
      <c r="H1139" s="384"/>
      <c r="I1139" s="830"/>
      <c r="J1139" s="390"/>
      <c r="K1139" s="390"/>
      <c r="L1139" s="391"/>
      <c r="M1139" s="391">
        <v>20746029</v>
      </c>
      <c r="N1139" s="391"/>
      <c r="O1139" s="387"/>
      <c r="P1139" s="385"/>
      <c r="Q1139" s="25"/>
    </row>
    <row r="1140" spans="1:17" s="117" customFormat="1" ht="30.75" customHeight="1">
      <c r="A1140" s="189" t="s">
        <v>3105</v>
      </c>
      <c r="B1140" s="162" t="s">
        <v>45</v>
      </c>
      <c r="C1140" s="160"/>
      <c r="D1140" s="160"/>
      <c r="E1140" s="160"/>
      <c r="F1140" s="160"/>
      <c r="G1140" s="160"/>
      <c r="H1140" s="160"/>
      <c r="I1140" s="150"/>
      <c r="J1140" s="160"/>
      <c r="K1140" s="160"/>
      <c r="L1140" s="188">
        <f>L1141+L1152+L1170+L1180+L1193+L1204+L1215+L1226</f>
        <v>4195785298</v>
      </c>
      <c r="M1140" s="188">
        <f t="shared" ref="M1140:N1140" si="508">M1141+M1152+M1170+M1180+M1193+M1204+M1215+M1226</f>
        <v>15648810047</v>
      </c>
      <c r="N1140" s="188">
        <f t="shared" si="508"/>
        <v>6791814620</v>
      </c>
      <c r="O1140" s="160"/>
      <c r="P1140" s="151"/>
      <c r="Q1140" s="116"/>
    </row>
    <row r="1141" spans="1:17" s="117" customFormat="1" ht="15">
      <c r="A1141" s="114"/>
      <c r="B1141" s="115" t="s">
        <v>512</v>
      </c>
      <c r="C1141" s="159"/>
      <c r="D1141" s="159"/>
      <c r="E1141" s="160"/>
      <c r="F1141" s="160"/>
      <c r="G1141" s="160"/>
      <c r="H1141" s="160"/>
      <c r="I1141" s="150"/>
      <c r="J1141" s="160"/>
      <c r="K1141" s="160"/>
      <c r="L1141" s="188">
        <f>L1142+L1144</f>
        <v>651302500</v>
      </c>
      <c r="M1141" s="188">
        <f>M1142+M1144</f>
        <v>752917000</v>
      </c>
      <c r="N1141" s="188">
        <f t="shared" ref="N1141" si="509">N1142+N1144</f>
        <v>118838757</v>
      </c>
      <c r="O1141" s="160"/>
      <c r="P1141" s="151"/>
      <c r="Q1141" s="116"/>
    </row>
    <row r="1142" spans="1:17" s="119" customFormat="1" ht="18.600000000000001" customHeight="1">
      <c r="A1142" s="102"/>
      <c r="B1142" s="112" t="s">
        <v>483</v>
      </c>
      <c r="C1142" s="217"/>
      <c r="D1142" s="217"/>
      <c r="E1142" s="157" t="s">
        <v>33</v>
      </c>
      <c r="F1142" s="157" t="s">
        <v>33</v>
      </c>
      <c r="G1142" s="157"/>
      <c r="H1142" s="157"/>
      <c r="I1142" s="118"/>
      <c r="J1142" s="763"/>
      <c r="K1142" s="764"/>
      <c r="L1142" s="99">
        <v>651302500</v>
      </c>
      <c r="M1142" s="99"/>
      <c r="N1142" s="99"/>
      <c r="O1142" s="271"/>
      <c r="P1142" s="107"/>
    </row>
    <row r="1143" spans="1:17" s="119" customFormat="1" ht="33" customHeight="1">
      <c r="A1143" s="104"/>
      <c r="B1143" s="72" t="s">
        <v>484</v>
      </c>
      <c r="C1143" s="277">
        <v>1</v>
      </c>
      <c r="D1143" s="844" t="s">
        <v>485</v>
      </c>
      <c r="E1143" s="157"/>
      <c r="F1143" s="277">
        <v>2005</v>
      </c>
      <c r="G1143" s="277">
        <v>2005</v>
      </c>
      <c r="H1143" s="157"/>
      <c r="I1143" s="845">
        <v>1132.7</v>
      </c>
      <c r="J1143" s="763"/>
      <c r="K1143" s="764"/>
      <c r="L1143" s="100">
        <v>651302500</v>
      </c>
      <c r="M1143" s="188"/>
      <c r="N1143" s="188"/>
      <c r="O1143" s="94" t="s">
        <v>48</v>
      </c>
      <c r="P1143" s="107"/>
    </row>
    <row r="1144" spans="1:17" s="152" customFormat="1" ht="28.5">
      <c r="A1144" s="108"/>
      <c r="B1144" s="112" t="s">
        <v>35</v>
      </c>
      <c r="C1144" s="217"/>
      <c r="D1144" s="217"/>
      <c r="E1144" s="277"/>
      <c r="F1144" s="277"/>
      <c r="G1144" s="277"/>
      <c r="H1144" s="277"/>
      <c r="I1144" s="122"/>
      <c r="J1144" s="585"/>
      <c r="K1144" s="585"/>
      <c r="L1144" s="188">
        <f>L1145+L1148</f>
        <v>0</v>
      </c>
      <c r="M1144" s="188">
        <f>M1145+M1148</f>
        <v>752917000</v>
      </c>
      <c r="N1144" s="188">
        <f>N1145+N1148</f>
        <v>118838757</v>
      </c>
      <c r="O1144" s="271"/>
      <c r="P1144" s="107"/>
    </row>
    <row r="1145" spans="1:17" s="119" customFormat="1" ht="15">
      <c r="A1145" s="123"/>
      <c r="B1145" s="112" t="s">
        <v>486</v>
      </c>
      <c r="C1145" s="264"/>
      <c r="D1145" s="264"/>
      <c r="E1145" s="257"/>
      <c r="F1145" s="257"/>
      <c r="G1145" s="257"/>
      <c r="H1145" s="257"/>
      <c r="I1145" s="153"/>
      <c r="J1145" s="581"/>
      <c r="K1145" s="581"/>
      <c r="L1145" s="587"/>
      <c r="M1145" s="188">
        <f>SUM(M1146:M1147)</f>
        <v>462481737</v>
      </c>
      <c r="N1145" s="188">
        <f>SUM(N1146:N1147)</f>
        <v>118838757</v>
      </c>
      <c r="O1145" s="846"/>
      <c r="P1145" s="127"/>
    </row>
    <row r="1146" spans="1:17" s="119" customFormat="1" ht="30">
      <c r="A1146" s="123"/>
      <c r="B1146" s="73" t="s">
        <v>487</v>
      </c>
      <c r="C1146" s="94">
        <v>1</v>
      </c>
      <c r="D1146" s="94"/>
      <c r="E1146" s="94" t="s">
        <v>488</v>
      </c>
      <c r="F1146" s="94">
        <v>2006</v>
      </c>
      <c r="G1146" s="94">
        <v>2006</v>
      </c>
      <c r="H1146" s="94">
        <v>1</v>
      </c>
      <c r="I1146" s="98">
        <v>70</v>
      </c>
      <c r="J1146" s="98">
        <v>70</v>
      </c>
      <c r="K1146" s="98">
        <v>70</v>
      </c>
      <c r="L1146" s="586"/>
      <c r="M1146" s="100">
        <v>371776414</v>
      </c>
      <c r="N1146" s="100">
        <v>104097388</v>
      </c>
      <c r="O1146" s="94" t="s">
        <v>48</v>
      </c>
      <c r="P1146" s="127"/>
    </row>
    <row r="1147" spans="1:17" s="119" customFormat="1" ht="30">
      <c r="A1147" s="123"/>
      <c r="B1147" s="73" t="s">
        <v>489</v>
      </c>
      <c r="C1147" s="94">
        <v>1</v>
      </c>
      <c r="D1147" s="94"/>
      <c r="E1147" s="94" t="s">
        <v>488</v>
      </c>
      <c r="F1147" s="94">
        <v>2006</v>
      </c>
      <c r="G1147" s="94">
        <v>2006</v>
      </c>
      <c r="H1147" s="94">
        <v>1</v>
      </c>
      <c r="I1147" s="98">
        <v>60</v>
      </c>
      <c r="J1147" s="98">
        <v>60</v>
      </c>
      <c r="K1147" s="98">
        <v>60</v>
      </c>
      <c r="L1147" s="587"/>
      <c r="M1147" s="100">
        <v>90705323</v>
      </c>
      <c r="N1147" s="100">
        <v>14741369</v>
      </c>
      <c r="O1147" s="94" t="s">
        <v>48</v>
      </c>
      <c r="P1147" s="127"/>
    </row>
    <row r="1148" spans="1:17" s="119" customFormat="1" ht="15">
      <c r="A1148" s="123"/>
      <c r="B1148" s="103" t="s">
        <v>490</v>
      </c>
      <c r="C1148" s="271"/>
      <c r="D1148" s="271"/>
      <c r="E1148" s="277"/>
      <c r="F1148" s="277"/>
      <c r="G1148" s="277"/>
      <c r="H1148" s="271"/>
      <c r="I1148" s="107"/>
      <c r="J1148" s="519"/>
      <c r="K1148" s="519"/>
      <c r="L1148" s="176"/>
      <c r="M1148" s="188">
        <f>SUM(M1149:M1151)</f>
        <v>290435263</v>
      </c>
      <c r="N1148" s="176">
        <f>SUM(N1149:N1151)</f>
        <v>0</v>
      </c>
      <c r="O1148" s="271"/>
      <c r="P1148" s="107"/>
    </row>
    <row r="1149" spans="1:17" s="119" customFormat="1" ht="30">
      <c r="A1149" s="123"/>
      <c r="B1149" s="72" t="s">
        <v>491</v>
      </c>
      <c r="C1149" s="94">
        <v>1</v>
      </c>
      <c r="D1149" s="94"/>
      <c r="E1149" s="94"/>
      <c r="F1149" s="94">
        <v>2006</v>
      </c>
      <c r="G1149" s="94">
        <v>2006</v>
      </c>
      <c r="H1149" s="95"/>
      <c r="I1149" s="94"/>
      <c r="J1149" s="94"/>
      <c r="K1149" s="641"/>
      <c r="L1149" s="100"/>
      <c r="M1149" s="100">
        <v>27632410</v>
      </c>
      <c r="N1149" s="101">
        <v>0</v>
      </c>
      <c r="O1149" s="94" t="s">
        <v>48</v>
      </c>
      <c r="P1149" s="107"/>
    </row>
    <row r="1150" spans="1:17" s="119" customFormat="1" ht="30">
      <c r="A1150" s="123"/>
      <c r="B1150" s="72" t="s">
        <v>493</v>
      </c>
      <c r="C1150" s="94">
        <v>1</v>
      </c>
      <c r="D1150" s="94"/>
      <c r="E1150" s="94"/>
      <c r="F1150" s="94">
        <v>2006</v>
      </c>
      <c r="G1150" s="94">
        <v>2006</v>
      </c>
      <c r="H1150" s="95"/>
      <c r="I1150" s="94"/>
      <c r="J1150" s="94"/>
      <c r="K1150" s="641"/>
      <c r="L1150" s="100"/>
      <c r="M1150" s="100">
        <v>240835196</v>
      </c>
      <c r="N1150" s="101">
        <v>0</v>
      </c>
      <c r="O1150" s="94" t="s">
        <v>48</v>
      </c>
      <c r="P1150" s="107"/>
    </row>
    <row r="1151" spans="1:17" s="119" customFormat="1" ht="30">
      <c r="A1151" s="123"/>
      <c r="B1151" s="72" t="s">
        <v>494</v>
      </c>
      <c r="C1151" s="89">
        <v>1</v>
      </c>
      <c r="D1151" s="89"/>
      <c r="E1151" s="94"/>
      <c r="F1151" s="94">
        <v>2006</v>
      </c>
      <c r="G1151" s="94">
        <v>2006</v>
      </c>
      <c r="H1151" s="95"/>
      <c r="I1151" s="89"/>
      <c r="J1151" s="89"/>
      <c r="K1151" s="644"/>
      <c r="L1151" s="100"/>
      <c r="M1151" s="100">
        <v>21967657</v>
      </c>
      <c r="N1151" s="101">
        <v>0</v>
      </c>
      <c r="O1151" s="94" t="s">
        <v>48</v>
      </c>
      <c r="P1151" s="107"/>
    </row>
    <row r="1152" spans="1:17" s="117" customFormat="1" ht="15">
      <c r="A1152" s="114"/>
      <c r="B1152" s="115" t="s">
        <v>511</v>
      </c>
      <c r="C1152" s="159"/>
      <c r="D1152" s="159"/>
      <c r="E1152" s="160"/>
      <c r="F1152" s="160"/>
      <c r="G1152" s="160"/>
      <c r="H1152" s="160"/>
      <c r="I1152" s="150"/>
      <c r="J1152" s="160"/>
      <c r="K1152" s="160"/>
      <c r="L1152" s="188">
        <f>L1153+L1155</f>
        <v>688867200</v>
      </c>
      <c r="M1152" s="188">
        <f t="shared" ref="M1152:N1152" si="510">M1153+M1155</f>
        <v>3284237361</v>
      </c>
      <c r="N1152" s="188">
        <f t="shared" si="510"/>
        <v>368271740</v>
      </c>
      <c r="O1152" s="160"/>
      <c r="P1152" s="151"/>
      <c r="Q1152" s="116"/>
    </row>
    <row r="1153" spans="1:16" s="119" customFormat="1" ht="75">
      <c r="A1153" s="154"/>
      <c r="B1153" s="88" t="s">
        <v>159</v>
      </c>
      <c r="C1153" s="89">
        <v>1</v>
      </c>
      <c r="D1153" s="155" t="s">
        <v>513</v>
      </c>
      <c r="E1153" s="90"/>
      <c r="F1153" s="91"/>
      <c r="G1153" s="91"/>
      <c r="H1153" s="92"/>
      <c r="I1153" s="92">
        <f>I1154</f>
        <v>1688.4</v>
      </c>
      <c r="J1153" s="90"/>
      <c r="K1153" s="90"/>
      <c r="L1153" s="99">
        <f>L1154</f>
        <v>688867200</v>
      </c>
      <c r="M1153" s="99"/>
      <c r="N1153" s="187"/>
      <c r="O1153" s="91"/>
      <c r="P1153" s="156"/>
    </row>
    <row r="1154" spans="1:16" s="119" customFormat="1" ht="60">
      <c r="A1154" s="157"/>
      <c r="B1154" s="93" t="s">
        <v>514</v>
      </c>
      <c r="C1154" s="90"/>
      <c r="D1154" s="155"/>
      <c r="E1154" s="94"/>
      <c r="F1154" s="94">
        <v>2008</v>
      </c>
      <c r="G1154" s="94">
        <v>2008</v>
      </c>
      <c r="H1154" s="95"/>
      <c r="I1154" s="95">
        <v>1688.4</v>
      </c>
      <c r="J1154" s="89"/>
      <c r="K1154" s="89"/>
      <c r="L1154" s="100">
        <v>688867200</v>
      </c>
      <c r="M1154" s="100"/>
      <c r="N1154" s="101"/>
      <c r="O1154" s="94" t="s">
        <v>48</v>
      </c>
      <c r="P1154" s="156"/>
    </row>
    <row r="1155" spans="1:16" s="119" customFormat="1" ht="28.5">
      <c r="A1155" s="108"/>
      <c r="B1155" s="112" t="s">
        <v>35</v>
      </c>
      <c r="C1155" s="90"/>
      <c r="D1155" s="155"/>
      <c r="E1155" s="94"/>
      <c r="F1155" s="94"/>
      <c r="G1155" s="94"/>
      <c r="H1155" s="95"/>
      <c r="I1155" s="95"/>
      <c r="J1155" s="89"/>
      <c r="K1155" s="89"/>
      <c r="L1155" s="99">
        <f>L1156+L1162</f>
        <v>0</v>
      </c>
      <c r="M1155" s="99">
        <f t="shared" ref="M1155:N1155" si="511">M1156+M1162</f>
        <v>3284237361</v>
      </c>
      <c r="N1155" s="99">
        <f t="shared" si="511"/>
        <v>368271740</v>
      </c>
      <c r="O1155" s="94"/>
      <c r="P1155" s="156"/>
    </row>
    <row r="1156" spans="1:16" s="119" customFormat="1" ht="75">
      <c r="A1156" s="157"/>
      <c r="B1156" s="88" t="s">
        <v>172</v>
      </c>
      <c r="C1156" s="89">
        <v>1</v>
      </c>
      <c r="D1156" s="155" t="s">
        <v>513</v>
      </c>
      <c r="E1156" s="90"/>
      <c r="F1156" s="91"/>
      <c r="G1156" s="91"/>
      <c r="H1156" s="92"/>
      <c r="I1156" s="96">
        <f>SUM(I1157:I1161)</f>
        <v>518.4</v>
      </c>
      <c r="J1156" s="96">
        <f>SUM(J1157:J1161)</f>
        <v>518.4</v>
      </c>
      <c r="K1156" s="96">
        <f>SUM(K1157:K1161)</f>
        <v>518.4</v>
      </c>
      <c r="L1156" s="99"/>
      <c r="M1156" s="99">
        <f>SUM(M1157:M1161)</f>
        <v>2259354338</v>
      </c>
      <c r="N1156" s="99">
        <f>SUM(N1157:N1161)</f>
        <v>263888430</v>
      </c>
      <c r="O1156" s="91"/>
      <c r="P1156" s="156"/>
    </row>
    <row r="1157" spans="1:16" s="119" customFormat="1" ht="75">
      <c r="A1157" s="154"/>
      <c r="B1157" s="97" t="s">
        <v>515</v>
      </c>
      <c r="C1157" s="89">
        <v>1</v>
      </c>
      <c r="D1157" s="155" t="s">
        <v>513</v>
      </c>
      <c r="E1157" s="94" t="s">
        <v>488</v>
      </c>
      <c r="F1157" s="94">
        <v>2008</v>
      </c>
      <c r="G1157" s="94">
        <v>2008</v>
      </c>
      <c r="H1157" s="98"/>
      <c r="I1157" s="98">
        <v>70</v>
      </c>
      <c r="J1157" s="98">
        <v>70</v>
      </c>
      <c r="K1157" s="98">
        <v>70</v>
      </c>
      <c r="L1157" s="100"/>
      <c r="M1157" s="100">
        <v>522044833</v>
      </c>
      <c r="N1157" s="101">
        <v>48602377</v>
      </c>
      <c r="O1157" s="158" t="s">
        <v>516</v>
      </c>
      <c r="P1157" s="156"/>
    </row>
    <row r="1158" spans="1:16" s="119" customFormat="1" ht="75">
      <c r="A1158" s="154"/>
      <c r="B1158" s="97" t="s">
        <v>517</v>
      </c>
      <c r="C1158" s="89">
        <v>1</v>
      </c>
      <c r="D1158" s="155" t="s">
        <v>513</v>
      </c>
      <c r="E1158" s="94" t="s">
        <v>488</v>
      </c>
      <c r="F1158" s="94">
        <v>2008</v>
      </c>
      <c r="G1158" s="94">
        <v>2008</v>
      </c>
      <c r="H1158" s="98"/>
      <c r="I1158" s="98">
        <v>183</v>
      </c>
      <c r="J1158" s="98">
        <v>183</v>
      </c>
      <c r="K1158" s="98">
        <v>183</v>
      </c>
      <c r="L1158" s="100"/>
      <c r="M1158" s="100">
        <v>800570487</v>
      </c>
      <c r="N1158" s="101">
        <v>118935620</v>
      </c>
      <c r="O1158" s="158" t="s">
        <v>516</v>
      </c>
      <c r="P1158" s="156"/>
    </row>
    <row r="1159" spans="1:16" s="119" customFormat="1" ht="75">
      <c r="A1159" s="154"/>
      <c r="B1159" s="97" t="s">
        <v>518</v>
      </c>
      <c r="C1159" s="89">
        <v>1</v>
      </c>
      <c r="D1159" s="155" t="s">
        <v>513</v>
      </c>
      <c r="E1159" s="94" t="s">
        <v>488</v>
      </c>
      <c r="F1159" s="94">
        <v>2008</v>
      </c>
      <c r="G1159" s="94">
        <v>2008</v>
      </c>
      <c r="H1159" s="98"/>
      <c r="I1159" s="98">
        <v>150</v>
      </c>
      <c r="J1159" s="98">
        <v>150</v>
      </c>
      <c r="K1159" s="98">
        <v>150</v>
      </c>
      <c r="L1159" s="100"/>
      <c r="M1159" s="100">
        <v>672594920</v>
      </c>
      <c r="N1159" s="101">
        <v>62618585</v>
      </c>
      <c r="O1159" s="94" t="s">
        <v>48</v>
      </c>
      <c r="P1159" s="156"/>
    </row>
    <row r="1160" spans="1:16" s="119" customFormat="1" ht="75">
      <c r="A1160" s="154"/>
      <c r="B1160" s="97" t="s">
        <v>519</v>
      </c>
      <c r="C1160" s="89">
        <v>1</v>
      </c>
      <c r="D1160" s="155" t="s">
        <v>513</v>
      </c>
      <c r="E1160" s="94" t="s">
        <v>488</v>
      </c>
      <c r="F1160" s="94">
        <v>2008</v>
      </c>
      <c r="G1160" s="94">
        <v>2008</v>
      </c>
      <c r="H1160" s="98"/>
      <c r="I1160" s="98">
        <v>70</v>
      </c>
      <c r="J1160" s="98">
        <v>70</v>
      </c>
      <c r="K1160" s="98">
        <v>70</v>
      </c>
      <c r="L1160" s="100"/>
      <c r="M1160" s="100">
        <v>185392098</v>
      </c>
      <c r="N1160" s="101">
        <v>14831368</v>
      </c>
      <c r="O1160" s="158" t="s">
        <v>516</v>
      </c>
      <c r="P1160" s="156"/>
    </row>
    <row r="1161" spans="1:16" s="119" customFormat="1" ht="30">
      <c r="A1161" s="154"/>
      <c r="B1161" s="97" t="s">
        <v>520</v>
      </c>
      <c r="C1161" s="90"/>
      <c r="D1161" s="155"/>
      <c r="E1161" s="94" t="s">
        <v>488</v>
      </c>
      <c r="F1161" s="94">
        <v>2001</v>
      </c>
      <c r="G1161" s="94">
        <v>2001</v>
      </c>
      <c r="H1161" s="95"/>
      <c r="I1161" s="95">
        <v>45.4</v>
      </c>
      <c r="J1161" s="95">
        <v>45.4</v>
      </c>
      <c r="K1161" s="95">
        <v>45.4</v>
      </c>
      <c r="L1161" s="100"/>
      <c r="M1161" s="100">
        <v>78752000</v>
      </c>
      <c r="N1161" s="101">
        <v>18900480</v>
      </c>
      <c r="O1161" s="94" t="s">
        <v>521</v>
      </c>
      <c r="P1161" s="156"/>
    </row>
    <row r="1162" spans="1:16" s="119" customFormat="1" ht="28.5">
      <c r="A1162" s="157"/>
      <c r="B1162" s="88" t="s">
        <v>164</v>
      </c>
      <c r="C1162" s="89">
        <v>1</v>
      </c>
      <c r="D1162" s="159"/>
      <c r="E1162" s="90"/>
      <c r="F1162" s="91"/>
      <c r="G1162" s="91"/>
      <c r="H1162" s="92"/>
      <c r="I1162" s="150"/>
      <c r="J1162" s="160"/>
      <c r="K1162" s="160"/>
      <c r="L1162" s="99"/>
      <c r="M1162" s="99">
        <f>SUM(M1163:M1169)</f>
        <v>1024883023</v>
      </c>
      <c r="N1162" s="99">
        <f>SUM(N1163:N1169)</f>
        <v>104383310</v>
      </c>
      <c r="O1162" s="91"/>
      <c r="P1162" s="156"/>
    </row>
    <row r="1163" spans="1:16" s="119" customFormat="1" ht="30">
      <c r="A1163" s="154"/>
      <c r="B1163" s="93" t="s">
        <v>522</v>
      </c>
      <c r="C1163" s="89">
        <v>1</v>
      </c>
      <c r="D1163" s="159"/>
      <c r="E1163" s="89"/>
      <c r="F1163" s="94">
        <v>2008</v>
      </c>
      <c r="G1163" s="94">
        <v>2008</v>
      </c>
      <c r="H1163" s="95"/>
      <c r="I1163" s="150"/>
      <c r="J1163" s="160"/>
      <c r="K1163" s="160"/>
      <c r="L1163" s="188"/>
      <c r="M1163" s="100">
        <v>22873696</v>
      </c>
      <c r="N1163" s="101">
        <v>143683</v>
      </c>
      <c r="O1163" s="94" t="s">
        <v>48</v>
      </c>
      <c r="P1163" s="156"/>
    </row>
    <row r="1164" spans="1:16" s="119" customFormat="1" ht="30">
      <c r="A1164" s="154"/>
      <c r="B1164" s="93" t="s">
        <v>493</v>
      </c>
      <c r="C1164" s="89">
        <v>1</v>
      </c>
      <c r="D1164" s="159"/>
      <c r="E1164" s="89"/>
      <c r="F1164" s="94">
        <v>2008</v>
      </c>
      <c r="G1164" s="94">
        <v>2008</v>
      </c>
      <c r="H1164" s="95"/>
      <c r="I1164" s="150"/>
      <c r="J1164" s="160"/>
      <c r="K1164" s="160"/>
      <c r="L1164" s="188"/>
      <c r="M1164" s="100">
        <v>651091594</v>
      </c>
      <c r="N1164" s="101">
        <v>65109157</v>
      </c>
      <c r="O1164" s="94" t="s">
        <v>48</v>
      </c>
      <c r="P1164" s="156"/>
    </row>
    <row r="1165" spans="1:16" s="119" customFormat="1" ht="30">
      <c r="A1165" s="154"/>
      <c r="B1165" s="93" t="s">
        <v>523</v>
      </c>
      <c r="C1165" s="89">
        <v>1</v>
      </c>
      <c r="D1165" s="159"/>
      <c r="E1165" s="89"/>
      <c r="F1165" s="94">
        <v>2008</v>
      </c>
      <c r="G1165" s="94">
        <v>2008</v>
      </c>
      <c r="H1165" s="95"/>
      <c r="I1165" s="150"/>
      <c r="J1165" s="160"/>
      <c r="K1165" s="160"/>
      <c r="L1165" s="188"/>
      <c r="M1165" s="100">
        <v>15162324</v>
      </c>
      <c r="N1165" s="101">
        <v>1516234</v>
      </c>
      <c r="O1165" s="94" t="s">
        <v>48</v>
      </c>
      <c r="P1165" s="156"/>
    </row>
    <row r="1166" spans="1:16" s="119" customFormat="1" ht="30">
      <c r="A1166" s="154"/>
      <c r="B1166" s="93" t="s">
        <v>78</v>
      </c>
      <c r="C1166" s="89">
        <v>1</v>
      </c>
      <c r="D1166" s="159"/>
      <c r="E1166" s="89"/>
      <c r="F1166" s="94">
        <v>2008</v>
      </c>
      <c r="G1166" s="94">
        <v>2008</v>
      </c>
      <c r="H1166" s="95"/>
      <c r="I1166" s="150"/>
      <c r="J1166" s="160"/>
      <c r="K1166" s="160"/>
      <c r="L1166" s="188"/>
      <c r="M1166" s="100">
        <v>157519842</v>
      </c>
      <c r="N1166" s="101">
        <v>15751985</v>
      </c>
      <c r="O1166" s="94" t="s">
        <v>48</v>
      </c>
      <c r="P1166" s="156"/>
    </row>
    <row r="1167" spans="1:16" s="119" customFormat="1" ht="30">
      <c r="A1167" s="154"/>
      <c r="B1167" s="93" t="s">
        <v>524</v>
      </c>
      <c r="C1167" s="89">
        <v>1</v>
      </c>
      <c r="D1167" s="159"/>
      <c r="E1167" s="89"/>
      <c r="F1167" s="94">
        <v>2008</v>
      </c>
      <c r="G1167" s="94">
        <v>2008</v>
      </c>
      <c r="H1167" s="95"/>
      <c r="I1167" s="150"/>
      <c r="J1167" s="160"/>
      <c r="K1167" s="160"/>
      <c r="L1167" s="188"/>
      <c r="M1167" s="100">
        <v>23224010</v>
      </c>
      <c r="N1167" s="101">
        <v>3483598</v>
      </c>
      <c r="O1167" s="94" t="s">
        <v>48</v>
      </c>
      <c r="P1167" s="156"/>
    </row>
    <row r="1168" spans="1:16" s="119" customFormat="1" ht="30">
      <c r="A1168" s="154"/>
      <c r="B1168" s="93" t="s">
        <v>525</v>
      </c>
      <c r="C1168" s="89">
        <v>1</v>
      </c>
      <c r="D1168" s="159"/>
      <c r="E1168" s="89"/>
      <c r="F1168" s="94">
        <v>2012</v>
      </c>
      <c r="G1168" s="94">
        <v>2012</v>
      </c>
      <c r="H1168" s="95"/>
      <c r="I1168" s="150"/>
      <c r="J1168" s="160"/>
      <c r="K1168" s="160"/>
      <c r="L1168" s="188"/>
      <c r="M1168" s="100">
        <v>109064920</v>
      </c>
      <c r="N1168" s="101" t="s">
        <v>492</v>
      </c>
      <c r="O1168" s="94" t="s">
        <v>48</v>
      </c>
      <c r="P1168" s="156"/>
    </row>
    <row r="1169" spans="1:17" s="119" customFormat="1" ht="45">
      <c r="A1169" s="154"/>
      <c r="B1169" s="93" t="s">
        <v>526</v>
      </c>
      <c r="C1169" s="159"/>
      <c r="D1169" s="159"/>
      <c r="E1169" s="89"/>
      <c r="F1169" s="94">
        <v>2019</v>
      </c>
      <c r="G1169" s="94">
        <v>2019</v>
      </c>
      <c r="H1169" s="95"/>
      <c r="I1169" s="150"/>
      <c r="J1169" s="160"/>
      <c r="K1169" s="160"/>
      <c r="L1169" s="188"/>
      <c r="M1169" s="100">
        <v>45946637</v>
      </c>
      <c r="N1169" s="101">
        <v>18378653</v>
      </c>
      <c r="O1169" s="94" t="s">
        <v>48</v>
      </c>
      <c r="P1169" s="156"/>
    </row>
    <row r="1170" spans="1:17" s="117" customFormat="1" ht="15">
      <c r="A1170" s="114"/>
      <c r="B1170" s="115" t="s">
        <v>546</v>
      </c>
      <c r="C1170" s="159"/>
      <c r="D1170" s="159"/>
      <c r="E1170" s="160"/>
      <c r="F1170" s="160"/>
      <c r="G1170" s="160"/>
      <c r="H1170" s="160"/>
      <c r="I1170" s="150"/>
      <c r="J1170" s="160"/>
      <c r="K1170" s="160"/>
      <c r="L1170" s="188">
        <f>L1171+L1173</f>
        <v>216301800</v>
      </c>
      <c r="M1170" s="188">
        <f t="shared" ref="M1170:N1170" si="512">M1171+M1173</f>
        <v>2052554798</v>
      </c>
      <c r="N1170" s="188">
        <f t="shared" si="512"/>
        <v>1293013072</v>
      </c>
      <c r="O1170" s="160"/>
      <c r="P1170" s="151"/>
      <c r="Q1170" s="116"/>
    </row>
    <row r="1171" spans="1:17" s="119" customFormat="1" ht="15">
      <c r="A1171" s="102"/>
      <c r="B1171" s="112" t="s">
        <v>32</v>
      </c>
      <c r="C1171" s="217"/>
      <c r="D1171" s="217"/>
      <c r="E1171" s="157" t="s">
        <v>33</v>
      </c>
      <c r="F1171" s="157" t="s">
        <v>33</v>
      </c>
      <c r="G1171" s="157"/>
      <c r="H1171" s="157"/>
      <c r="I1171" s="118"/>
      <c r="J1171" s="763"/>
      <c r="K1171" s="764"/>
      <c r="L1171" s="188">
        <f>L1172</f>
        <v>216301800</v>
      </c>
      <c r="M1171" s="188"/>
      <c r="N1171" s="188"/>
      <c r="O1171" s="271"/>
      <c r="P1171" s="107"/>
    </row>
    <row r="1172" spans="1:17" s="119" customFormat="1" ht="75">
      <c r="A1172" s="102"/>
      <c r="B1172" s="120" t="s">
        <v>593</v>
      </c>
      <c r="C1172" s="277">
        <v>1</v>
      </c>
      <c r="D1172" s="93" t="s">
        <v>547</v>
      </c>
      <c r="E1172" s="157"/>
      <c r="F1172" s="157"/>
      <c r="G1172" s="277">
        <v>2001</v>
      </c>
      <c r="H1172" s="277"/>
      <c r="I1172" s="121">
        <v>1512.6</v>
      </c>
      <c r="J1172" s="278"/>
      <c r="K1172" s="764"/>
      <c r="L1172" s="176">
        <v>216301800</v>
      </c>
      <c r="M1172" s="188"/>
      <c r="N1172" s="188"/>
      <c r="O1172" s="277" t="s">
        <v>48</v>
      </c>
      <c r="P1172" s="107"/>
    </row>
    <row r="1173" spans="1:17" s="119" customFormat="1" ht="28.5">
      <c r="A1173" s="102"/>
      <c r="B1173" s="112" t="s">
        <v>35</v>
      </c>
      <c r="C1173" s="157"/>
      <c r="D1173" s="93"/>
      <c r="E1173" s="157"/>
      <c r="F1173" s="157"/>
      <c r="G1173" s="277"/>
      <c r="H1173" s="277"/>
      <c r="I1173" s="121"/>
      <c r="J1173" s="278"/>
      <c r="K1173" s="764"/>
      <c r="L1173" s="188">
        <f>L1174+L1178</f>
        <v>0</v>
      </c>
      <c r="M1173" s="188">
        <f t="shared" ref="M1173:N1173" si="513">M1174+M1178</f>
        <v>2052554798</v>
      </c>
      <c r="N1173" s="188">
        <f t="shared" si="513"/>
        <v>1293013072</v>
      </c>
      <c r="O1173" s="277"/>
      <c r="P1173" s="107"/>
    </row>
    <row r="1174" spans="1:17" s="119" customFormat="1" ht="15">
      <c r="A1174" s="108"/>
      <c r="B1174" s="112" t="s">
        <v>548</v>
      </c>
      <c r="C1174" s="157"/>
      <c r="D1174" s="217"/>
      <c r="E1174" s="277"/>
      <c r="F1174" s="277"/>
      <c r="G1174" s="277"/>
      <c r="H1174" s="277"/>
      <c r="I1174" s="122"/>
      <c r="J1174" s="771">
        <f>SUM(J1175:J1177)</f>
        <v>295</v>
      </c>
      <c r="K1174" s="771">
        <f>SUM(K1175:K1177)</f>
        <v>295</v>
      </c>
      <c r="L1174" s="188"/>
      <c r="M1174" s="188">
        <f>SUM(M1175:M1177)</f>
        <v>1417776530</v>
      </c>
      <c r="N1174" s="188">
        <f>SUM(N1175:N1177)</f>
        <v>947402058</v>
      </c>
      <c r="O1174" s="271"/>
      <c r="P1174" s="107"/>
    </row>
    <row r="1175" spans="1:17" s="119" customFormat="1" ht="30">
      <c r="A1175" s="123"/>
      <c r="B1175" s="124" t="s">
        <v>549</v>
      </c>
      <c r="C1175" s="257">
        <v>1</v>
      </c>
      <c r="D1175" s="264"/>
      <c r="E1175" s="257"/>
      <c r="F1175" s="257"/>
      <c r="G1175" s="257"/>
      <c r="H1175" s="257"/>
      <c r="I1175" s="126"/>
      <c r="J1175" s="126">
        <v>180</v>
      </c>
      <c r="K1175" s="126">
        <v>180</v>
      </c>
      <c r="L1175" s="587"/>
      <c r="M1175" s="847">
        <v>1096611195</v>
      </c>
      <c r="N1175" s="101">
        <v>877288910</v>
      </c>
      <c r="O1175" s="277" t="s">
        <v>48</v>
      </c>
      <c r="P1175" s="127"/>
    </row>
    <row r="1176" spans="1:17" s="119" customFormat="1" ht="30">
      <c r="A1176" s="123"/>
      <c r="B1176" s="124" t="s">
        <v>550</v>
      </c>
      <c r="C1176" s="277">
        <v>1</v>
      </c>
      <c r="D1176" s="271"/>
      <c r="E1176" s="277"/>
      <c r="F1176" s="277"/>
      <c r="G1176" s="277"/>
      <c r="H1176" s="271"/>
      <c r="I1176" s="128"/>
      <c r="J1176" s="128">
        <v>70</v>
      </c>
      <c r="K1176" s="128">
        <v>70</v>
      </c>
      <c r="L1176" s="176"/>
      <c r="M1176" s="847">
        <v>250902335</v>
      </c>
      <c r="N1176" s="101">
        <v>70113148</v>
      </c>
      <c r="O1176" s="277" t="s">
        <v>48</v>
      </c>
      <c r="P1176" s="107"/>
    </row>
    <row r="1177" spans="1:17" s="119" customFormat="1" ht="30">
      <c r="A1177" s="123"/>
      <c r="B1177" s="129" t="s">
        <v>551</v>
      </c>
      <c r="C1177" s="277">
        <v>1</v>
      </c>
      <c r="D1177" s="271"/>
      <c r="E1177" s="277"/>
      <c r="F1177" s="277"/>
      <c r="G1177" s="277">
        <v>2001</v>
      </c>
      <c r="H1177" s="271"/>
      <c r="I1177" s="848"/>
      <c r="J1177" s="848">
        <v>45</v>
      </c>
      <c r="K1177" s="848">
        <v>45</v>
      </c>
      <c r="L1177" s="176"/>
      <c r="M1177" s="847">
        <v>70263000</v>
      </c>
      <c r="N1177" s="101">
        <v>0</v>
      </c>
      <c r="O1177" s="277" t="s">
        <v>286</v>
      </c>
      <c r="P1177" s="107"/>
    </row>
    <row r="1178" spans="1:17" s="119" customFormat="1" ht="15">
      <c r="A1178" s="102"/>
      <c r="B1178" s="112" t="s">
        <v>552</v>
      </c>
      <c r="C1178" s="777"/>
      <c r="D1178" s="777"/>
      <c r="E1178" s="157"/>
      <c r="F1178" s="157"/>
      <c r="G1178" s="157"/>
      <c r="H1178" s="777"/>
      <c r="I1178" s="113"/>
      <c r="J1178" s="849"/>
      <c r="K1178" s="849"/>
      <c r="L1178" s="188"/>
      <c r="M1178" s="188">
        <f>SUM(M1179)</f>
        <v>634778268</v>
      </c>
      <c r="N1178" s="188">
        <f>SUM(N1179)</f>
        <v>345611014</v>
      </c>
      <c r="O1178" s="157"/>
      <c r="P1178" s="113"/>
    </row>
    <row r="1179" spans="1:17" s="119" customFormat="1" ht="30">
      <c r="A1179" s="102"/>
      <c r="B1179" s="125" t="s">
        <v>553</v>
      </c>
      <c r="C1179" s="277">
        <v>1</v>
      </c>
      <c r="D1179" s="271"/>
      <c r="E1179" s="277"/>
      <c r="F1179" s="277"/>
      <c r="G1179" s="277" t="s">
        <v>554</v>
      </c>
      <c r="H1179" s="777"/>
      <c r="I1179" s="113"/>
      <c r="J1179" s="849"/>
      <c r="K1179" s="849"/>
      <c r="L1179" s="188"/>
      <c r="M1179" s="847">
        <v>634778268</v>
      </c>
      <c r="N1179" s="101">
        <v>345611014</v>
      </c>
      <c r="O1179" s="277" t="s">
        <v>48</v>
      </c>
      <c r="P1179" s="113"/>
    </row>
    <row r="1180" spans="1:17" s="117" customFormat="1" ht="15">
      <c r="A1180" s="114"/>
      <c r="B1180" s="115" t="s">
        <v>586</v>
      </c>
      <c r="C1180" s="159"/>
      <c r="D1180" s="159"/>
      <c r="E1180" s="160"/>
      <c r="F1180" s="160"/>
      <c r="G1180" s="160"/>
      <c r="H1180" s="160"/>
      <c r="I1180" s="150"/>
      <c r="J1180" s="160"/>
      <c r="K1180" s="160"/>
      <c r="L1180" s="188">
        <f>L1181+L1183</f>
        <v>460898998</v>
      </c>
      <c r="M1180" s="188">
        <f t="shared" ref="M1180:N1180" si="514">M1181+M1183</f>
        <v>2005631603</v>
      </c>
      <c r="N1180" s="188">
        <f t="shared" si="514"/>
        <v>956708028</v>
      </c>
      <c r="O1180" s="160"/>
      <c r="P1180" s="151"/>
      <c r="Q1180" s="116"/>
    </row>
    <row r="1181" spans="1:17" s="119" customFormat="1" ht="15">
      <c r="A1181" s="102"/>
      <c r="B1181" s="103" t="s">
        <v>32</v>
      </c>
      <c r="C1181" s="777"/>
      <c r="D1181" s="777"/>
      <c r="E1181" s="777"/>
      <c r="F1181" s="777"/>
      <c r="G1181" s="777"/>
      <c r="H1181" s="777"/>
      <c r="I1181" s="777"/>
      <c r="J1181" s="777"/>
      <c r="K1181" s="777"/>
      <c r="L1181" s="188">
        <f>L1182</f>
        <v>460898998</v>
      </c>
      <c r="M1181" s="188"/>
      <c r="N1181" s="188"/>
      <c r="O1181" s="777"/>
      <c r="P1181" s="777"/>
    </row>
    <row r="1182" spans="1:17" s="119" customFormat="1" ht="75">
      <c r="A1182" s="104"/>
      <c r="B1182" s="72" t="s">
        <v>587</v>
      </c>
      <c r="C1182" s="277">
        <v>1</v>
      </c>
      <c r="D1182" s="327" t="s">
        <v>588</v>
      </c>
      <c r="E1182" s="157"/>
      <c r="F1182" s="94">
        <v>2006</v>
      </c>
      <c r="G1182" s="94">
        <v>2006</v>
      </c>
      <c r="H1182" s="157"/>
      <c r="I1182" s="98">
        <v>2598</v>
      </c>
      <c r="J1182" s="763"/>
      <c r="K1182" s="764"/>
      <c r="L1182" s="100">
        <v>460898998</v>
      </c>
      <c r="M1182" s="188"/>
      <c r="N1182" s="188"/>
      <c r="O1182" s="271"/>
      <c r="P1182" s="107"/>
    </row>
    <row r="1183" spans="1:17" s="130" customFormat="1" ht="28.5">
      <c r="A1183" s="102"/>
      <c r="B1183" s="112" t="s">
        <v>35</v>
      </c>
      <c r="C1183" s="157"/>
      <c r="D1183" s="217"/>
      <c r="E1183" s="157"/>
      <c r="F1183" s="91"/>
      <c r="G1183" s="91"/>
      <c r="H1183" s="157"/>
      <c r="I1183" s="850"/>
      <c r="J1183" s="763"/>
      <c r="K1183" s="764"/>
      <c r="L1183" s="99">
        <f>L1184+L1188</f>
        <v>0</v>
      </c>
      <c r="M1183" s="99">
        <f t="shared" ref="M1183:N1183" si="515">M1184+M1188</f>
        <v>2005631603</v>
      </c>
      <c r="N1183" s="99">
        <f t="shared" si="515"/>
        <v>956708028</v>
      </c>
      <c r="O1183" s="777"/>
      <c r="P1183" s="113"/>
    </row>
    <row r="1184" spans="1:17" s="119" customFormat="1" ht="15">
      <c r="A1184" s="108"/>
      <c r="B1184" s="103" t="s">
        <v>548</v>
      </c>
      <c r="C1184" s="777"/>
      <c r="D1184" s="777"/>
      <c r="E1184" s="777"/>
      <c r="F1184" s="777"/>
      <c r="G1184" s="777"/>
      <c r="H1184" s="777"/>
      <c r="I1184" s="777"/>
      <c r="J1184" s="777"/>
      <c r="K1184" s="777"/>
      <c r="L1184" s="188"/>
      <c r="M1184" s="188">
        <f>SUM(M1185:M1187)</f>
        <v>1709997316</v>
      </c>
      <c r="N1184" s="188">
        <f>SUM(N1185:N1187)</f>
        <v>940327576</v>
      </c>
      <c r="O1184" s="777"/>
      <c r="P1184" s="107"/>
    </row>
    <row r="1185" spans="1:17" s="119" customFormat="1" ht="45">
      <c r="A1185" s="109"/>
      <c r="B1185" s="73" t="s">
        <v>589</v>
      </c>
      <c r="C1185" s="277">
        <v>1</v>
      </c>
      <c r="D1185" s="271"/>
      <c r="E1185" s="94" t="s">
        <v>488</v>
      </c>
      <c r="F1185" s="94" t="s">
        <v>590</v>
      </c>
      <c r="G1185" s="94" t="s">
        <v>590</v>
      </c>
      <c r="H1185" s="277">
        <v>1</v>
      </c>
      <c r="I1185" s="98">
        <v>160</v>
      </c>
      <c r="J1185" s="98">
        <v>160</v>
      </c>
      <c r="K1185" s="98">
        <v>160</v>
      </c>
      <c r="L1185" s="176"/>
      <c r="M1185" s="851">
        <v>1257365667</v>
      </c>
      <c r="N1185" s="100">
        <v>903287961</v>
      </c>
      <c r="O1185" s="94" t="s">
        <v>48</v>
      </c>
      <c r="P1185" s="94"/>
    </row>
    <row r="1186" spans="1:17" s="119" customFormat="1" ht="45">
      <c r="A1186" s="109"/>
      <c r="B1186" s="73" t="s">
        <v>591</v>
      </c>
      <c r="C1186" s="277">
        <v>1</v>
      </c>
      <c r="D1186" s="271"/>
      <c r="E1186" s="94" t="s">
        <v>488</v>
      </c>
      <c r="F1186" s="94">
        <v>2001</v>
      </c>
      <c r="G1186" s="94">
        <v>2001</v>
      </c>
      <c r="H1186" s="277">
        <v>1</v>
      </c>
      <c r="I1186" s="98">
        <v>70</v>
      </c>
      <c r="J1186" s="98">
        <v>70</v>
      </c>
      <c r="K1186" s="98">
        <v>70</v>
      </c>
      <c r="L1186" s="176"/>
      <c r="M1186" s="851">
        <v>334859786</v>
      </c>
      <c r="N1186" s="100">
        <v>37039615</v>
      </c>
      <c r="O1186" s="94" t="s">
        <v>521</v>
      </c>
      <c r="P1186" s="94" t="s">
        <v>592</v>
      </c>
    </row>
    <row r="1187" spans="1:17" s="119" customFormat="1" ht="45">
      <c r="A1187" s="109"/>
      <c r="B1187" s="110" t="s">
        <v>489</v>
      </c>
      <c r="C1187" s="277">
        <v>1</v>
      </c>
      <c r="D1187" s="271"/>
      <c r="E1187" s="94" t="s">
        <v>488</v>
      </c>
      <c r="F1187" s="94">
        <v>2001</v>
      </c>
      <c r="G1187" s="94">
        <v>2001</v>
      </c>
      <c r="H1187" s="277">
        <v>1</v>
      </c>
      <c r="I1187" s="98">
        <v>20</v>
      </c>
      <c r="J1187" s="98">
        <v>20</v>
      </c>
      <c r="K1187" s="98">
        <v>20</v>
      </c>
      <c r="L1187" s="176"/>
      <c r="M1187" s="851">
        <v>117771863</v>
      </c>
      <c r="N1187" s="100">
        <v>0</v>
      </c>
      <c r="O1187" s="94" t="s">
        <v>521</v>
      </c>
      <c r="P1187" s="94" t="s">
        <v>592</v>
      </c>
    </row>
    <row r="1188" spans="1:17" s="119" customFormat="1" ht="15">
      <c r="A1188" s="108"/>
      <c r="B1188" s="111" t="s">
        <v>490</v>
      </c>
      <c r="C1188" s="277"/>
      <c r="D1188" s="271"/>
      <c r="E1188" s="94"/>
      <c r="F1188" s="94"/>
      <c r="G1188" s="94"/>
      <c r="H1188" s="271"/>
      <c r="I1188" s="98"/>
      <c r="J1188" s="98"/>
      <c r="K1188" s="98"/>
      <c r="L1188" s="176"/>
      <c r="M1188" s="852">
        <f>SUM(M1189:M1192)</f>
        <v>295634287</v>
      </c>
      <c r="N1188" s="852">
        <f>SUM(N1189:N1192)</f>
        <v>16380452</v>
      </c>
      <c r="O1188" s="94"/>
      <c r="P1188" s="94"/>
    </row>
    <row r="1189" spans="1:17" s="119" customFormat="1" ht="30">
      <c r="A1189" s="109"/>
      <c r="B1189" s="72" t="s">
        <v>491</v>
      </c>
      <c r="C1189" s="277">
        <v>1</v>
      </c>
      <c r="D1189" s="271"/>
      <c r="E1189" s="277"/>
      <c r="F1189" s="94">
        <v>2006</v>
      </c>
      <c r="G1189" s="94">
        <v>2006</v>
      </c>
      <c r="H1189" s="271"/>
      <c r="I1189" s="107"/>
      <c r="J1189" s="519"/>
      <c r="K1189" s="519"/>
      <c r="L1189" s="176"/>
      <c r="M1189" s="100">
        <v>25224315</v>
      </c>
      <c r="N1189" s="176"/>
      <c r="O1189" s="94" t="s">
        <v>48</v>
      </c>
      <c r="P1189" s="107"/>
    </row>
    <row r="1190" spans="1:17" s="119" customFormat="1" ht="30">
      <c r="A1190" s="109"/>
      <c r="B1190" s="72" t="s">
        <v>493</v>
      </c>
      <c r="C1190" s="277">
        <v>1</v>
      </c>
      <c r="D1190" s="271"/>
      <c r="E1190" s="277"/>
      <c r="F1190" s="94">
        <v>2006</v>
      </c>
      <c r="G1190" s="94">
        <v>2006</v>
      </c>
      <c r="H1190" s="271"/>
      <c r="I1190" s="107"/>
      <c r="J1190" s="519"/>
      <c r="K1190" s="519"/>
      <c r="L1190" s="176"/>
      <c r="M1190" s="100">
        <v>225969981</v>
      </c>
      <c r="N1190" s="176"/>
      <c r="O1190" s="94" t="s">
        <v>48</v>
      </c>
      <c r="P1190" s="107"/>
    </row>
    <row r="1191" spans="1:17" s="119" customFormat="1" ht="30">
      <c r="A1191" s="109"/>
      <c r="B1191" s="72" t="s">
        <v>78</v>
      </c>
      <c r="C1191" s="277">
        <v>1</v>
      </c>
      <c r="D1191" s="271"/>
      <c r="E1191" s="277"/>
      <c r="F1191" s="94">
        <v>2018</v>
      </c>
      <c r="G1191" s="94">
        <v>2018</v>
      </c>
      <c r="H1191" s="271"/>
      <c r="I1191" s="107"/>
      <c r="J1191" s="519"/>
      <c r="K1191" s="519"/>
      <c r="L1191" s="176"/>
      <c r="M1191" s="100">
        <v>23467816</v>
      </c>
      <c r="N1191" s="100">
        <v>16380452</v>
      </c>
      <c r="O1191" s="94" t="s">
        <v>48</v>
      </c>
      <c r="P1191" s="107"/>
    </row>
    <row r="1192" spans="1:17" s="119" customFormat="1" ht="30">
      <c r="A1192" s="109"/>
      <c r="B1192" s="72" t="s">
        <v>494</v>
      </c>
      <c r="C1192" s="277">
        <v>1</v>
      </c>
      <c r="D1192" s="271"/>
      <c r="E1192" s="277"/>
      <c r="F1192" s="94">
        <v>2006</v>
      </c>
      <c r="G1192" s="94">
        <v>2006</v>
      </c>
      <c r="H1192" s="271"/>
      <c r="I1192" s="107"/>
      <c r="J1192" s="519"/>
      <c r="K1192" s="519"/>
      <c r="L1192" s="176"/>
      <c r="M1192" s="100">
        <v>20972175</v>
      </c>
      <c r="N1192" s="176"/>
      <c r="O1192" s="94" t="s">
        <v>48</v>
      </c>
      <c r="P1192" s="107"/>
    </row>
    <row r="1193" spans="1:17" s="117" customFormat="1" ht="15">
      <c r="A1193" s="114"/>
      <c r="B1193" s="115" t="s">
        <v>605</v>
      </c>
      <c r="C1193" s="159"/>
      <c r="D1193" s="159"/>
      <c r="E1193" s="160"/>
      <c r="F1193" s="160"/>
      <c r="G1193" s="160"/>
      <c r="H1193" s="160"/>
      <c r="I1193" s="150"/>
      <c r="J1193" s="160"/>
      <c r="K1193" s="160"/>
      <c r="L1193" s="188">
        <f>L1194+L1196</f>
        <v>916347600</v>
      </c>
      <c r="M1193" s="188">
        <f t="shared" ref="M1193:N1193" si="516">M1194+M1196</f>
        <v>480966088</v>
      </c>
      <c r="N1193" s="188">
        <f t="shared" si="516"/>
        <v>304447478</v>
      </c>
      <c r="O1193" s="160"/>
      <c r="P1193" s="151"/>
      <c r="Q1193" s="116"/>
    </row>
    <row r="1194" spans="1:17" s="119" customFormat="1" ht="15">
      <c r="A1194" s="102"/>
      <c r="B1194" s="112" t="s">
        <v>32</v>
      </c>
      <c r="C1194" s="217"/>
      <c r="D1194" s="217"/>
      <c r="E1194" s="157" t="s">
        <v>33</v>
      </c>
      <c r="F1194" s="157" t="s">
        <v>33</v>
      </c>
      <c r="G1194" s="157"/>
      <c r="H1194" s="157"/>
      <c r="I1194" s="118"/>
      <c r="J1194" s="763"/>
      <c r="K1194" s="764"/>
      <c r="L1194" s="188">
        <f>L1195</f>
        <v>916347600</v>
      </c>
      <c r="M1194" s="188"/>
      <c r="N1194" s="188"/>
      <c r="O1194" s="271"/>
      <c r="P1194" s="107"/>
    </row>
    <row r="1195" spans="1:17" s="119" customFormat="1" ht="75">
      <c r="A1195" s="137"/>
      <c r="B1195" s="138" t="s">
        <v>606</v>
      </c>
      <c r="C1195" s="853">
        <v>1</v>
      </c>
      <c r="D1195" s="854" t="s">
        <v>607</v>
      </c>
      <c r="E1195" s="853"/>
      <c r="F1195" s="853">
        <v>2001</v>
      </c>
      <c r="G1195" s="853">
        <v>2001</v>
      </c>
      <c r="H1195" s="853"/>
      <c r="I1195" s="855">
        <v>948.6</v>
      </c>
      <c r="J1195" s="856"/>
      <c r="K1195" s="855"/>
      <c r="L1195" s="857">
        <v>916347600</v>
      </c>
      <c r="M1195" s="857"/>
      <c r="N1195" s="858"/>
      <c r="O1195" s="848" t="s">
        <v>608</v>
      </c>
      <c r="P1195" s="139"/>
    </row>
    <row r="1196" spans="1:17" s="119" customFormat="1" ht="28.5">
      <c r="A1196" s="102"/>
      <c r="B1196" s="112" t="s">
        <v>35</v>
      </c>
      <c r="C1196" s="853"/>
      <c r="D1196" s="854"/>
      <c r="E1196" s="853"/>
      <c r="F1196" s="853"/>
      <c r="G1196" s="853"/>
      <c r="H1196" s="853"/>
      <c r="I1196" s="855"/>
      <c r="J1196" s="856"/>
      <c r="K1196" s="855"/>
      <c r="L1196" s="859">
        <f>L1197+L1200</f>
        <v>0</v>
      </c>
      <c r="M1196" s="859">
        <f t="shared" ref="M1196:N1196" si="517">M1197+M1200</f>
        <v>480966088</v>
      </c>
      <c r="N1196" s="859">
        <f t="shared" si="517"/>
        <v>304447478</v>
      </c>
      <c r="O1196" s="848"/>
      <c r="P1196" s="139"/>
    </row>
    <row r="1197" spans="1:17" s="119" customFormat="1" ht="15">
      <c r="A1197" s="137"/>
      <c r="B1197" s="140" t="s">
        <v>172</v>
      </c>
      <c r="C1197" s="860"/>
      <c r="D1197" s="854"/>
      <c r="E1197" s="853"/>
      <c r="F1197" s="853"/>
      <c r="G1197" s="853"/>
      <c r="H1197" s="853"/>
      <c r="I1197" s="855"/>
      <c r="J1197" s="861">
        <f>J1198+J1199</f>
        <v>115.5</v>
      </c>
      <c r="K1197" s="861">
        <f>K1198+K1199</f>
        <v>115.5</v>
      </c>
      <c r="L1197" s="858"/>
      <c r="M1197" s="858">
        <f>SUM(M1198:M1199)</f>
        <v>181454421</v>
      </c>
      <c r="N1197" s="858">
        <f>SUM(N1198:N1199)</f>
        <v>94789313</v>
      </c>
      <c r="O1197" s="848"/>
      <c r="P1197" s="139"/>
    </row>
    <row r="1198" spans="1:17" s="119" customFormat="1" ht="30">
      <c r="A1198" s="137"/>
      <c r="B1198" s="129" t="s">
        <v>609</v>
      </c>
      <c r="C1198" s="860"/>
      <c r="D1198" s="854"/>
      <c r="E1198" s="853" t="s">
        <v>488</v>
      </c>
      <c r="F1198" s="853">
        <v>2018</v>
      </c>
      <c r="G1198" s="853">
        <v>2018</v>
      </c>
      <c r="H1198" s="853">
        <v>1</v>
      </c>
      <c r="I1198" s="862">
        <v>70</v>
      </c>
      <c r="J1198" s="862">
        <v>70</v>
      </c>
      <c r="K1198" s="862">
        <v>70</v>
      </c>
      <c r="L1198" s="857"/>
      <c r="M1198" s="863">
        <v>112844421</v>
      </c>
      <c r="N1198" s="857">
        <v>94789313</v>
      </c>
      <c r="O1198" s="853" t="s">
        <v>48</v>
      </c>
      <c r="P1198" s="139"/>
    </row>
    <row r="1199" spans="1:17" s="119" customFormat="1" ht="45">
      <c r="A1199" s="137"/>
      <c r="B1199" s="129" t="s">
        <v>610</v>
      </c>
      <c r="C1199" s="860"/>
      <c r="D1199" s="854"/>
      <c r="E1199" s="853" t="s">
        <v>488</v>
      </c>
      <c r="F1199" s="853">
        <v>2006</v>
      </c>
      <c r="G1199" s="853">
        <v>2006</v>
      </c>
      <c r="H1199" s="853">
        <v>1</v>
      </c>
      <c r="I1199" s="864">
        <v>45.5</v>
      </c>
      <c r="J1199" s="864">
        <v>45.5</v>
      </c>
      <c r="K1199" s="864">
        <v>45.5</v>
      </c>
      <c r="L1199" s="857"/>
      <c r="M1199" s="863">
        <v>68610000</v>
      </c>
      <c r="N1199" s="863" t="s">
        <v>492</v>
      </c>
      <c r="O1199" s="853" t="s">
        <v>521</v>
      </c>
      <c r="P1199" s="141" t="s">
        <v>611</v>
      </c>
    </row>
    <row r="1200" spans="1:17" s="119" customFormat="1" ht="30">
      <c r="A1200" s="137"/>
      <c r="B1200" s="140" t="s">
        <v>164</v>
      </c>
      <c r="C1200" s="860"/>
      <c r="D1200" s="854"/>
      <c r="E1200" s="853"/>
      <c r="F1200" s="853"/>
      <c r="G1200" s="853"/>
      <c r="H1200" s="853"/>
      <c r="I1200" s="864"/>
      <c r="J1200" s="864"/>
      <c r="K1200" s="864"/>
      <c r="L1200" s="858">
        <f>SUM(L1201:L1203)</f>
        <v>0</v>
      </c>
      <c r="M1200" s="858">
        <f>SUM(M1201:M1203)</f>
        <v>299511667</v>
      </c>
      <c r="N1200" s="858">
        <f>SUM(N1201:N1203)</f>
        <v>209658165</v>
      </c>
      <c r="O1200" s="853" t="s">
        <v>48</v>
      </c>
      <c r="P1200" s="139"/>
    </row>
    <row r="1201" spans="1:17" s="119" customFormat="1" ht="30">
      <c r="A1201" s="137"/>
      <c r="B1201" s="129" t="s">
        <v>612</v>
      </c>
      <c r="C1201" s="853">
        <v>1</v>
      </c>
      <c r="D1201" s="854"/>
      <c r="E1201" s="853"/>
      <c r="F1201" s="853">
        <v>2018</v>
      </c>
      <c r="G1201" s="853">
        <v>2018</v>
      </c>
      <c r="H1201" s="853"/>
      <c r="I1201" s="855"/>
      <c r="J1201" s="856"/>
      <c r="K1201" s="855"/>
      <c r="L1201" s="857"/>
      <c r="M1201" s="857">
        <v>205724637</v>
      </c>
      <c r="N1201" s="857">
        <v>144007245</v>
      </c>
      <c r="O1201" s="853" t="s">
        <v>48</v>
      </c>
      <c r="P1201" s="139"/>
    </row>
    <row r="1202" spans="1:17" s="119" customFormat="1" ht="30">
      <c r="A1202" s="137"/>
      <c r="B1202" s="129" t="s">
        <v>78</v>
      </c>
      <c r="C1202" s="853">
        <v>1</v>
      </c>
      <c r="D1202" s="854"/>
      <c r="E1202" s="853"/>
      <c r="F1202" s="853">
        <v>2018</v>
      </c>
      <c r="G1202" s="853">
        <v>2018</v>
      </c>
      <c r="H1202" s="853"/>
      <c r="I1202" s="862"/>
      <c r="J1202" s="856"/>
      <c r="K1202" s="853"/>
      <c r="L1202" s="857"/>
      <c r="M1202" s="857">
        <v>61438049</v>
      </c>
      <c r="N1202" s="857">
        <v>43006634</v>
      </c>
      <c r="O1202" s="853" t="s">
        <v>48</v>
      </c>
      <c r="P1202" s="127"/>
    </row>
    <row r="1203" spans="1:17" s="119" customFormat="1" ht="30">
      <c r="A1203" s="137"/>
      <c r="B1203" s="129" t="s">
        <v>613</v>
      </c>
      <c r="C1203" s="853">
        <v>1</v>
      </c>
      <c r="D1203" s="854"/>
      <c r="E1203" s="853"/>
      <c r="F1203" s="853">
        <v>2018</v>
      </c>
      <c r="G1203" s="853">
        <v>2018</v>
      </c>
      <c r="H1203" s="853"/>
      <c r="I1203" s="864"/>
      <c r="J1203" s="862"/>
      <c r="K1203" s="862"/>
      <c r="L1203" s="857"/>
      <c r="M1203" s="857">
        <v>32348981</v>
      </c>
      <c r="N1203" s="857">
        <v>22644286</v>
      </c>
      <c r="O1203" s="853" t="s">
        <v>48</v>
      </c>
      <c r="P1203" s="127"/>
    </row>
    <row r="1204" spans="1:17" s="117" customFormat="1" ht="15">
      <c r="A1204" s="114"/>
      <c r="B1204" s="115" t="s">
        <v>628</v>
      </c>
      <c r="C1204" s="159"/>
      <c r="D1204" s="159"/>
      <c r="E1204" s="160"/>
      <c r="F1204" s="160"/>
      <c r="G1204" s="160"/>
      <c r="H1204" s="160"/>
      <c r="I1204" s="150"/>
      <c r="J1204" s="160"/>
      <c r="K1204" s="160"/>
      <c r="L1204" s="188">
        <f>L1205+L1207</f>
        <v>346060000</v>
      </c>
      <c r="M1204" s="188">
        <f t="shared" ref="M1204:N1204" si="518">M1205+M1207</f>
        <v>1709120725</v>
      </c>
      <c r="N1204" s="188">
        <f t="shared" si="518"/>
        <v>1054086708</v>
      </c>
      <c r="O1204" s="160"/>
      <c r="P1204" s="151"/>
      <c r="Q1204" s="116"/>
    </row>
    <row r="1205" spans="1:17" s="119" customFormat="1" ht="15">
      <c r="A1205" s="102"/>
      <c r="B1205" s="112" t="s">
        <v>32</v>
      </c>
      <c r="C1205" s="217"/>
      <c r="D1205" s="217"/>
      <c r="E1205" s="157" t="s">
        <v>33</v>
      </c>
      <c r="F1205" s="157" t="s">
        <v>33</v>
      </c>
      <c r="G1205" s="157"/>
      <c r="H1205" s="157"/>
      <c r="I1205" s="118"/>
      <c r="J1205" s="763"/>
      <c r="K1205" s="764"/>
      <c r="L1205" s="188">
        <f>L1206</f>
        <v>346060000</v>
      </c>
      <c r="M1205" s="188"/>
      <c r="N1205" s="188"/>
      <c r="O1205" s="271"/>
      <c r="P1205" s="107"/>
    </row>
    <row r="1206" spans="1:17" s="119" customFormat="1" ht="90">
      <c r="A1206" s="102"/>
      <c r="B1206" s="112" t="s">
        <v>629</v>
      </c>
      <c r="C1206" s="277">
        <v>1</v>
      </c>
      <c r="D1206" s="327" t="s">
        <v>630</v>
      </c>
      <c r="E1206" s="277"/>
      <c r="F1206" s="277">
        <v>2002</v>
      </c>
      <c r="G1206" s="277">
        <v>2002</v>
      </c>
      <c r="H1206" s="277"/>
      <c r="I1206" s="121">
        <v>532.4</v>
      </c>
      <c r="J1206" s="278"/>
      <c r="K1206" s="279"/>
      <c r="L1206" s="176">
        <v>346060000</v>
      </c>
      <c r="M1206" s="176"/>
      <c r="N1206" s="176"/>
      <c r="O1206" s="271" t="s">
        <v>48</v>
      </c>
      <c r="P1206" s="107"/>
    </row>
    <row r="1207" spans="1:17" s="119" customFormat="1" ht="28.5">
      <c r="A1207" s="102"/>
      <c r="B1207" s="112" t="s">
        <v>35</v>
      </c>
      <c r="C1207" s="277"/>
      <c r="D1207" s="327"/>
      <c r="E1207" s="277"/>
      <c r="F1207" s="277"/>
      <c r="G1207" s="277"/>
      <c r="H1207" s="277"/>
      <c r="I1207" s="121"/>
      <c r="J1207" s="278"/>
      <c r="K1207" s="279"/>
      <c r="L1207" s="188">
        <f>L1208+L1211</f>
        <v>0</v>
      </c>
      <c r="M1207" s="188">
        <f t="shared" ref="M1207:N1207" si="519">M1208+M1211</f>
        <v>1709120725</v>
      </c>
      <c r="N1207" s="188">
        <f t="shared" si="519"/>
        <v>1054086708</v>
      </c>
      <c r="O1207" s="271"/>
      <c r="P1207" s="107"/>
    </row>
    <row r="1208" spans="1:17" s="119" customFormat="1" ht="15">
      <c r="A1208" s="108"/>
      <c r="B1208" s="112" t="s">
        <v>486</v>
      </c>
      <c r="C1208" s="327"/>
      <c r="D1208" s="327"/>
      <c r="E1208" s="277"/>
      <c r="F1208" s="277"/>
      <c r="G1208" s="277"/>
      <c r="H1208" s="277"/>
      <c r="I1208" s="122"/>
      <c r="J1208" s="585">
        <f>SUM(J1209:J1210)</f>
        <v>360</v>
      </c>
      <c r="K1208" s="585">
        <f>SUM(K1209:K1210)</f>
        <v>540</v>
      </c>
      <c r="L1208" s="188"/>
      <c r="M1208" s="188">
        <f>SUM(M1209:M1210)</f>
        <v>1465728416</v>
      </c>
      <c r="N1208" s="188">
        <f>SUM(N1209:N1210)</f>
        <v>942820126</v>
      </c>
      <c r="O1208" s="271"/>
      <c r="P1208" s="107"/>
    </row>
    <row r="1209" spans="1:17" s="119" customFormat="1" ht="105">
      <c r="A1209" s="109"/>
      <c r="B1209" s="105" t="s">
        <v>631</v>
      </c>
      <c r="C1209" s="277">
        <v>1</v>
      </c>
      <c r="D1209" s="327"/>
      <c r="E1209" s="277" t="s">
        <v>21</v>
      </c>
      <c r="F1209" s="277" t="s">
        <v>632</v>
      </c>
      <c r="G1209" s="277" t="s">
        <v>632</v>
      </c>
      <c r="H1209" s="277">
        <v>1</v>
      </c>
      <c r="I1209" s="122"/>
      <c r="J1209" s="365">
        <v>180</v>
      </c>
      <c r="K1209" s="365">
        <v>180</v>
      </c>
      <c r="L1209" s="176"/>
      <c r="M1209" s="176">
        <v>288000455</v>
      </c>
      <c r="N1209" s="101">
        <v>96766453</v>
      </c>
      <c r="O1209" s="271" t="s">
        <v>48</v>
      </c>
      <c r="P1209" s="107"/>
    </row>
    <row r="1210" spans="1:17" s="119" customFormat="1" ht="105">
      <c r="A1210" s="109"/>
      <c r="B1210" s="105" t="s">
        <v>633</v>
      </c>
      <c r="C1210" s="277">
        <v>1</v>
      </c>
      <c r="D1210" s="327"/>
      <c r="E1210" s="277" t="s">
        <v>21</v>
      </c>
      <c r="F1210" s="277" t="s">
        <v>632</v>
      </c>
      <c r="G1210" s="277" t="s">
        <v>632</v>
      </c>
      <c r="H1210" s="277">
        <v>2</v>
      </c>
      <c r="I1210" s="122"/>
      <c r="J1210" s="365">
        <v>180</v>
      </c>
      <c r="K1210" s="365">
        <v>360</v>
      </c>
      <c r="L1210" s="176"/>
      <c r="M1210" s="176">
        <v>1177727961</v>
      </c>
      <c r="N1210" s="101">
        <v>846053673</v>
      </c>
      <c r="O1210" s="271" t="s">
        <v>48</v>
      </c>
      <c r="P1210" s="107"/>
    </row>
    <row r="1211" spans="1:17" s="119" customFormat="1" ht="15">
      <c r="A1211" s="108"/>
      <c r="B1211" s="103" t="s">
        <v>634</v>
      </c>
      <c r="C1211" s="271"/>
      <c r="D1211" s="271"/>
      <c r="E1211" s="277"/>
      <c r="F1211" s="277"/>
      <c r="G1211" s="277"/>
      <c r="H1211" s="271"/>
      <c r="I1211" s="107"/>
      <c r="J1211" s="519"/>
      <c r="K1211" s="519"/>
      <c r="L1211" s="176"/>
      <c r="M1211" s="188">
        <f>SUM(M1212:M1214)</f>
        <v>243392309</v>
      </c>
      <c r="N1211" s="188">
        <f>SUM(N1212:N1214)</f>
        <v>111266582</v>
      </c>
      <c r="O1211" s="271"/>
      <c r="P1211" s="107"/>
    </row>
    <row r="1212" spans="1:17" s="119" customFormat="1" ht="30">
      <c r="A1212" s="104"/>
      <c r="B1212" s="106" t="s">
        <v>77</v>
      </c>
      <c r="C1212" s="277">
        <v>1</v>
      </c>
      <c r="D1212" s="271"/>
      <c r="E1212" s="277"/>
      <c r="F1212" s="277">
        <v>2019</v>
      </c>
      <c r="G1212" s="277">
        <v>2019</v>
      </c>
      <c r="H1212" s="271"/>
      <c r="I1212" s="107"/>
      <c r="J1212" s="519"/>
      <c r="K1212" s="519"/>
      <c r="L1212" s="176"/>
      <c r="M1212" s="176">
        <v>69548309</v>
      </c>
      <c r="N1212" s="101">
        <v>41728988</v>
      </c>
      <c r="O1212" s="271" t="s">
        <v>48</v>
      </c>
      <c r="P1212" s="107"/>
    </row>
    <row r="1213" spans="1:17" s="119" customFormat="1" ht="30">
      <c r="A1213" s="104"/>
      <c r="B1213" s="106" t="s">
        <v>635</v>
      </c>
      <c r="C1213" s="277">
        <v>1</v>
      </c>
      <c r="D1213" s="271"/>
      <c r="E1213" s="277"/>
      <c r="F1213" s="277">
        <v>2019</v>
      </c>
      <c r="G1213" s="277">
        <v>2019</v>
      </c>
      <c r="H1213" s="271"/>
      <c r="I1213" s="107"/>
      <c r="J1213" s="519"/>
      <c r="K1213" s="519"/>
      <c r="L1213" s="176"/>
      <c r="M1213" s="176">
        <v>88600425</v>
      </c>
      <c r="N1213" s="101">
        <v>35440167</v>
      </c>
      <c r="O1213" s="271" t="s">
        <v>48</v>
      </c>
      <c r="P1213" s="107"/>
    </row>
    <row r="1214" spans="1:17" s="119" customFormat="1" ht="30">
      <c r="A1214" s="104"/>
      <c r="B1214" s="106" t="s">
        <v>636</v>
      </c>
      <c r="C1214" s="277">
        <v>1</v>
      </c>
      <c r="D1214" s="271"/>
      <c r="E1214" s="277"/>
      <c r="F1214" s="277">
        <v>2019</v>
      </c>
      <c r="G1214" s="277">
        <v>2019</v>
      </c>
      <c r="H1214" s="271"/>
      <c r="I1214" s="107"/>
      <c r="J1214" s="519"/>
      <c r="K1214" s="519"/>
      <c r="L1214" s="176"/>
      <c r="M1214" s="176">
        <v>85243575</v>
      </c>
      <c r="N1214" s="101">
        <v>34097427</v>
      </c>
      <c r="O1214" s="271" t="s">
        <v>48</v>
      </c>
      <c r="P1214" s="107"/>
    </row>
    <row r="1215" spans="1:17" s="117" customFormat="1" ht="15">
      <c r="A1215" s="114"/>
      <c r="B1215" s="115" t="s">
        <v>644</v>
      </c>
      <c r="C1215" s="159"/>
      <c r="D1215" s="159"/>
      <c r="E1215" s="160"/>
      <c r="F1215" s="160"/>
      <c r="G1215" s="160"/>
      <c r="H1215" s="160"/>
      <c r="I1215" s="150"/>
      <c r="J1215" s="160"/>
      <c r="K1215" s="160"/>
      <c r="L1215" s="188">
        <f>L1216+L1218</f>
        <v>511399200</v>
      </c>
      <c r="M1215" s="188">
        <f t="shared" ref="M1215" si="520">M1216+M1218</f>
        <v>2121538472</v>
      </c>
      <c r="N1215" s="188">
        <f>N1216+N1218</f>
        <v>1141925424</v>
      </c>
      <c r="O1215" s="160"/>
      <c r="P1215" s="151"/>
      <c r="Q1215" s="116"/>
    </row>
    <row r="1216" spans="1:17" s="119" customFormat="1" ht="15">
      <c r="A1216" s="102"/>
      <c r="B1216" s="112" t="s">
        <v>32</v>
      </c>
      <c r="C1216" s="217"/>
      <c r="D1216" s="217"/>
      <c r="E1216" s="157" t="s">
        <v>33</v>
      </c>
      <c r="F1216" s="157" t="s">
        <v>33</v>
      </c>
      <c r="G1216" s="157"/>
      <c r="H1216" s="157"/>
      <c r="I1216" s="118"/>
      <c r="J1216" s="763"/>
      <c r="K1216" s="764"/>
      <c r="L1216" s="188">
        <f>L1217</f>
        <v>511399200</v>
      </c>
      <c r="M1216" s="188"/>
      <c r="N1216" s="188"/>
      <c r="O1216" s="271"/>
      <c r="P1216" s="107"/>
    </row>
    <row r="1217" spans="1:17" s="119" customFormat="1" ht="75">
      <c r="A1217" s="142"/>
      <c r="B1217" s="143" t="s">
        <v>645</v>
      </c>
      <c r="C1217" s="865">
        <v>1</v>
      </c>
      <c r="D1217" s="93" t="s">
        <v>646</v>
      </c>
      <c r="E1217" s="94"/>
      <c r="F1217" s="94">
        <v>2001</v>
      </c>
      <c r="G1217" s="94">
        <v>2001</v>
      </c>
      <c r="H1217" s="866"/>
      <c r="I1217" s="866">
        <v>1151.8</v>
      </c>
      <c r="J1217" s="867"/>
      <c r="K1217" s="867"/>
      <c r="L1217" s="100">
        <v>511399200</v>
      </c>
      <c r="M1217" s="868"/>
      <c r="N1217" s="869" t="s">
        <v>492</v>
      </c>
      <c r="O1217" s="94" t="s">
        <v>48</v>
      </c>
      <c r="P1217" s="870"/>
    </row>
    <row r="1218" spans="1:17" s="119" customFormat="1" ht="28.5">
      <c r="A1218" s="102"/>
      <c r="B1218" s="112" t="s">
        <v>35</v>
      </c>
      <c r="C1218" s="865"/>
      <c r="D1218" s="93"/>
      <c r="E1218" s="94"/>
      <c r="F1218" s="94"/>
      <c r="G1218" s="94"/>
      <c r="H1218" s="866"/>
      <c r="I1218" s="866"/>
      <c r="J1218" s="867"/>
      <c r="K1218" s="867"/>
      <c r="L1218" s="99">
        <f>L1219+L1223</f>
        <v>0</v>
      </c>
      <c r="M1218" s="99">
        <f t="shared" ref="M1218:N1218" si="521">M1219+M1223</f>
        <v>2121538472</v>
      </c>
      <c r="N1218" s="99">
        <f t="shared" si="521"/>
        <v>1141925424</v>
      </c>
      <c r="O1218" s="94"/>
      <c r="P1218" s="870"/>
    </row>
    <row r="1219" spans="1:17" s="119" customFormat="1" ht="15">
      <c r="A1219" s="144"/>
      <c r="B1219" s="145" t="s">
        <v>486</v>
      </c>
      <c r="C1219" s="870"/>
      <c r="D1219" s="870"/>
      <c r="E1219" s="870"/>
      <c r="F1219" s="870"/>
      <c r="G1219" s="870"/>
      <c r="H1219" s="870"/>
      <c r="I1219" s="870"/>
      <c r="J1219" s="871"/>
      <c r="K1219" s="871"/>
      <c r="L1219" s="868"/>
      <c r="M1219" s="872">
        <f>SUM(M1220:M1222)</f>
        <v>1653604870</v>
      </c>
      <c r="N1219" s="872">
        <f>SUM(N1220:N1222)</f>
        <v>925268582</v>
      </c>
      <c r="O1219" s="870"/>
      <c r="P1219" s="870"/>
    </row>
    <row r="1220" spans="1:17" s="119" customFormat="1" ht="30">
      <c r="A1220" s="142"/>
      <c r="B1220" s="73" t="s">
        <v>647</v>
      </c>
      <c r="C1220" s="865">
        <v>1</v>
      </c>
      <c r="D1220" s="870"/>
      <c r="E1220" s="249" t="s">
        <v>21</v>
      </c>
      <c r="F1220" s="262" t="s">
        <v>648</v>
      </c>
      <c r="G1220" s="262" t="s">
        <v>649</v>
      </c>
      <c r="H1220" s="865">
        <v>1</v>
      </c>
      <c r="I1220" s="249"/>
      <c r="J1220" s="873">
        <v>70</v>
      </c>
      <c r="K1220" s="874">
        <v>70</v>
      </c>
      <c r="L1220" s="100"/>
      <c r="M1220" s="100">
        <v>313744318</v>
      </c>
      <c r="N1220" s="100">
        <v>25099546</v>
      </c>
      <c r="O1220" s="94" t="s">
        <v>48</v>
      </c>
      <c r="P1220" s="870"/>
    </row>
    <row r="1221" spans="1:17" s="119" customFormat="1" ht="30">
      <c r="A1221" s="142"/>
      <c r="B1221" s="73" t="s">
        <v>650</v>
      </c>
      <c r="C1221" s="865">
        <v>1</v>
      </c>
      <c r="D1221" s="870"/>
      <c r="E1221" s="249" t="s">
        <v>21</v>
      </c>
      <c r="F1221" s="262" t="s">
        <v>648</v>
      </c>
      <c r="G1221" s="262" t="s">
        <v>649</v>
      </c>
      <c r="H1221" s="865">
        <v>1</v>
      </c>
      <c r="I1221" s="249"/>
      <c r="J1221" s="873">
        <v>180</v>
      </c>
      <c r="K1221" s="874">
        <v>180</v>
      </c>
      <c r="L1221" s="100"/>
      <c r="M1221" s="100">
        <v>1253140552</v>
      </c>
      <c r="N1221" s="100">
        <v>900169036</v>
      </c>
      <c r="O1221" s="94" t="s">
        <v>48</v>
      </c>
      <c r="P1221" s="870"/>
    </row>
    <row r="1222" spans="1:17" s="119" customFormat="1" ht="105">
      <c r="A1222" s="74"/>
      <c r="B1222" s="73" t="s">
        <v>551</v>
      </c>
      <c r="C1222" s="363">
        <v>1</v>
      </c>
      <c r="D1222" s="875"/>
      <c r="E1222" s="249" t="s">
        <v>21</v>
      </c>
      <c r="F1222" s="363"/>
      <c r="G1222" s="89"/>
      <c r="H1222" s="363">
        <v>1</v>
      </c>
      <c r="I1222" s="249"/>
      <c r="J1222" s="641">
        <v>45.4</v>
      </c>
      <c r="K1222" s="641">
        <v>45.4</v>
      </c>
      <c r="L1222" s="591"/>
      <c r="M1222" s="100">
        <v>86720000</v>
      </c>
      <c r="N1222" s="101" t="s">
        <v>492</v>
      </c>
      <c r="O1222" s="876" t="s">
        <v>651</v>
      </c>
      <c r="P1222" s="875"/>
    </row>
    <row r="1223" spans="1:17" s="119" customFormat="1" ht="15">
      <c r="A1223" s="146"/>
      <c r="B1223" s="147" t="s">
        <v>490</v>
      </c>
      <c r="C1223" s="875"/>
      <c r="D1223" s="875"/>
      <c r="E1223" s="249"/>
      <c r="F1223" s="363"/>
      <c r="G1223" s="89"/>
      <c r="H1223" s="875"/>
      <c r="I1223" s="249"/>
      <c r="J1223" s="877"/>
      <c r="K1223" s="878"/>
      <c r="L1223" s="591"/>
      <c r="M1223" s="187">
        <f>SUM(M1224:M1225)</f>
        <v>467933602</v>
      </c>
      <c r="N1223" s="187">
        <f>SUM(N1224:N1225)</f>
        <v>216656842</v>
      </c>
      <c r="O1223" s="875"/>
      <c r="P1223" s="875"/>
    </row>
    <row r="1224" spans="1:17" s="119" customFormat="1" ht="30">
      <c r="A1224" s="148"/>
      <c r="B1224" s="125" t="s">
        <v>652</v>
      </c>
      <c r="C1224" s="257">
        <v>1</v>
      </c>
      <c r="D1224" s="879"/>
      <c r="E1224" s="257"/>
      <c r="F1224" s="879">
        <v>2019</v>
      </c>
      <c r="G1224" s="880">
        <v>2019</v>
      </c>
      <c r="H1224" s="879"/>
      <c r="I1224" s="879"/>
      <c r="J1224" s="881"/>
      <c r="K1224" s="882"/>
      <c r="L1224" s="883"/>
      <c r="M1224" s="100">
        <v>418794602</v>
      </c>
      <c r="N1224" s="101">
        <v>167517842</v>
      </c>
      <c r="O1224" s="94" t="s">
        <v>48</v>
      </c>
      <c r="P1224" s="879"/>
    </row>
    <row r="1225" spans="1:17" s="119" customFormat="1" ht="30">
      <c r="A1225" s="148"/>
      <c r="B1225" s="125" t="s">
        <v>653</v>
      </c>
      <c r="C1225" s="257">
        <v>1</v>
      </c>
      <c r="D1225" s="879"/>
      <c r="E1225" s="257"/>
      <c r="F1225" s="884">
        <v>2025</v>
      </c>
      <c r="G1225" s="855">
        <v>2025</v>
      </c>
      <c r="H1225" s="879"/>
      <c r="I1225" s="879"/>
      <c r="J1225" s="881"/>
      <c r="K1225" s="882"/>
      <c r="L1225" s="883"/>
      <c r="M1225" s="100">
        <v>49139000</v>
      </c>
      <c r="N1225" s="100">
        <v>49139000</v>
      </c>
      <c r="O1225" s="94"/>
      <c r="P1225" s="879"/>
    </row>
    <row r="1226" spans="1:17" s="117" customFormat="1" ht="15">
      <c r="A1226" s="114"/>
      <c r="B1226" s="115" t="s">
        <v>672</v>
      </c>
      <c r="C1226" s="159"/>
      <c r="D1226" s="159"/>
      <c r="E1226" s="160"/>
      <c r="F1226" s="160"/>
      <c r="G1226" s="160"/>
      <c r="H1226" s="160"/>
      <c r="I1226" s="150"/>
      <c r="J1226" s="160"/>
      <c r="K1226" s="160"/>
      <c r="L1226" s="188">
        <f>L1227+L1230</f>
        <v>404608000</v>
      </c>
      <c r="M1226" s="188">
        <f t="shared" ref="M1226:N1226" si="522">M1227+M1230</f>
        <v>3241844000</v>
      </c>
      <c r="N1226" s="188">
        <f t="shared" si="522"/>
        <v>1554523413</v>
      </c>
      <c r="O1226" s="160"/>
      <c r="P1226" s="151"/>
      <c r="Q1226" s="116"/>
    </row>
    <row r="1227" spans="1:17" s="119" customFormat="1" ht="15">
      <c r="A1227" s="102"/>
      <c r="B1227" s="112" t="s">
        <v>32</v>
      </c>
      <c r="C1227" s="217"/>
      <c r="D1227" s="217"/>
      <c r="E1227" s="157" t="s">
        <v>33</v>
      </c>
      <c r="F1227" s="157" t="s">
        <v>33</v>
      </c>
      <c r="G1227" s="157"/>
      <c r="H1227" s="157"/>
      <c r="I1227" s="118"/>
      <c r="J1227" s="763"/>
      <c r="K1227" s="764"/>
      <c r="L1227" s="188">
        <f>SUM(L1228:L1229)</f>
        <v>404608000</v>
      </c>
      <c r="M1227" s="188"/>
      <c r="N1227" s="188"/>
      <c r="O1227" s="271"/>
      <c r="P1227" s="107"/>
    </row>
    <row r="1228" spans="1:17" s="119" customFormat="1" ht="75">
      <c r="A1228" s="104"/>
      <c r="B1228" s="149" t="s">
        <v>673</v>
      </c>
      <c r="C1228" s="277">
        <v>1</v>
      </c>
      <c r="D1228" s="885" t="s">
        <v>674</v>
      </c>
      <c r="E1228" s="277"/>
      <c r="F1228" s="94">
        <v>2001</v>
      </c>
      <c r="G1228" s="94">
        <v>2001</v>
      </c>
      <c r="H1228" s="277"/>
      <c r="I1228" s="98">
        <v>646</v>
      </c>
      <c r="J1228" s="278"/>
      <c r="K1228" s="279"/>
      <c r="L1228" s="100">
        <v>309108000</v>
      </c>
      <c r="M1228" s="176"/>
      <c r="N1228" s="176"/>
      <c r="O1228" s="94" t="s">
        <v>521</v>
      </c>
      <c r="P1228" s="107"/>
    </row>
    <row r="1229" spans="1:17" s="119" customFormat="1" ht="75">
      <c r="A1229" s="109"/>
      <c r="B1229" s="149" t="s">
        <v>675</v>
      </c>
      <c r="C1229" s="327"/>
      <c r="D1229" s="885" t="s">
        <v>676</v>
      </c>
      <c r="E1229" s="94"/>
      <c r="F1229" s="94">
        <v>2016</v>
      </c>
      <c r="G1229" s="89">
        <v>2016</v>
      </c>
      <c r="H1229" s="98"/>
      <c r="I1229" s="98">
        <v>1575</v>
      </c>
      <c r="J1229" s="365"/>
      <c r="K1229" s="365"/>
      <c r="L1229" s="100">
        <v>95500000</v>
      </c>
      <c r="M1229" s="176"/>
      <c r="N1229" s="176"/>
      <c r="O1229" s="271" t="s">
        <v>677</v>
      </c>
      <c r="P1229" s="107"/>
    </row>
    <row r="1230" spans="1:17" s="119" customFormat="1" ht="28.5">
      <c r="A1230" s="108"/>
      <c r="B1230" s="112" t="s">
        <v>35</v>
      </c>
      <c r="C1230" s="217"/>
      <c r="D1230" s="217"/>
      <c r="E1230" s="277"/>
      <c r="F1230" s="277"/>
      <c r="G1230" s="277"/>
      <c r="H1230" s="277"/>
      <c r="I1230" s="122"/>
      <c r="J1230" s="850"/>
      <c r="K1230" s="850"/>
      <c r="L1230" s="188">
        <f>L1231+L1236</f>
        <v>0</v>
      </c>
      <c r="M1230" s="188">
        <f t="shared" ref="M1230:N1230" si="523">M1231+M1236</f>
        <v>3241844000</v>
      </c>
      <c r="N1230" s="188">
        <f t="shared" si="523"/>
        <v>1554523413</v>
      </c>
      <c r="O1230" s="271"/>
      <c r="P1230" s="107"/>
    </row>
    <row r="1231" spans="1:17" s="130" customFormat="1" ht="14.25">
      <c r="A1231" s="108"/>
      <c r="B1231" s="112" t="s">
        <v>548</v>
      </c>
      <c r="C1231" s="777"/>
      <c r="D1231" s="777"/>
      <c r="E1231" s="157"/>
      <c r="F1231" s="157"/>
      <c r="G1231" s="157"/>
      <c r="H1231" s="777"/>
      <c r="I1231" s="113"/>
      <c r="J1231" s="849"/>
      <c r="K1231" s="849"/>
      <c r="L1231" s="188"/>
      <c r="M1231" s="188">
        <f>SUM(M1232:M1235)</f>
        <v>2530687523</v>
      </c>
      <c r="N1231" s="188">
        <f>SUM(N1232:N1235)</f>
        <v>1442178825</v>
      </c>
      <c r="O1231" s="777"/>
      <c r="P1231" s="113"/>
    </row>
    <row r="1232" spans="1:17" s="119" customFormat="1" ht="30">
      <c r="A1232" s="109"/>
      <c r="B1232" s="73" t="s">
        <v>678</v>
      </c>
      <c r="C1232" s="277">
        <v>1</v>
      </c>
      <c r="D1232" s="271"/>
      <c r="E1232" s="94" t="s">
        <v>488</v>
      </c>
      <c r="F1232" s="94">
        <v>2016</v>
      </c>
      <c r="G1232" s="94">
        <v>2016</v>
      </c>
      <c r="H1232" s="98"/>
      <c r="I1232" s="98"/>
      <c r="J1232" s="98">
        <v>235</v>
      </c>
      <c r="K1232" s="98">
        <v>235</v>
      </c>
      <c r="L1232" s="176"/>
      <c r="M1232" s="100">
        <v>1602173274</v>
      </c>
      <c r="N1232" s="101">
        <v>967179184</v>
      </c>
      <c r="O1232" s="271" t="s">
        <v>677</v>
      </c>
      <c r="P1232" s="107"/>
    </row>
    <row r="1233" spans="1:16" s="119" customFormat="1" ht="30">
      <c r="A1233" s="109"/>
      <c r="B1233" s="73" t="s">
        <v>631</v>
      </c>
      <c r="C1233" s="89">
        <v>1</v>
      </c>
      <c r="D1233" s="94"/>
      <c r="E1233" s="94" t="s">
        <v>488</v>
      </c>
      <c r="F1233" s="94">
        <v>2008</v>
      </c>
      <c r="G1233" s="94">
        <v>2008</v>
      </c>
      <c r="H1233" s="89"/>
      <c r="I1233" s="98"/>
      <c r="J1233" s="98">
        <v>70</v>
      </c>
      <c r="K1233" s="98">
        <v>70</v>
      </c>
      <c r="L1233" s="176"/>
      <c r="M1233" s="100">
        <v>50000000</v>
      </c>
      <c r="N1233" s="869" t="s">
        <v>492</v>
      </c>
      <c r="O1233" s="94" t="s">
        <v>521</v>
      </c>
      <c r="P1233" s="107"/>
    </row>
    <row r="1234" spans="1:16" s="119" customFormat="1" ht="30">
      <c r="A1234" s="109"/>
      <c r="B1234" s="73" t="s">
        <v>679</v>
      </c>
      <c r="C1234" s="277">
        <v>1</v>
      </c>
      <c r="D1234" s="271"/>
      <c r="E1234" s="94" t="s">
        <v>488</v>
      </c>
      <c r="F1234" s="94">
        <v>2016</v>
      </c>
      <c r="G1234" s="94">
        <v>2016</v>
      </c>
      <c r="H1234" s="98"/>
      <c r="I1234" s="98"/>
      <c r="J1234" s="98">
        <v>42</v>
      </c>
      <c r="K1234" s="98">
        <v>42</v>
      </c>
      <c r="L1234" s="176"/>
      <c r="M1234" s="100">
        <v>274527996</v>
      </c>
      <c r="N1234" s="101">
        <v>163731864</v>
      </c>
      <c r="O1234" s="271" t="s">
        <v>677</v>
      </c>
      <c r="P1234" s="107"/>
    </row>
    <row r="1235" spans="1:16" s="119" customFormat="1" ht="30">
      <c r="A1235" s="109"/>
      <c r="B1235" s="73" t="s">
        <v>680</v>
      </c>
      <c r="C1235" s="277">
        <v>1</v>
      </c>
      <c r="D1235" s="271"/>
      <c r="E1235" s="94" t="s">
        <v>488</v>
      </c>
      <c r="F1235" s="94">
        <v>2001</v>
      </c>
      <c r="G1235" s="94">
        <v>2001</v>
      </c>
      <c r="H1235" s="98"/>
      <c r="I1235" s="98"/>
      <c r="J1235" s="98">
        <v>183</v>
      </c>
      <c r="K1235" s="98">
        <v>183</v>
      </c>
      <c r="L1235" s="176"/>
      <c r="M1235" s="100">
        <v>603986253</v>
      </c>
      <c r="N1235" s="101">
        <v>311267777</v>
      </c>
      <c r="O1235" s="271" t="s">
        <v>677</v>
      </c>
      <c r="P1235" s="107"/>
    </row>
    <row r="1236" spans="1:16" s="119" customFormat="1" ht="15">
      <c r="A1236" s="108"/>
      <c r="B1236" s="112" t="s">
        <v>681</v>
      </c>
      <c r="C1236" s="277"/>
      <c r="D1236" s="271"/>
      <c r="E1236" s="94"/>
      <c r="F1236" s="94"/>
      <c r="G1236" s="94"/>
      <c r="H1236" s="98"/>
      <c r="I1236" s="98"/>
      <c r="J1236" s="98"/>
      <c r="K1236" s="98"/>
      <c r="L1236" s="176"/>
      <c r="M1236" s="99">
        <f>SUM(M1237:M1243)</f>
        <v>711156477</v>
      </c>
      <c r="N1236" s="99">
        <f>SUM(N1237:N1243)</f>
        <v>112344588</v>
      </c>
      <c r="O1236" s="271"/>
      <c r="P1236" s="107"/>
    </row>
    <row r="1237" spans="1:16" s="119" customFormat="1" ht="30">
      <c r="A1237" s="109"/>
      <c r="B1237" s="72" t="s">
        <v>524</v>
      </c>
      <c r="C1237" s="89">
        <v>1</v>
      </c>
      <c r="D1237" s="271"/>
      <c r="E1237" s="94"/>
      <c r="F1237" s="94">
        <v>2016</v>
      </c>
      <c r="G1237" s="94">
        <v>2016</v>
      </c>
      <c r="H1237" s="98"/>
      <c r="I1237" s="98"/>
      <c r="J1237" s="98"/>
      <c r="K1237" s="98"/>
      <c r="L1237" s="176"/>
      <c r="M1237" s="100">
        <v>6903060</v>
      </c>
      <c r="N1237" s="101">
        <v>0</v>
      </c>
      <c r="O1237" s="271" t="s">
        <v>677</v>
      </c>
      <c r="P1237" s="107"/>
    </row>
    <row r="1238" spans="1:16" s="119" customFormat="1" ht="30">
      <c r="A1238" s="109"/>
      <c r="B1238" s="72" t="s">
        <v>613</v>
      </c>
      <c r="C1238" s="89">
        <v>1</v>
      </c>
      <c r="D1238" s="271"/>
      <c r="E1238" s="94"/>
      <c r="F1238" s="94">
        <v>2016</v>
      </c>
      <c r="G1238" s="94">
        <v>2016</v>
      </c>
      <c r="H1238" s="98"/>
      <c r="I1238" s="98"/>
      <c r="J1238" s="98"/>
      <c r="K1238" s="98"/>
      <c r="L1238" s="176"/>
      <c r="M1238" s="100">
        <v>528574242</v>
      </c>
      <c r="N1238" s="101">
        <v>42169046</v>
      </c>
      <c r="O1238" s="271" t="s">
        <v>677</v>
      </c>
      <c r="P1238" s="107"/>
    </row>
    <row r="1239" spans="1:16" s="119" customFormat="1" ht="30">
      <c r="A1239" s="109"/>
      <c r="B1239" s="72" t="s">
        <v>682</v>
      </c>
      <c r="C1239" s="89">
        <v>1</v>
      </c>
      <c r="D1239" s="271"/>
      <c r="E1239" s="94"/>
      <c r="F1239" s="94">
        <v>2016</v>
      </c>
      <c r="G1239" s="94">
        <v>2016</v>
      </c>
      <c r="H1239" s="98"/>
      <c r="I1239" s="98"/>
      <c r="J1239" s="98"/>
      <c r="K1239" s="98"/>
      <c r="L1239" s="176"/>
      <c r="M1239" s="100">
        <v>9818302</v>
      </c>
      <c r="N1239" s="101">
        <v>0</v>
      </c>
      <c r="O1239" s="271" t="s">
        <v>677</v>
      </c>
      <c r="P1239" s="107"/>
    </row>
    <row r="1240" spans="1:16" s="119" customFormat="1" ht="30">
      <c r="A1240" s="109"/>
      <c r="B1240" s="72" t="s">
        <v>683</v>
      </c>
      <c r="C1240" s="89">
        <v>1</v>
      </c>
      <c r="D1240" s="271"/>
      <c r="E1240" s="94"/>
      <c r="F1240" s="94">
        <v>2016</v>
      </c>
      <c r="G1240" s="94">
        <v>2016</v>
      </c>
      <c r="H1240" s="98"/>
      <c r="I1240" s="98"/>
      <c r="J1240" s="98"/>
      <c r="K1240" s="98"/>
      <c r="L1240" s="176"/>
      <c r="M1240" s="100">
        <v>82759683</v>
      </c>
      <c r="N1240" s="101">
        <v>41379843</v>
      </c>
      <c r="O1240" s="271" t="s">
        <v>677</v>
      </c>
      <c r="P1240" s="107"/>
    </row>
    <row r="1241" spans="1:16" s="119" customFormat="1" ht="30">
      <c r="A1241" s="109"/>
      <c r="B1241" s="72" t="s">
        <v>64</v>
      </c>
      <c r="C1241" s="89">
        <v>1</v>
      </c>
      <c r="D1241" s="271"/>
      <c r="E1241" s="94"/>
      <c r="F1241" s="94">
        <v>2016</v>
      </c>
      <c r="G1241" s="94">
        <v>2016</v>
      </c>
      <c r="H1241" s="98"/>
      <c r="I1241" s="98"/>
      <c r="J1241" s="98"/>
      <c r="K1241" s="98"/>
      <c r="L1241" s="176"/>
      <c r="M1241" s="100">
        <v>31887243</v>
      </c>
      <c r="N1241" s="101">
        <v>3188727</v>
      </c>
      <c r="O1241" s="271" t="s">
        <v>677</v>
      </c>
      <c r="P1241" s="107"/>
    </row>
    <row r="1242" spans="1:16" s="119" customFormat="1" ht="30">
      <c r="A1242" s="109"/>
      <c r="B1242" s="72" t="s">
        <v>684</v>
      </c>
      <c r="C1242" s="89">
        <v>1</v>
      </c>
      <c r="D1242" s="271"/>
      <c r="E1242" s="94"/>
      <c r="F1242" s="94">
        <v>2016</v>
      </c>
      <c r="G1242" s="94">
        <v>2016</v>
      </c>
      <c r="H1242" s="98"/>
      <c r="I1242" s="98"/>
      <c r="J1242" s="98"/>
      <c r="K1242" s="98"/>
      <c r="L1242" s="176"/>
      <c r="M1242" s="100">
        <v>40574075</v>
      </c>
      <c r="N1242" s="101">
        <v>20287035</v>
      </c>
      <c r="O1242" s="271" t="s">
        <v>677</v>
      </c>
      <c r="P1242" s="107"/>
    </row>
    <row r="1243" spans="1:16" s="119" customFormat="1" ht="30">
      <c r="A1243" s="109"/>
      <c r="B1243" s="72" t="s">
        <v>685</v>
      </c>
      <c r="C1243" s="89">
        <v>1</v>
      </c>
      <c r="D1243" s="271"/>
      <c r="E1243" s="94"/>
      <c r="F1243" s="94">
        <v>2016</v>
      </c>
      <c r="G1243" s="94">
        <v>2016</v>
      </c>
      <c r="H1243" s="98"/>
      <c r="I1243" s="98"/>
      <c r="J1243" s="98"/>
      <c r="K1243" s="98"/>
      <c r="L1243" s="176"/>
      <c r="M1243" s="100">
        <v>10639872</v>
      </c>
      <c r="N1243" s="101">
        <v>5319937</v>
      </c>
      <c r="O1243" s="271" t="s">
        <v>677</v>
      </c>
      <c r="P1243" s="107"/>
    </row>
    <row r="1244" spans="1:16" s="119" customFormat="1" ht="28.5">
      <c r="A1244" s="699" t="s">
        <v>3106</v>
      </c>
      <c r="B1244" s="162" t="s">
        <v>157</v>
      </c>
      <c r="C1244" s="777"/>
      <c r="D1244" s="777"/>
      <c r="E1244" s="157"/>
      <c r="F1244" s="157"/>
      <c r="G1244" s="157"/>
      <c r="H1244" s="777"/>
      <c r="I1244" s="113"/>
      <c r="J1244" s="849"/>
      <c r="K1244" s="849"/>
      <c r="L1244" s="188">
        <f>L1245+L1256+L1264+L1269+L1291+L1299+L1310+L1321+L1331+L1343+L1358+L1367+L1371</f>
        <v>6456141200</v>
      </c>
      <c r="M1244" s="188">
        <f t="shared" ref="M1244:N1244" si="524">M1245+M1256+M1264+M1269+M1291+M1299+M1310+M1321+M1331+M1343+M1358+M1367+M1371</f>
        <v>30246215549</v>
      </c>
      <c r="N1244" s="188">
        <f t="shared" si="524"/>
        <v>22652729371</v>
      </c>
      <c r="O1244" s="777"/>
      <c r="P1244" s="113"/>
    </row>
    <row r="1245" spans="1:16" s="119" customFormat="1" ht="28.5">
      <c r="A1245" s="699"/>
      <c r="B1245" s="179" t="s">
        <v>158</v>
      </c>
      <c r="C1245" s="287">
        <f>C1246+C1247+C1250</f>
        <v>8</v>
      </c>
      <c r="D1245" s="287"/>
      <c r="E1245" s="287"/>
      <c r="F1245" s="287"/>
      <c r="G1245" s="287"/>
      <c r="H1245" s="287"/>
      <c r="I1245" s="287">
        <f t="shared" ref="I1245:N1245" si="525">I1246+I1247+I1250</f>
        <v>1402</v>
      </c>
      <c r="J1245" s="287">
        <f t="shared" si="525"/>
        <v>287</v>
      </c>
      <c r="K1245" s="287">
        <f t="shared" si="525"/>
        <v>287</v>
      </c>
      <c r="L1245" s="99">
        <f t="shared" si="525"/>
        <v>632302000</v>
      </c>
      <c r="M1245" s="99">
        <f t="shared" si="525"/>
        <v>2376066949</v>
      </c>
      <c r="N1245" s="99">
        <f t="shared" si="525"/>
        <v>2284718783</v>
      </c>
      <c r="O1245" s="91" t="s">
        <v>48</v>
      </c>
      <c r="P1245" s="886"/>
    </row>
    <row r="1246" spans="1:16" s="119" customFormat="1" ht="60">
      <c r="A1246" s="699"/>
      <c r="B1246" s="180" t="s">
        <v>159</v>
      </c>
      <c r="C1246" s="91">
        <v>1</v>
      </c>
      <c r="D1246" s="348" t="s">
        <v>160</v>
      </c>
      <c r="E1246" s="91"/>
      <c r="F1246" s="94">
        <v>2015</v>
      </c>
      <c r="G1246" s="94">
        <v>2015</v>
      </c>
      <c r="H1246" s="91"/>
      <c r="I1246" s="887">
        <v>1402</v>
      </c>
      <c r="J1246" s="287"/>
      <c r="K1246" s="287"/>
      <c r="L1246" s="99">
        <v>632302000</v>
      </c>
      <c r="M1246" s="99"/>
      <c r="N1246" s="99">
        <v>632302000</v>
      </c>
      <c r="O1246" s="94" t="s">
        <v>48</v>
      </c>
      <c r="P1246" s="888"/>
    </row>
    <row r="1247" spans="1:16" s="119" customFormat="1" ht="28.5">
      <c r="A1247" s="699"/>
      <c r="B1247" s="180" t="s">
        <v>35</v>
      </c>
      <c r="C1247" s="287">
        <f>SUM(C1248:C1249)</f>
        <v>2</v>
      </c>
      <c r="D1247" s="287"/>
      <c r="E1247" s="91"/>
      <c r="F1247" s="91"/>
      <c r="G1247" s="91"/>
      <c r="H1247" s="91"/>
      <c r="I1247" s="181"/>
      <c r="J1247" s="287">
        <f>SUM(J1248:J1249)</f>
        <v>287</v>
      </c>
      <c r="K1247" s="287">
        <f t="shared" ref="K1247:N1247" si="526">SUM(K1248:K1249)</f>
        <v>287</v>
      </c>
      <c r="L1247" s="99"/>
      <c r="M1247" s="99">
        <f t="shared" si="526"/>
        <v>1635808081</v>
      </c>
      <c r="N1247" s="99">
        <f t="shared" si="526"/>
        <v>1240324818</v>
      </c>
      <c r="O1247" s="91"/>
      <c r="P1247" s="888"/>
    </row>
    <row r="1248" spans="1:16" s="119" customFormat="1" ht="30">
      <c r="A1248" s="699"/>
      <c r="B1248" s="182" t="s">
        <v>161</v>
      </c>
      <c r="C1248" s="94">
        <v>1</v>
      </c>
      <c r="D1248" s="94"/>
      <c r="E1248" s="94" t="s">
        <v>162</v>
      </c>
      <c r="F1248" s="94">
        <v>2018</v>
      </c>
      <c r="G1248" s="94">
        <v>2019</v>
      </c>
      <c r="H1248" s="94">
        <v>1</v>
      </c>
      <c r="I1248" s="183"/>
      <c r="J1248" s="348">
        <v>250</v>
      </c>
      <c r="K1248" s="348">
        <v>250</v>
      </c>
      <c r="L1248" s="100"/>
      <c r="M1248" s="100">
        <v>1412338350</v>
      </c>
      <c r="N1248" s="100">
        <v>1070882535</v>
      </c>
      <c r="O1248" s="94" t="s">
        <v>48</v>
      </c>
      <c r="P1248" s="889"/>
    </row>
    <row r="1249" spans="1:16" s="119" customFormat="1" ht="30">
      <c r="A1249" s="699"/>
      <c r="B1249" s="182" t="s">
        <v>163</v>
      </c>
      <c r="C1249" s="94">
        <v>1</v>
      </c>
      <c r="D1249" s="94"/>
      <c r="E1249" s="94" t="s">
        <v>162</v>
      </c>
      <c r="F1249" s="94">
        <v>2018</v>
      </c>
      <c r="G1249" s="94">
        <v>2019</v>
      </c>
      <c r="H1249" s="94">
        <v>1</v>
      </c>
      <c r="I1249" s="183"/>
      <c r="J1249" s="348">
        <v>37</v>
      </c>
      <c r="K1249" s="348">
        <v>37</v>
      </c>
      <c r="L1249" s="100"/>
      <c r="M1249" s="100">
        <v>223469731</v>
      </c>
      <c r="N1249" s="100">
        <v>169442283</v>
      </c>
      <c r="O1249" s="94" t="s">
        <v>48</v>
      </c>
      <c r="P1249" s="889"/>
    </row>
    <row r="1250" spans="1:16" s="119" customFormat="1" ht="30">
      <c r="A1250" s="699"/>
      <c r="B1250" s="182" t="s">
        <v>164</v>
      </c>
      <c r="C1250" s="94">
        <f>SUM(C1251:C1255)</f>
        <v>5</v>
      </c>
      <c r="D1250" s="94"/>
      <c r="E1250" s="94"/>
      <c r="F1250" s="94"/>
      <c r="G1250" s="94"/>
      <c r="H1250" s="94">
        <f t="shared" ref="H1250:N1250" si="527">SUM(H1251:H1255)</f>
        <v>0</v>
      </c>
      <c r="I1250" s="94">
        <f t="shared" si="527"/>
        <v>0</v>
      </c>
      <c r="J1250" s="94">
        <f t="shared" si="527"/>
        <v>0</v>
      </c>
      <c r="K1250" s="94">
        <f t="shared" si="527"/>
        <v>0</v>
      </c>
      <c r="L1250" s="100">
        <f t="shared" si="527"/>
        <v>0</v>
      </c>
      <c r="M1250" s="100">
        <f t="shared" si="527"/>
        <v>740258868</v>
      </c>
      <c r="N1250" s="100">
        <f t="shared" si="527"/>
        <v>412091965</v>
      </c>
      <c r="O1250" s="94"/>
      <c r="P1250" s="889"/>
    </row>
    <row r="1251" spans="1:16" s="119" customFormat="1" ht="30">
      <c r="A1251" s="699"/>
      <c r="B1251" s="72" t="s">
        <v>165</v>
      </c>
      <c r="C1251" s="94">
        <v>1</v>
      </c>
      <c r="D1251" s="94"/>
      <c r="E1251" s="94"/>
      <c r="F1251" s="94">
        <v>2018</v>
      </c>
      <c r="G1251" s="890">
        <v>43521</v>
      </c>
      <c r="H1251" s="94"/>
      <c r="I1251" s="183"/>
      <c r="J1251" s="348"/>
      <c r="K1251" s="348"/>
      <c r="L1251" s="100"/>
      <c r="M1251" s="100">
        <v>317872838</v>
      </c>
      <c r="N1251" s="100">
        <v>125745489</v>
      </c>
      <c r="O1251" s="94" t="s">
        <v>48</v>
      </c>
      <c r="P1251" s="889"/>
    </row>
    <row r="1252" spans="1:16" s="119" customFormat="1" ht="30">
      <c r="A1252" s="699"/>
      <c r="B1252" s="72" t="s">
        <v>166</v>
      </c>
      <c r="C1252" s="94">
        <v>1</v>
      </c>
      <c r="D1252" s="94"/>
      <c r="E1252" s="94"/>
      <c r="F1252" s="94">
        <v>2018</v>
      </c>
      <c r="G1252" s="891">
        <v>43521</v>
      </c>
      <c r="H1252" s="94"/>
      <c r="I1252" s="183"/>
      <c r="J1252" s="348"/>
      <c r="K1252" s="348"/>
      <c r="L1252" s="100"/>
      <c r="M1252" s="100">
        <v>34104657</v>
      </c>
      <c r="N1252" s="100">
        <v>13491264</v>
      </c>
      <c r="O1252" s="94" t="s">
        <v>48</v>
      </c>
      <c r="P1252" s="889"/>
    </row>
    <row r="1253" spans="1:16" s="119" customFormat="1" ht="30">
      <c r="A1253" s="699"/>
      <c r="B1253" s="72" t="s">
        <v>167</v>
      </c>
      <c r="C1253" s="94">
        <v>1</v>
      </c>
      <c r="D1253" s="94"/>
      <c r="E1253" s="643"/>
      <c r="F1253" s="94">
        <v>2018</v>
      </c>
      <c r="G1253" s="891">
        <v>44007</v>
      </c>
      <c r="H1253" s="89"/>
      <c r="I1253" s="183"/>
      <c r="J1253" s="892"/>
      <c r="K1253" s="892"/>
      <c r="L1253" s="100"/>
      <c r="M1253" s="100">
        <v>252322000</v>
      </c>
      <c r="N1253" s="100">
        <v>189241500</v>
      </c>
      <c r="O1253" s="94" t="s">
        <v>48</v>
      </c>
      <c r="P1253" s="643"/>
    </row>
    <row r="1254" spans="1:16" s="119" customFormat="1" ht="30">
      <c r="A1254" s="699"/>
      <c r="B1254" s="72" t="s">
        <v>168</v>
      </c>
      <c r="C1254" s="94">
        <v>1</v>
      </c>
      <c r="D1254" s="94"/>
      <c r="E1254" s="643"/>
      <c r="F1254" s="94">
        <v>2018</v>
      </c>
      <c r="G1254" s="891">
        <v>43521</v>
      </c>
      <c r="H1254" s="89"/>
      <c r="I1254" s="183"/>
      <c r="J1254" s="892"/>
      <c r="K1254" s="892"/>
      <c r="L1254" s="100"/>
      <c r="M1254" s="100">
        <v>37251396</v>
      </c>
      <c r="N1254" s="100">
        <v>14736064</v>
      </c>
      <c r="O1254" s="94" t="s">
        <v>48</v>
      </c>
      <c r="P1254" s="643"/>
    </row>
    <row r="1255" spans="1:16" s="119" customFormat="1" ht="30">
      <c r="A1255" s="699"/>
      <c r="B1255" s="72" t="s">
        <v>169</v>
      </c>
      <c r="C1255" s="94">
        <v>1</v>
      </c>
      <c r="D1255" s="94"/>
      <c r="E1255" s="643"/>
      <c r="F1255" s="94">
        <v>2018</v>
      </c>
      <c r="G1255" s="891">
        <v>43521</v>
      </c>
      <c r="H1255" s="89"/>
      <c r="I1255" s="183"/>
      <c r="J1255" s="892"/>
      <c r="K1255" s="892"/>
      <c r="L1255" s="100"/>
      <c r="M1255" s="100">
        <v>98707977</v>
      </c>
      <c r="N1255" s="100">
        <v>68877648</v>
      </c>
      <c r="O1255" s="94" t="s">
        <v>48</v>
      </c>
      <c r="P1255" s="643"/>
    </row>
    <row r="1256" spans="1:16" s="119" customFormat="1" ht="28.5">
      <c r="A1256" s="699"/>
      <c r="B1256" s="179" t="s">
        <v>170</v>
      </c>
      <c r="C1256" s="287">
        <f>C1257+C1258+C1260</f>
        <v>5</v>
      </c>
      <c r="D1256" s="287"/>
      <c r="E1256" s="287"/>
      <c r="F1256" s="287"/>
      <c r="G1256" s="287"/>
      <c r="H1256" s="287">
        <f t="shared" ref="H1256:N1256" si="528">H1257+H1258+H1260</f>
        <v>1</v>
      </c>
      <c r="I1256" s="287">
        <f t="shared" si="528"/>
        <v>1752</v>
      </c>
      <c r="J1256" s="287">
        <f t="shared" si="528"/>
        <v>13</v>
      </c>
      <c r="K1256" s="287">
        <f t="shared" si="528"/>
        <v>13</v>
      </c>
      <c r="L1256" s="99">
        <f t="shared" si="528"/>
        <v>963600000</v>
      </c>
      <c r="M1256" s="99">
        <f t="shared" si="528"/>
        <v>357785661</v>
      </c>
      <c r="N1256" s="99">
        <f t="shared" si="528"/>
        <v>1159450600</v>
      </c>
      <c r="O1256" s="91" t="s">
        <v>48</v>
      </c>
      <c r="P1256" s="888"/>
    </row>
    <row r="1257" spans="1:16" s="119" customFormat="1" ht="60">
      <c r="A1257" s="699"/>
      <c r="B1257" s="182" t="s">
        <v>159</v>
      </c>
      <c r="C1257" s="94">
        <v>1</v>
      </c>
      <c r="D1257" s="94" t="s">
        <v>171</v>
      </c>
      <c r="E1257" s="94"/>
      <c r="F1257" s="94"/>
      <c r="G1257" s="94">
        <v>1999</v>
      </c>
      <c r="H1257" s="94"/>
      <c r="I1257" s="184">
        <v>1752</v>
      </c>
      <c r="J1257" s="348"/>
      <c r="K1257" s="348"/>
      <c r="L1257" s="100">
        <v>963600000</v>
      </c>
      <c r="M1257" s="100"/>
      <c r="N1257" s="100">
        <v>963600000</v>
      </c>
      <c r="O1257" s="94" t="s">
        <v>48</v>
      </c>
      <c r="P1257" s="889"/>
    </row>
    <row r="1258" spans="1:16" s="119" customFormat="1" ht="15">
      <c r="A1258" s="699"/>
      <c r="B1258" s="182" t="s">
        <v>172</v>
      </c>
      <c r="C1258" s="348">
        <f>SUM(C1259)</f>
        <v>1</v>
      </c>
      <c r="D1258" s="348"/>
      <c r="E1258" s="348"/>
      <c r="F1258" s="348"/>
      <c r="G1258" s="348"/>
      <c r="H1258" s="348">
        <f t="shared" ref="H1258:N1258" si="529">SUM(H1259)</f>
        <v>1</v>
      </c>
      <c r="I1258" s="348">
        <f t="shared" si="529"/>
        <v>0</v>
      </c>
      <c r="J1258" s="728">
        <f t="shared" si="529"/>
        <v>13</v>
      </c>
      <c r="K1258" s="728">
        <f t="shared" si="529"/>
        <v>13</v>
      </c>
      <c r="L1258" s="100">
        <f t="shared" si="529"/>
        <v>0</v>
      </c>
      <c r="M1258" s="100">
        <f t="shared" si="529"/>
        <v>233570000</v>
      </c>
      <c r="N1258" s="100">
        <f t="shared" si="529"/>
        <v>186856000</v>
      </c>
      <c r="O1258" s="94"/>
      <c r="P1258" s="889"/>
    </row>
    <row r="1259" spans="1:16" s="119" customFormat="1" ht="30">
      <c r="A1259" s="699"/>
      <c r="B1259" s="182" t="s">
        <v>173</v>
      </c>
      <c r="C1259" s="94">
        <v>1</v>
      </c>
      <c r="D1259" s="94"/>
      <c r="E1259" s="94" t="s">
        <v>174</v>
      </c>
      <c r="F1259" s="94">
        <v>2020</v>
      </c>
      <c r="G1259" s="94">
        <v>2020</v>
      </c>
      <c r="H1259" s="94">
        <v>1</v>
      </c>
      <c r="I1259" s="183"/>
      <c r="J1259" s="728">
        <v>13</v>
      </c>
      <c r="K1259" s="728">
        <v>13</v>
      </c>
      <c r="L1259" s="100"/>
      <c r="M1259" s="100">
        <v>233570000</v>
      </c>
      <c r="N1259" s="100">
        <v>186856000</v>
      </c>
      <c r="O1259" s="94" t="s">
        <v>48</v>
      </c>
      <c r="P1259" s="889"/>
    </row>
    <row r="1260" spans="1:16" s="119" customFormat="1" ht="30">
      <c r="A1260" s="699"/>
      <c r="B1260" s="182" t="s">
        <v>164</v>
      </c>
      <c r="C1260" s="348">
        <f>SUM(C1261:C1263)</f>
        <v>3</v>
      </c>
      <c r="D1260" s="348"/>
      <c r="E1260" s="348"/>
      <c r="F1260" s="348"/>
      <c r="G1260" s="348"/>
      <c r="H1260" s="348">
        <f t="shared" ref="H1260:N1260" si="530">SUM(H1261:H1263)</f>
        <v>0</v>
      </c>
      <c r="I1260" s="348">
        <f t="shared" si="530"/>
        <v>0</v>
      </c>
      <c r="J1260" s="348">
        <f t="shared" si="530"/>
        <v>0</v>
      </c>
      <c r="K1260" s="348">
        <f t="shared" si="530"/>
        <v>0</v>
      </c>
      <c r="L1260" s="100">
        <f t="shared" si="530"/>
        <v>0</v>
      </c>
      <c r="M1260" s="100">
        <f t="shared" si="530"/>
        <v>124215661</v>
      </c>
      <c r="N1260" s="100">
        <f t="shared" si="530"/>
        <v>8994600</v>
      </c>
      <c r="O1260" s="94"/>
      <c r="P1260" s="889"/>
    </row>
    <row r="1261" spans="1:16" s="119" customFormat="1" ht="30">
      <c r="A1261" s="699"/>
      <c r="B1261" s="182" t="s">
        <v>175</v>
      </c>
      <c r="C1261" s="94">
        <v>1</v>
      </c>
      <c r="D1261" s="94"/>
      <c r="E1261" s="91"/>
      <c r="F1261" s="891">
        <v>2001</v>
      </c>
      <c r="G1261" s="891">
        <v>37154</v>
      </c>
      <c r="H1261" s="91"/>
      <c r="I1261" s="181"/>
      <c r="J1261" s="287"/>
      <c r="K1261" s="287"/>
      <c r="L1261" s="99"/>
      <c r="M1261" s="100">
        <v>45808661</v>
      </c>
      <c r="N1261" s="100">
        <v>0</v>
      </c>
      <c r="O1261" s="94" t="s">
        <v>48</v>
      </c>
      <c r="P1261" s="888"/>
    </row>
    <row r="1262" spans="1:16" s="119" customFormat="1" ht="30">
      <c r="A1262" s="699"/>
      <c r="B1262" s="182" t="s">
        <v>176</v>
      </c>
      <c r="C1262" s="94">
        <v>1</v>
      </c>
      <c r="D1262" s="94"/>
      <c r="E1262" s="91"/>
      <c r="F1262" s="891">
        <v>2010</v>
      </c>
      <c r="G1262" s="891">
        <v>40635</v>
      </c>
      <c r="H1262" s="91"/>
      <c r="I1262" s="181"/>
      <c r="J1262" s="287"/>
      <c r="K1262" s="287"/>
      <c r="L1262" s="99"/>
      <c r="M1262" s="100">
        <v>48425000</v>
      </c>
      <c r="N1262" s="100">
        <v>0</v>
      </c>
      <c r="O1262" s="94" t="s">
        <v>48</v>
      </c>
      <c r="P1262" s="888"/>
    </row>
    <row r="1263" spans="1:16" s="119" customFormat="1" ht="30">
      <c r="A1263" s="699"/>
      <c r="B1263" s="182" t="s">
        <v>177</v>
      </c>
      <c r="C1263" s="94">
        <v>1</v>
      </c>
      <c r="D1263" s="94"/>
      <c r="E1263" s="91"/>
      <c r="F1263" s="891">
        <v>2016</v>
      </c>
      <c r="G1263" s="891">
        <v>43089</v>
      </c>
      <c r="H1263" s="91"/>
      <c r="I1263" s="181"/>
      <c r="J1263" s="287"/>
      <c r="K1263" s="287"/>
      <c r="L1263" s="99"/>
      <c r="M1263" s="100">
        <v>29982000</v>
      </c>
      <c r="N1263" s="100">
        <v>8994600</v>
      </c>
      <c r="O1263" s="94" t="s">
        <v>48</v>
      </c>
      <c r="P1263" s="888"/>
    </row>
    <row r="1264" spans="1:16" s="119" customFormat="1" ht="28.5">
      <c r="A1264" s="699"/>
      <c r="B1264" s="179" t="s">
        <v>178</v>
      </c>
      <c r="C1264" s="287">
        <f>C1265+C1266</f>
        <v>3</v>
      </c>
      <c r="D1264" s="287"/>
      <c r="E1264" s="287"/>
      <c r="F1264" s="287"/>
      <c r="G1264" s="287"/>
      <c r="H1264" s="287"/>
      <c r="I1264" s="287">
        <f t="shared" ref="I1264:N1264" si="531">I1265+I1266</f>
        <v>1688.1</v>
      </c>
      <c r="J1264" s="798">
        <f t="shared" si="531"/>
        <v>301.5</v>
      </c>
      <c r="K1264" s="798">
        <f t="shared" si="531"/>
        <v>301.5</v>
      </c>
      <c r="L1264" s="99">
        <f t="shared" si="531"/>
        <v>850802400</v>
      </c>
      <c r="M1264" s="99">
        <f t="shared" si="531"/>
        <v>2645440320</v>
      </c>
      <c r="N1264" s="99">
        <f t="shared" si="531"/>
        <v>1289676942</v>
      </c>
      <c r="O1264" s="91" t="s">
        <v>48</v>
      </c>
      <c r="P1264" s="888"/>
    </row>
    <row r="1265" spans="1:16" s="119" customFormat="1" ht="60">
      <c r="A1265" s="699"/>
      <c r="B1265" s="182" t="s">
        <v>159</v>
      </c>
      <c r="C1265" s="94">
        <v>1</v>
      </c>
      <c r="D1265" s="94" t="s">
        <v>179</v>
      </c>
      <c r="E1265" s="94"/>
      <c r="F1265" s="94"/>
      <c r="G1265" s="94">
        <v>1994</v>
      </c>
      <c r="H1265" s="94"/>
      <c r="I1265" s="184">
        <v>1688.1</v>
      </c>
      <c r="J1265" s="348"/>
      <c r="K1265" s="348"/>
      <c r="L1265" s="100">
        <v>850802400</v>
      </c>
      <c r="M1265" s="100"/>
      <c r="N1265" s="100">
        <v>850802400</v>
      </c>
      <c r="O1265" s="94" t="s">
        <v>48</v>
      </c>
      <c r="P1265" s="889"/>
    </row>
    <row r="1266" spans="1:16" s="119" customFormat="1" ht="15">
      <c r="A1266" s="699"/>
      <c r="B1266" s="182" t="s">
        <v>172</v>
      </c>
      <c r="C1266" s="348">
        <f>SUM(C1267:C1268)</f>
        <v>2</v>
      </c>
      <c r="D1266" s="348"/>
      <c r="E1266" s="348"/>
      <c r="F1266" s="348"/>
      <c r="G1266" s="348"/>
      <c r="H1266" s="348"/>
      <c r="I1266" s="348">
        <f t="shared" ref="I1266:N1266" si="532">SUM(I1267:I1268)</f>
        <v>0</v>
      </c>
      <c r="J1266" s="728">
        <f t="shared" si="532"/>
        <v>301.5</v>
      </c>
      <c r="K1266" s="728">
        <f t="shared" si="532"/>
        <v>301.5</v>
      </c>
      <c r="L1266" s="100">
        <f t="shared" si="532"/>
        <v>0</v>
      </c>
      <c r="M1266" s="100">
        <f t="shared" si="532"/>
        <v>2645440320</v>
      </c>
      <c r="N1266" s="100">
        <f t="shared" si="532"/>
        <v>438874542</v>
      </c>
      <c r="O1266" s="94"/>
      <c r="P1266" s="889"/>
    </row>
    <row r="1267" spans="1:16" s="119" customFormat="1" ht="30">
      <c r="A1267" s="699"/>
      <c r="B1267" s="182" t="s">
        <v>180</v>
      </c>
      <c r="C1267" s="94">
        <v>1</v>
      </c>
      <c r="D1267" s="94"/>
      <c r="E1267" s="94" t="s">
        <v>174</v>
      </c>
      <c r="F1267" s="94"/>
      <c r="G1267" s="94"/>
      <c r="H1267" s="94"/>
      <c r="I1267" s="183"/>
      <c r="J1267" s="728">
        <v>271.8</v>
      </c>
      <c r="K1267" s="728">
        <v>271.8</v>
      </c>
      <c r="L1267" s="100"/>
      <c r="M1267" s="100">
        <v>2413403182</v>
      </c>
      <c r="N1267" s="100">
        <v>421915925</v>
      </c>
      <c r="O1267" s="94" t="s">
        <v>48</v>
      </c>
      <c r="P1267" s="889"/>
    </row>
    <row r="1268" spans="1:16" s="119" customFormat="1" ht="30">
      <c r="A1268" s="699"/>
      <c r="B1268" s="182" t="s">
        <v>181</v>
      </c>
      <c r="C1268" s="94">
        <v>1</v>
      </c>
      <c r="D1268" s="94"/>
      <c r="E1268" s="94" t="s">
        <v>174</v>
      </c>
      <c r="F1268" s="94"/>
      <c r="G1268" s="94"/>
      <c r="H1268" s="94"/>
      <c r="I1268" s="183"/>
      <c r="J1268" s="728">
        <v>29.7</v>
      </c>
      <c r="K1268" s="728">
        <v>29.7</v>
      </c>
      <c r="L1268" s="100"/>
      <c r="M1268" s="100">
        <v>232037138</v>
      </c>
      <c r="N1268" s="100">
        <v>16958617</v>
      </c>
      <c r="O1268" s="94" t="s">
        <v>48</v>
      </c>
      <c r="P1268" s="889"/>
    </row>
    <row r="1269" spans="1:16" s="119" customFormat="1" ht="30">
      <c r="A1269" s="699"/>
      <c r="B1269" s="179" t="s">
        <v>182</v>
      </c>
      <c r="C1269" s="91">
        <f>C1270+C1271+C1278</f>
        <v>19</v>
      </c>
      <c r="D1269" s="91"/>
      <c r="E1269" s="91"/>
      <c r="F1269" s="91"/>
      <c r="G1269" s="91"/>
      <c r="H1269" s="91"/>
      <c r="I1269" s="287">
        <f t="shared" ref="I1269:N1269" si="533">I1270+I1271+I1278</f>
        <v>2347</v>
      </c>
      <c r="J1269" s="798">
        <f t="shared" si="533"/>
        <v>953.40000000000009</v>
      </c>
      <c r="K1269" s="798">
        <f t="shared" si="533"/>
        <v>953.40000000000009</v>
      </c>
      <c r="L1269" s="99">
        <f t="shared" si="533"/>
        <v>1983215000</v>
      </c>
      <c r="M1269" s="99">
        <f t="shared" si="533"/>
        <v>5979541150</v>
      </c>
      <c r="N1269" s="99">
        <f t="shared" si="533"/>
        <v>4333387821</v>
      </c>
      <c r="O1269" s="94" t="s">
        <v>48</v>
      </c>
      <c r="P1269" s="889"/>
    </row>
    <row r="1270" spans="1:16" s="119" customFormat="1" ht="75">
      <c r="A1270" s="699"/>
      <c r="B1270" s="182" t="s">
        <v>159</v>
      </c>
      <c r="C1270" s="94">
        <v>1</v>
      </c>
      <c r="D1270" s="94" t="s">
        <v>183</v>
      </c>
      <c r="E1270" s="94"/>
      <c r="F1270" s="94">
        <v>1998</v>
      </c>
      <c r="G1270" s="94">
        <v>1998</v>
      </c>
      <c r="H1270" s="94"/>
      <c r="I1270" s="892">
        <v>2347</v>
      </c>
      <c r="J1270" s="348"/>
      <c r="K1270" s="348"/>
      <c r="L1270" s="100">
        <v>1983215000</v>
      </c>
      <c r="M1270" s="100"/>
      <c r="N1270" s="100">
        <v>1983215000</v>
      </c>
      <c r="O1270" s="94" t="s">
        <v>48</v>
      </c>
      <c r="P1270" s="889"/>
    </row>
    <row r="1271" spans="1:16" s="119" customFormat="1" ht="15">
      <c r="A1271" s="699"/>
      <c r="B1271" s="182" t="s">
        <v>172</v>
      </c>
      <c r="C1271" s="94">
        <f>SUM(C1272:C1277)</f>
        <v>6</v>
      </c>
      <c r="D1271" s="94"/>
      <c r="E1271" s="94"/>
      <c r="F1271" s="94"/>
      <c r="G1271" s="94"/>
      <c r="H1271" s="94"/>
      <c r="I1271" s="94"/>
      <c r="J1271" s="728">
        <f>SUM(J1272:J1277)</f>
        <v>953.40000000000009</v>
      </c>
      <c r="K1271" s="728">
        <f>SUM(K1272:K1277)</f>
        <v>953.40000000000009</v>
      </c>
      <c r="L1271" s="100">
        <f t="shared" ref="L1271:N1271" si="534">SUM(L1272:L1277)</f>
        <v>0</v>
      </c>
      <c r="M1271" s="100">
        <f t="shared" si="534"/>
        <v>5193180964</v>
      </c>
      <c r="N1271" s="100">
        <f t="shared" si="534"/>
        <v>2253086664</v>
      </c>
      <c r="O1271" s="94"/>
      <c r="P1271" s="889"/>
    </row>
    <row r="1272" spans="1:16" s="119" customFormat="1" ht="30">
      <c r="A1272" s="699"/>
      <c r="B1272" s="182" t="s">
        <v>184</v>
      </c>
      <c r="C1272" s="94">
        <v>1</v>
      </c>
      <c r="D1272" s="94"/>
      <c r="E1272" s="94" t="s">
        <v>174</v>
      </c>
      <c r="F1272" s="94">
        <v>2008</v>
      </c>
      <c r="G1272" s="94">
        <v>2009</v>
      </c>
      <c r="H1272" s="94"/>
      <c r="I1272" s="183"/>
      <c r="J1272" s="728">
        <v>606.20000000000005</v>
      </c>
      <c r="K1272" s="728">
        <v>606.20000000000005</v>
      </c>
      <c r="L1272" s="100"/>
      <c r="M1272" s="100">
        <v>3117406800</v>
      </c>
      <c r="N1272" s="100">
        <v>938165117</v>
      </c>
      <c r="O1272" s="94" t="s">
        <v>185</v>
      </c>
      <c r="P1272" s="889"/>
    </row>
    <row r="1273" spans="1:16" s="119" customFormat="1" ht="30">
      <c r="A1273" s="699"/>
      <c r="B1273" s="182" t="s">
        <v>186</v>
      </c>
      <c r="C1273" s="94">
        <v>1</v>
      </c>
      <c r="D1273" s="94"/>
      <c r="E1273" s="94" t="s">
        <v>174</v>
      </c>
      <c r="F1273" s="94">
        <v>2004</v>
      </c>
      <c r="G1273" s="94">
        <v>2005</v>
      </c>
      <c r="H1273" s="94"/>
      <c r="I1273" s="183"/>
      <c r="J1273" s="728">
        <v>45.5</v>
      </c>
      <c r="K1273" s="728">
        <v>45.5</v>
      </c>
      <c r="L1273" s="100"/>
      <c r="M1273" s="100">
        <v>76648000</v>
      </c>
      <c r="N1273" s="100">
        <v>5089427</v>
      </c>
      <c r="O1273" s="94" t="s">
        <v>185</v>
      </c>
      <c r="P1273" s="889"/>
    </row>
    <row r="1274" spans="1:16" s="119" customFormat="1" ht="30">
      <c r="A1274" s="699"/>
      <c r="B1274" s="182" t="s">
        <v>187</v>
      </c>
      <c r="C1274" s="94">
        <v>1</v>
      </c>
      <c r="D1274" s="94"/>
      <c r="E1274" s="94" t="s">
        <v>174</v>
      </c>
      <c r="F1274" s="94">
        <v>1999</v>
      </c>
      <c r="G1274" s="94">
        <v>2003</v>
      </c>
      <c r="H1274" s="94"/>
      <c r="I1274" s="183"/>
      <c r="J1274" s="728">
        <v>93.7</v>
      </c>
      <c r="K1274" s="728">
        <v>93.7</v>
      </c>
      <c r="L1274" s="100"/>
      <c r="M1274" s="100">
        <v>603366871</v>
      </c>
      <c r="N1274" s="100">
        <v>341059773</v>
      </c>
      <c r="O1274" s="94" t="s">
        <v>48</v>
      </c>
      <c r="P1274" s="889"/>
    </row>
    <row r="1275" spans="1:16" s="119" customFormat="1" ht="30">
      <c r="A1275" s="699"/>
      <c r="B1275" s="182" t="s">
        <v>188</v>
      </c>
      <c r="C1275" s="94">
        <v>1</v>
      </c>
      <c r="D1275" s="94"/>
      <c r="E1275" s="94" t="s">
        <v>174</v>
      </c>
      <c r="F1275" s="94">
        <v>2016</v>
      </c>
      <c r="G1275" s="94">
        <v>2017</v>
      </c>
      <c r="H1275" s="94"/>
      <c r="I1275" s="183"/>
      <c r="J1275" s="728">
        <v>160</v>
      </c>
      <c r="K1275" s="728">
        <v>160</v>
      </c>
      <c r="L1275" s="100"/>
      <c r="M1275" s="100">
        <v>1201762125</v>
      </c>
      <c r="N1275" s="100">
        <v>862468266</v>
      </c>
      <c r="O1275" s="94" t="s">
        <v>48</v>
      </c>
      <c r="P1275" s="889"/>
    </row>
    <row r="1276" spans="1:16" s="119" customFormat="1" ht="30">
      <c r="A1276" s="699"/>
      <c r="B1276" s="182" t="s">
        <v>189</v>
      </c>
      <c r="C1276" s="94">
        <v>1</v>
      </c>
      <c r="D1276" s="94"/>
      <c r="E1276" s="94" t="s">
        <v>174</v>
      </c>
      <c r="F1276" s="94">
        <v>2016</v>
      </c>
      <c r="G1276" s="94">
        <v>2009</v>
      </c>
      <c r="H1276" s="94"/>
      <c r="I1276" s="183"/>
      <c r="J1276" s="728">
        <v>36</v>
      </c>
      <c r="K1276" s="728">
        <v>36</v>
      </c>
      <c r="L1276" s="100"/>
      <c r="M1276" s="100">
        <v>100246446</v>
      </c>
      <c r="N1276" s="100">
        <v>68505370</v>
      </c>
      <c r="O1276" s="94" t="s">
        <v>48</v>
      </c>
      <c r="P1276" s="889"/>
    </row>
    <row r="1277" spans="1:16" s="119" customFormat="1" ht="30">
      <c r="A1277" s="699"/>
      <c r="B1277" s="182" t="s">
        <v>190</v>
      </c>
      <c r="C1277" s="94">
        <v>1</v>
      </c>
      <c r="D1277" s="94"/>
      <c r="E1277" s="94" t="s">
        <v>174</v>
      </c>
      <c r="F1277" s="94">
        <v>2008</v>
      </c>
      <c r="G1277" s="94">
        <v>2009</v>
      </c>
      <c r="H1277" s="94"/>
      <c r="I1277" s="183"/>
      <c r="J1277" s="728">
        <v>12</v>
      </c>
      <c r="K1277" s="728">
        <v>12</v>
      </c>
      <c r="L1277" s="100"/>
      <c r="M1277" s="100">
        <v>93750722</v>
      </c>
      <c r="N1277" s="100">
        <v>37798711</v>
      </c>
      <c r="O1277" s="94" t="s">
        <v>185</v>
      </c>
      <c r="P1277" s="889"/>
    </row>
    <row r="1278" spans="1:16" s="119" customFormat="1" ht="30">
      <c r="A1278" s="699"/>
      <c r="B1278" s="182" t="s">
        <v>164</v>
      </c>
      <c r="C1278" s="94">
        <f>SUM(C1279:C1290)</f>
        <v>12</v>
      </c>
      <c r="D1278" s="94"/>
      <c r="E1278" s="94"/>
      <c r="F1278" s="94"/>
      <c r="G1278" s="94"/>
      <c r="H1278" s="94"/>
      <c r="I1278" s="94"/>
      <c r="J1278" s="94"/>
      <c r="K1278" s="94"/>
      <c r="L1278" s="100"/>
      <c r="M1278" s="100">
        <f>SUM(M1279:M1290)</f>
        <v>786360186</v>
      </c>
      <c r="N1278" s="100">
        <f>SUM(N1279:N1290)</f>
        <v>97086157</v>
      </c>
      <c r="O1278" s="94"/>
      <c r="P1278" s="889"/>
    </row>
    <row r="1279" spans="1:16" s="119" customFormat="1" ht="30">
      <c r="A1279" s="699"/>
      <c r="B1279" s="182" t="s">
        <v>191</v>
      </c>
      <c r="C1279" s="94">
        <v>1</v>
      </c>
      <c r="D1279" s="94"/>
      <c r="E1279" s="91"/>
      <c r="F1279" s="94">
        <v>2008</v>
      </c>
      <c r="G1279" s="891">
        <v>40072</v>
      </c>
      <c r="H1279" s="91"/>
      <c r="I1279" s="181"/>
      <c r="J1279" s="287"/>
      <c r="K1279" s="287"/>
      <c r="L1279" s="99"/>
      <c r="M1279" s="100">
        <v>13219392</v>
      </c>
      <c r="N1279" s="100">
        <v>0</v>
      </c>
      <c r="O1279" s="94" t="s">
        <v>48</v>
      </c>
      <c r="P1279" s="888"/>
    </row>
    <row r="1280" spans="1:16" s="119" customFormat="1" ht="30">
      <c r="A1280" s="699"/>
      <c r="B1280" s="182" t="s">
        <v>192</v>
      </c>
      <c r="C1280" s="94">
        <v>1</v>
      </c>
      <c r="D1280" s="94"/>
      <c r="E1280" s="91"/>
      <c r="F1280" s="94">
        <v>2008</v>
      </c>
      <c r="G1280" s="891">
        <v>40072</v>
      </c>
      <c r="H1280" s="91"/>
      <c r="I1280" s="181"/>
      <c r="J1280" s="287"/>
      <c r="K1280" s="287"/>
      <c r="L1280" s="99"/>
      <c r="M1280" s="100">
        <v>161167942</v>
      </c>
      <c r="N1280" s="100">
        <v>0</v>
      </c>
      <c r="O1280" s="94" t="s">
        <v>48</v>
      </c>
      <c r="P1280" s="888"/>
    </row>
    <row r="1281" spans="1:16" s="119" customFormat="1" ht="30">
      <c r="A1281" s="699"/>
      <c r="B1281" s="182" t="s">
        <v>193</v>
      </c>
      <c r="C1281" s="94">
        <v>1</v>
      </c>
      <c r="D1281" s="94"/>
      <c r="E1281" s="91"/>
      <c r="F1281" s="94">
        <v>2008</v>
      </c>
      <c r="G1281" s="891">
        <v>40072</v>
      </c>
      <c r="H1281" s="91"/>
      <c r="I1281" s="181"/>
      <c r="J1281" s="287"/>
      <c r="K1281" s="287"/>
      <c r="L1281" s="99"/>
      <c r="M1281" s="100">
        <v>19765258</v>
      </c>
      <c r="N1281" s="100">
        <v>0</v>
      </c>
      <c r="O1281" s="94" t="s">
        <v>48</v>
      </c>
      <c r="P1281" s="888"/>
    </row>
    <row r="1282" spans="1:16" s="119" customFormat="1" ht="30">
      <c r="A1282" s="699"/>
      <c r="B1282" s="182" t="s">
        <v>194</v>
      </c>
      <c r="C1282" s="94">
        <v>1</v>
      </c>
      <c r="D1282" s="94"/>
      <c r="E1282" s="91"/>
      <c r="F1282" s="94">
        <v>2008</v>
      </c>
      <c r="G1282" s="891">
        <v>40072</v>
      </c>
      <c r="H1282" s="91"/>
      <c r="I1282" s="181"/>
      <c r="J1282" s="287"/>
      <c r="K1282" s="287"/>
      <c r="L1282" s="99"/>
      <c r="M1282" s="100">
        <v>13509624</v>
      </c>
      <c r="N1282" s="100">
        <v>0</v>
      </c>
      <c r="O1282" s="94" t="s">
        <v>48</v>
      </c>
      <c r="P1282" s="888"/>
    </row>
    <row r="1283" spans="1:16" s="119" customFormat="1" ht="30">
      <c r="A1283" s="699"/>
      <c r="B1283" s="182" t="s">
        <v>195</v>
      </c>
      <c r="C1283" s="94">
        <v>1</v>
      </c>
      <c r="D1283" s="94"/>
      <c r="E1283" s="91"/>
      <c r="F1283" s="94">
        <v>2008</v>
      </c>
      <c r="G1283" s="891">
        <v>40072</v>
      </c>
      <c r="H1283" s="91"/>
      <c r="I1283" s="181"/>
      <c r="J1283" s="287"/>
      <c r="K1283" s="287"/>
      <c r="L1283" s="99"/>
      <c r="M1283" s="100">
        <v>40220657</v>
      </c>
      <c r="N1283" s="100">
        <v>10055162</v>
      </c>
      <c r="O1283" s="94" t="s">
        <v>48</v>
      </c>
      <c r="P1283" s="888"/>
    </row>
    <row r="1284" spans="1:16" s="119" customFormat="1" ht="30">
      <c r="A1284" s="699"/>
      <c r="B1284" s="182" t="s">
        <v>196</v>
      </c>
      <c r="C1284" s="94">
        <v>1</v>
      </c>
      <c r="D1284" s="94"/>
      <c r="E1284" s="91"/>
      <c r="F1284" s="94">
        <v>2008</v>
      </c>
      <c r="G1284" s="891">
        <v>40072</v>
      </c>
      <c r="H1284" s="91"/>
      <c r="I1284" s="181"/>
      <c r="J1284" s="287"/>
      <c r="K1284" s="287"/>
      <c r="L1284" s="99"/>
      <c r="M1284" s="100">
        <v>84976549</v>
      </c>
      <c r="N1284" s="100">
        <v>4286552</v>
      </c>
      <c r="O1284" s="94" t="s">
        <v>48</v>
      </c>
      <c r="P1284" s="888"/>
    </row>
    <row r="1285" spans="1:16" s="119" customFormat="1" ht="30">
      <c r="A1285" s="699"/>
      <c r="B1285" s="182" t="s">
        <v>197</v>
      </c>
      <c r="C1285" s="94">
        <v>1</v>
      </c>
      <c r="D1285" s="94"/>
      <c r="E1285" s="91"/>
      <c r="F1285" s="94">
        <v>2008</v>
      </c>
      <c r="G1285" s="891">
        <v>40072</v>
      </c>
      <c r="H1285" s="91"/>
      <c r="I1285" s="181"/>
      <c r="J1285" s="287"/>
      <c r="K1285" s="287"/>
      <c r="L1285" s="99"/>
      <c r="M1285" s="100">
        <v>95714457</v>
      </c>
      <c r="N1285" s="100">
        <v>28714335</v>
      </c>
      <c r="O1285" s="94" t="s">
        <v>48</v>
      </c>
      <c r="P1285" s="888"/>
    </row>
    <row r="1286" spans="1:16" s="119" customFormat="1" ht="30">
      <c r="A1286" s="699"/>
      <c r="B1286" s="182" t="s">
        <v>198</v>
      </c>
      <c r="C1286" s="94">
        <v>1</v>
      </c>
      <c r="D1286" s="94"/>
      <c r="E1286" s="91"/>
      <c r="F1286" s="94">
        <v>2008</v>
      </c>
      <c r="G1286" s="891">
        <v>40072</v>
      </c>
      <c r="H1286" s="91"/>
      <c r="I1286" s="181"/>
      <c r="J1286" s="287"/>
      <c r="K1286" s="287"/>
      <c r="L1286" s="99"/>
      <c r="M1286" s="100">
        <v>24203744</v>
      </c>
      <c r="N1286" s="100">
        <v>0</v>
      </c>
      <c r="O1286" s="94" t="s">
        <v>48</v>
      </c>
      <c r="P1286" s="888"/>
    </row>
    <row r="1287" spans="1:16" s="119" customFormat="1" ht="30">
      <c r="A1287" s="699"/>
      <c r="B1287" s="182" t="s">
        <v>199</v>
      </c>
      <c r="C1287" s="94">
        <v>1</v>
      </c>
      <c r="D1287" s="94"/>
      <c r="E1287" s="91"/>
      <c r="F1287" s="94">
        <v>2017</v>
      </c>
      <c r="G1287" s="891">
        <v>42949</v>
      </c>
      <c r="H1287" s="91"/>
      <c r="I1287" s="181"/>
      <c r="J1287" s="287"/>
      <c r="K1287" s="287"/>
      <c r="L1287" s="99"/>
      <c r="M1287" s="100">
        <v>67280334</v>
      </c>
      <c r="N1287" s="100">
        <v>19897247</v>
      </c>
      <c r="O1287" s="94" t="s">
        <v>48</v>
      </c>
      <c r="P1287" s="888"/>
    </row>
    <row r="1288" spans="1:16" s="119" customFormat="1" ht="30">
      <c r="A1288" s="699"/>
      <c r="B1288" s="182" t="s">
        <v>200</v>
      </c>
      <c r="C1288" s="94">
        <v>1</v>
      </c>
      <c r="D1288" s="94"/>
      <c r="E1288" s="91"/>
      <c r="F1288" s="94">
        <v>2008</v>
      </c>
      <c r="G1288" s="891">
        <v>40072</v>
      </c>
      <c r="H1288" s="91"/>
      <c r="I1288" s="181"/>
      <c r="J1288" s="287"/>
      <c r="K1288" s="287"/>
      <c r="L1288" s="99"/>
      <c r="M1288" s="100">
        <v>19905968</v>
      </c>
      <c r="N1288" s="100">
        <v>4976498</v>
      </c>
      <c r="O1288" s="94" t="s">
        <v>48</v>
      </c>
      <c r="P1288" s="888"/>
    </row>
    <row r="1289" spans="1:16" s="119" customFormat="1" ht="30">
      <c r="A1289" s="699"/>
      <c r="B1289" s="182" t="s">
        <v>201</v>
      </c>
      <c r="C1289" s="94">
        <v>1</v>
      </c>
      <c r="D1289" s="94"/>
      <c r="E1289" s="91"/>
      <c r="F1289" s="94">
        <v>2008</v>
      </c>
      <c r="G1289" s="891">
        <v>40072</v>
      </c>
      <c r="H1289" s="91"/>
      <c r="I1289" s="181"/>
      <c r="J1289" s="287"/>
      <c r="K1289" s="287"/>
      <c r="L1289" s="99"/>
      <c r="M1289" s="100">
        <v>116625428</v>
      </c>
      <c r="N1289" s="100">
        <v>29156363</v>
      </c>
      <c r="O1289" s="94" t="s">
        <v>48</v>
      </c>
      <c r="P1289" s="888"/>
    </row>
    <row r="1290" spans="1:16" s="119" customFormat="1" ht="30">
      <c r="A1290" s="699"/>
      <c r="B1290" s="182" t="s">
        <v>202</v>
      </c>
      <c r="C1290" s="94">
        <v>1</v>
      </c>
      <c r="D1290" s="94"/>
      <c r="E1290" s="91"/>
      <c r="F1290" s="94">
        <v>2008</v>
      </c>
      <c r="G1290" s="891">
        <v>40072</v>
      </c>
      <c r="H1290" s="91"/>
      <c r="I1290" s="181"/>
      <c r="J1290" s="287"/>
      <c r="K1290" s="287"/>
      <c r="L1290" s="99"/>
      <c r="M1290" s="100">
        <v>129770833</v>
      </c>
      <c r="N1290" s="100">
        <v>0</v>
      </c>
      <c r="O1290" s="94" t="s">
        <v>48</v>
      </c>
      <c r="P1290" s="888"/>
    </row>
    <row r="1291" spans="1:16" s="119" customFormat="1" ht="28.5">
      <c r="A1291" s="699"/>
      <c r="B1291" s="179" t="s">
        <v>203</v>
      </c>
      <c r="C1291" s="287">
        <f>C1292+C1293+C1296</f>
        <v>5</v>
      </c>
      <c r="D1291" s="287"/>
      <c r="E1291" s="287"/>
      <c r="F1291" s="287"/>
      <c r="G1291" s="287"/>
      <c r="H1291" s="287"/>
      <c r="I1291" s="798">
        <f t="shared" ref="I1291:N1291" si="535">I1292+I1293+I1296</f>
        <v>836.1</v>
      </c>
      <c r="J1291" s="798">
        <f t="shared" si="535"/>
        <v>402.6</v>
      </c>
      <c r="K1291" s="798">
        <f t="shared" si="535"/>
        <v>402.6</v>
      </c>
      <c r="L1291" s="99">
        <f t="shared" si="535"/>
        <v>200664000</v>
      </c>
      <c r="M1291" s="99">
        <f t="shared" si="535"/>
        <v>1029730323</v>
      </c>
      <c r="N1291" s="99">
        <f t="shared" si="535"/>
        <v>783568041</v>
      </c>
      <c r="O1291" s="91" t="s">
        <v>48</v>
      </c>
      <c r="P1291" s="888"/>
    </row>
    <row r="1292" spans="1:16" s="119" customFormat="1" ht="60">
      <c r="A1292" s="699"/>
      <c r="B1292" s="182" t="s">
        <v>159</v>
      </c>
      <c r="C1292" s="94">
        <v>1</v>
      </c>
      <c r="D1292" s="94" t="s">
        <v>204</v>
      </c>
      <c r="E1292" s="94"/>
      <c r="F1292" s="94">
        <v>2000</v>
      </c>
      <c r="G1292" s="94">
        <v>2000</v>
      </c>
      <c r="H1292" s="94"/>
      <c r="I1292" s="184">
        <v>836.1</v>
      </c>
      <c r="J1292" s="348"/>
      <c r="K1292" s="348"/>
      <c r="L1292" s="100">
        <v>200664000</v>
      </c>
      <c r="M1292" s="100"/>
      <c r="N1292" s="100">
        <v>200664000</v>
      </c>
      <c r="O1292" s="94" t="s">
        <v>48</v>
      </c>
      <c r="P1292" s="889"/>
    </row>
    <row r="1293" spans="1:16" s="119" customFormat="1" ht="15">
      <c r="A1293" s="699"/>
      <c r="B1293" s="182" t="s">
        <v>172</v>
      </c>
      <c r="C1293" s="94">
        <f>SUM(C1294:C1295)</f>
        <v>2</v>
      </c>
      <c r="D1293" s="94"/>
      <c r="E1293" s="94"/>
      <c r="F1293" s="94"/>
      <c r="G1293" s="94"/>
      <c r="H1293" s="94"/>
      <c r="I1293" s="94"/>
      <c r="J1293" s="728">
        <f>SUM(J1294:J1295)</f>
        <v>402.6</v>
      </c>
      <c r="K1293" s="728">
        <f>SUM(K1294:K1295)</f>
        <v>402.6</v>
      </c>
      <c r="L1293" s="100"/>
      <c r="M1293" s="100">
        <f>SUM(M1294:M1295)</f>
        <v>921252325</v>
      </c>
      <c r="N1293" s="100">
        <f>SUM(N1294:N1295)</f>
        <v>552751395</v>
      </c>
      <c r="O1293" s="94"/>
      <c r="P1293" s="889"/>
    </row>
    <row r="1294" spans="1:16" s="119" customFormat="1" ht="30">
      <c r="A1294" s="699"/>
      <c r="B1294" s="182" t="s">
        <v>205</v>
      </c>
      <c r="C1294" s="94">
        <v>1</v>
      </c>
      <c r="D1294" s="94"/>
      <c r="E1294" s="94" t="s">
        <v>174</v>
      </c>
      <c r="F1294" s="94">
        <v>2013</v>
      </c>
      <c r="G1294" s="94">
        <v>2014</v>
      </c>
      <c r="H1294" s="94"/>
      <c r="I1294" s="183"/>
      <c r="J1294" s="728">
        <v>364.6</v>
      </c>
      <c r="K1294" s="728">
        <v>364.6</v>
      </c>
      <c r="L1294" s="100"/>
      <c r="M1294" s="100">
        <v>614529104</v>
      </c>
      <c r="N1294" s="100">
        <v>368717464</v>
      </c>
      <c r="O1294" s="94" t="s">
        <v>48</v>
      </c>
      <c r="P1294" s="889"/>
    </row>
    <row r="1295" spans="1:16" s="119" customFormat="1" ht="30">
      <c r="A1295" s="699"/>
      <c r="B1295" s="182" t="s">
        <v>206</v>
      </c>
      <c r="C1295" s="94">
        <v>1</v>
      </c>
      <c r="D1295" s="94"/>
      <c r="E1295" s="94" t="s">
        <v>174</v>
      </c>
      <c r="F1295" s="94">
        <v>2013</v>
      </c>
      <c r="G1295" s="94">
        <v>2014</v>
      </c>
      <c r="H1295" s="94"/>
      <c r="I1295" s="183"/>
      <c r="J1295" s="728">
        <v>38</v>
      </c>
      <c r="K1295" s="728">
        <v>38</v>
      </c>
      <c r="L1295" s="100"/>
      <c r="M1295" s="100">
        <v>306723221</v>
      </c>
      <c r="N1295" s="100">
        <v>184033931</v>
      </c>
      <c r="O1295" s="94" t="s">
        <v>48</v>
      </c>
      <c r="P1295" s="889"/>
    </row>
    <row r="1296" spans="1:16" s="119" customFormat="1" ht="30">
      <c r="A1296" s="699"/>
      <c r="B1296" s="182" t="s">
        <v>164</v>
      </c>
      <c r="C1296" s="94">
        <f>SUM(C1297:C1298)</f>
        <v>2</v>
      </c>
      <c r="D1296" s="94"/>
      <c r="E1296" s="94"/>
      <c r="F1296" s="94"/>
      <c r="G1296" s="94"/>
      <c r="H1296" s="94"/>
      <c r="I1296" s="94"/>
      <c r="J1296" s="94"/>
      <c r="K1296" s="94"/>
      <c r="L1296" s="100"/>
      <c r="M1296" s="100">
        <f>SUM(M1297:M1298)</f>
        <v>108477998</v>
      </c>
      <c r="N1296" s="100">
        <f>SUM(N1297:N1298)</f>
        <v>30152646</v>
      </c>
      <c r="O1296" s="94"/>
      <c r="P1296" s="889"/>
    </row>
    <row r="1297" spans="1:16" s="119" customFormat="1" ht="30">
      <c r="A1297" s="699"/>
      <c r="B1297" s="182" t="s">
        <v>207</v>
      </c>
      <c r="C1297" s="94">
        <v>1</v>
      </c>
      <c r="D1297" s="94"/>
      <c r="E1297" s="94"/>
      <c r="F1297" s="94">
        <v>2013</v>
      </c>
      <c r="G1297" s="94">
        <v>2014</v>
      </c>
      <c r="H1297" s="94"/>
      <c r="I1297" s="183"/>
      <c r="J1297" s="348"/>
      <c r="K1297" s="348"/>
      <c r="L1297" s="100"/>
      <c r="M1297" s="100">
        <v>48172712</v>
      </c>
      <c r="N1297" s="100"/>
      <c r="O1297" s="94" t="s">
        <v>48</v>
      </c>
      <c r="P1297" s="889"/>
    </row>
    <row r="1298" spans="1:16" s="119" customFormat="1" ht="30">
      <c r="A1298" s="699"/>
      <c r="B1298" s="182" t="s">
        <v>208</v>
      </c>
      <c r="C1298" s="94">
        <v>1</v>
      </c>
      <c r="D1298" s="94"/>
      <c r="E1298" s="91"/>
      <c r="F1298" s="94">
        <v>2013</v>
      </c>
      <c r="G1298" s="94">
        <v>2014</v>
      </c>
      <c r="H1298" s="91"/>
      <c r="I1298" s="181"/>
      <c r="J1298" s="287"/>
      <c r="K1298" s="287"/>
      <c r="L1298" s="99"/>
      <c r="M1298" s="100">
        <v>60305286</v>
      </c>
      <c r="N1298" s="100">
        <v>30152646</v>
      </c>
      <c r="O1298" s="94" t="s">
        <v>48</v>
      </c>
      <c r="P1298" s="888"/>
    </row>
    <row r="1299" spans="1:16" s="119" customFormat="1" ht="28.5">
      <c r="A1299" s="699"/>
      <c r="B1299" s="179" t="s">
        <v>209</v>
      </c>
      <c r="C1299" s="91">
        <f>C1300+C1301+C1304</f>
        <v>8</v>
      </c>
      <c r="D1299" s="91"/>
      <c r="E1299" s="91"/>
      <c r="F1299" s="91"/>
      <c r="G1299" s="91"/>
      <c r="H1299" s="91"/>
      <c r="I1299" s="287">
        <f t="shared" ref="I1299:N1299" si="536">I1300+I1301+I1304</f>
        <v>5735</v>
      </c>
      <c r="J1299" s="798">
        <f t="shared" si="536"/>
        <v>337.2</v>
      </c>
      <c r="K1299" s="798">
        <f t="shared" si="536"/>
        <v>337.2</v>
      </c>
      <c r="L1299" s="99">
        <f t="shared" si="536"/>
        <v>344100000</v>
      </c>
      <c r="M1299" s="99">
        <f t="shared" si="536"/>
        <v>4088579000</v>
      </c>
      <c r="N1299" s="99">
        <f t="shared" si="536"/>
        <v>2875745610</v>
      </c>
      <c r="O1299" s="91" t="s">
        <v>48</v>
      </c>
      <c r="P1299" s="888"/>
    </row>
    <row r="1300" spans="1:16" s="119" customFormat="1" ht="75">
      <c r="A1300" s="699"/>
      <c r="B1300" s="182" t="s">
        <v>159</v>
      </c>
      <c r="C1300" s="94">
        <v>1</v>
      </c>
      <c r="D1300" s="94" t="s">
        <v>210</v>
      </c>
      <c r="E1300" s="94"/>
      <c r="F1300" s="94">
        <v>2015</v>
      </c>
      <c r="G1300" s="94">
        <v>2015</v>
      </c>
      <c r="H1300" s="94"/>
      <c r="I1300" s="184">
        <v>5735</v>
      </c>
      <c r="J1300" s="348"/>
      <c r="K1300" s="348"/>
      <c r="L1300" s="100">
        <v>344100000</v>
      </c>
      <c r="M1300" s="100"/>
      <c r="N1300" s="100">
        <v>344100000</v>
      </c>
      <c r="O1300" s="94" t="s">
        <v>48</v>
      </c>
      <c r="P1300" s="889"/>
    </row>
    <row r="1301" spans="1:16" s="119" customFormat="1" ht="15">
      <c r="A1301" s="699"/>
      <c r="B1301" s="182" t="s">
        <v>172</v>
      </c>
      <c r="C1301" s="94">
        <f>SUM(C1302:C1303)</f>
        <v>2</v>
      </c>
      <c r="D1301" s="94"/>
      <c r="E1301" s="94"/>
      <c r="F1301" s="94"/>
      <c r="G1301" s="94"/>
      <c r="H1301" s="94"/>
      <c r="I1301" s="184"/>
      <c r="J1301" s="728">
        <f>SUM(J1302:J1303)</f>
        <v>337.2</v>
      </c>
      <c r="K1301" s="728">
        <f>SUM(K1302:K1303)</f>
        <v>337.2</v>
      </c>
      <c r="L1301" s="100"/>
      <c r="M1301" s="100">
        <f>SUM(M1302:M1303)</f>
        <v>2817373000</v>
      </c>
      <c r="N1301" s="100">
        <f>SUM(N1302:N1303)</f>
        <v>2021074354</v>
      </c>
      <c r="O1301" s="94"/>
      <c r="P1301" s="889"/>
    </row>
    <row r="1302" spans="1:16" s="119" customFormat="1" ht="30">
      <c r="A1302" s="699"/>
      <c r="B1302" s="182" t="s">
        <v>211</v>
      </c>
      <c r="C1302" s="94">
        <v>1</v>
      </c>
      <c r="D1302" s="94"/>
      <c r="E1302" s="94" t="s">
        <v>174</v>
      </c>
      <c r="F1302" s="94">
        <v>2016</v>
      </c>
      <c r="G1302" s="94">
        <v>2017</v>
      </c>
      <c r="H1302" s="94">
        <v>1</v>
      </c>
      <c r="I1302" s="183"/>
      <c r="J1302" s="728">
        <v>300</v>
      </c>
      <c r="K1302" s="728">
        <v>300</v>
      </c>
      <c r="L1302" s="100"/>
      <c r="M1302" s="100">
        <v>2549587000</v>
      </c>
      <c r="N1302" s="100">
        <v>1828899116</v>
      </c>
      <c r="O1302" s="94" t="s">
        <v>48</v>
      </c>
      <c r="P1302" s="889"/>
    </row>
    <row r="1303" spans="1:16" s="119" customFormat="1" ht="30">
      <c r="A1303" s="699"/>
      <c r="B1303" s="182" t="s">
        <v>212</v>
      </c>
      <c r="C1303" s="94">
        <v>1</v>
      </c>
      <c r="D1303" s="94"/>
      <c r="E1303" s="94" t="s">
        <v>174</v>
      </c>
      <c r="F1303" s="94">
        <v>2016</v>
      </c>
      <c r="G1303" s="94">
        <v>2017</v>
      </c>
      <c r="H1303" s="94">
        <v>1</v>
      </c>
      <c r="I1303" s="183"/>
      <c r="J1303" s="728">
        <v>37.200000000000003</v>
      </c>
      <c r="K1303" s="728">
        <v>37.200000000000003</v>
      </c>
      <c r="L1303" s="100"/>
      <c r="M1303" s="100">
        <v>267786000</v>
      </c>
      <c r="N1303" s="100">
        <v>192175238</v>
      </c>
      <c r="O1303" s="94" t="s">
        <v>48</v>
      </c>
      <c r="P1303" s="889"/>
    </row>
    <row r="1304" spans="1:16" s="119" customFormat="1" ht="30">
      <c r="A1304" s="699"/>
      <c r="B1304" s="182" t="s">
        <v>164</v>
      </c>
      <c r="C1304" s="94">
        <f>SUM(C1305:C1309)</f>
        <v>5</v>
      </c>
      <c r="D1304" s="94"/>
      <c r="E1304" s="94"/>
      <c r="F1304" s="94"/>
      <c r="G1304" s="94"/>
      <c r="H1304" s="94"/>
      <c r="I1304" s="94"/>
      <c r="J1304" s="94"/>
      <c r="K1304" s="94"/>
      <c r="L1304" s="100"/>
      <c r="M1304" s="100">
        <f>SUM(M1305:M1309)</f>
        <v>1271206000</v>
      </c>
      <c r="N1304" s="100">
        <f>SUM(N1305:N1309)</f>
        <v>510571256</v>
      </c>
      <c r="O1304" s="94"/>
      <c r="P1304" s="889"/>
    </row>
    <row r="1305" spans="1:16" s="119" customFormat="1" ht="30">
      <c r="A1305" s="699"/>
      <c r="B1305" s="182" t="s">
        <v>213</v>
      </c>
      <c r="C1305" s="94">
        <v>1</v>
      </c>
      <c r="D1305" s="94"/>
      <c r="E1305" s="91"/>
      <c r="F1305" s="94">
        <v>2016</v>
      </c>
      <c r="G1305" s="94">
        <v>2017</v>
      </c>
      <c r="H1305" s="91"/>
      <c r="I1305" s="181"/>
      <c r="J1305" s="287"/>
      <c r="K1305" s="287"/>
      <c r="L1305" s="99"/>
      <c r="M1305" s="100">
        <v>56281000</v>
      </c>
      <c r="N1305" s="100">
        <v>16205186</v>
      </c>
      <c r="O1305" s="94" t="s">
        <v>48</v>
      </c>
      <c r="P1305" s="888"/>
    </row>
    <row r="1306" spans="1:16" s="119" customFormat="1" ht="30">
      <c r="A1306" s="699"/>
      <c r="B1306" s="182" t="s">
        <v>214</v>
      </c>
      <c r="C1306" s="94">
        <v>1</v>
      </c>
      <c r="D1306" s="94"/>
      <c r="E1306" s="91"/>
      <c r="F1306" s="94">
        <v>2016</v>
      </c>
      <c r="G1306" s="94">
        <v>2017</v>
      </c>
      <c r="H1306" s="91"/>
      <c r="I1306" s="181"/>
      <c r="J1306" s="287"/>
      <c r="K1306" s="287"/>
      <c r="L1306" s="99"/>
      <c r="M1306" s="100">
        <v>375326000</v>
      </c>
      <c r="N1306" s="100">
        <v>109125888</v>
      </c>
      <c r="O1306" s="94" t="s">
        <v>48</v>
      </c>
      <c r="P1306" s="888"/>
    </row>
    <row r="1307" spans="1:16" s="119" customFormat="1" ht="30">
      <c r="A1307" s="699"/>
      <c r="B1307" s="182" t="s">
        <v>215</v>
      </c>
      <c r="C1307" s="94">
        <v>1</v>
      </c>
      <c r="D1307" s="94"/>
      <c r="E1307" s="91"/>
      <c r="F1307" s="94">
        <v>2016</v>
      </c>
      <c r="G1307" s="94">
        <v>2017</v>
      </c>
      <c r="H1307" s="91"/>
      <c r="I1307" s="181"/>
      <c r="J1307" s="287"/>
      <c r="K1307" s="287"/>
      <c r="L1307" s="99"/>
      <c r="M1307" s="100">
        <v>348966000</v>
      </c>
      <c r="N1307" s="100">
        <v>104654226</v>
      </c>
      <c r="O1307" s="94" t="s">
        <v>48</v>
      </c>
      <c r="P1307" s="888"/>
    </row>
    <row r="1308" spans="1:16" s="119" customFormat="1" ht="30">
      <c r="A1308" s="699"/>
      <c r="B1308" s="182" t="s">
        <v>216</v>
      </c>
      <c r="C1308" s="94">
        <v>1</v>
      </c>
      <c r="D1308" s="94"/>
      <c r="E1308" s="91"/>
      <c r="F1308" s="94">
        <v>2016</v>
      </c>
      <c r="G1308" s="94">
        <v>2017</v>
      </c>
      <c r="H1308" s="91"/>
      <c r="I1308" s="181"/>
      <c r="J1308" s="287"/>
      <c r="K1308" s="287"/>
      <c r="L1308" s="99"/>
      <c r="M1308" s="100">
        <v>393339000</v>
      </c>
      <c r="N1308" s="100">
        <v>254563360</v>
      </c>
      <c r="O1308" s="94" t="s">
        <v>48</v>
      </c>
      <c r="P1308" s="888"/>
    </row>
    <row r="1309" spans="1:16" s="119" customFormat="1" ht="30">
      <c r="A1309" s="699"/>
      <c r="B1309" s="182" t="s">
        <v>217</v>
      </c>
      <c r="C1309" s="94">
        <v>1</v>
      </c>
      <c r="D1309" s="94"/>
      <c r="E1309" s="91"/>
      <c r="F1309" s="94">
        <v>2016</v>
      </c>
      <c r="G1309" s="94">
        <v>2017</v>
      </c>
      <c r="H1309" s="91"/>
      <c r="I1309" s="181"/>
      <c r="J1309" s="287"/>
      <c r="K1309" s="287"/>
      <c r="L1309" s="99"/>
      <c r="M1309" s="100">
        <v>97294000</v>
      </c>
      <c r="N1309" s="100">
        <v>26022596</v>
      </c>
      <c r="O1309" s="94" t="s">
        <v>48</v>
      </c>
      <c r="P1309" s="888"/>
    </row>
    <row r="1310" spans="1:16" s="119" customFormat="1" ht="15">
      <c r="A1310" s="699"/>
      <c r="B1310" s="179" t="s">
        <v>218</v>
      </c>
      <c r="C1310" s="287">
        <f>C1311+C1312+C1316</f>
        <v>8</v>
      </c>
      <c r="D1310" s="287"/>
      <c r="E1310" s="287"/>
      <c r="F1310" s="287"/>
      <c r="G1310" s="287"/>
      <c r="H1310" s="287"/>
      <c r="I1310" s="798">
        <f t="shared" ref="I1310:N1310" si="537">I1311+I1312+I1316</f>
        <v>372.4</v>
      </c>
      <c r="J1310" s="798">
        <f t="shared" si="537"/>
        <v>335</v>
      </c>
      <c r="K1310" s="798">
        <f t="shared" si="537"/>
        <v>335</v>
      </c>
      <c r="L1310" s="99">
        <f t="shared" si="537"/>
        <v>26812800</v>
      </c>
      <c r="M1310" s="99">
        <f t="shared" si="537"/>
        <v>2204433480</v>
      </c>
      <c r="N1310" s="99">
        <f t="shared" si="537"/>
        <v>1380903547</v>
      </c>
      <c r="O1310" s="91" t="s">
        <v>185</v>
      </c>
      <c r="P1310" s="330"/>
    </row>
    <row r="1311" spans="1:16" s="119" customFormat="1" ht="75">
      <c r="A1311" s="699"/>
      <c r="B1311" s="182" t="s">
        <v>159</v>
      </c>
      <c r="C1311" s="94">
        <v>1</v>
      </c>
      <c r="D1311" s="94" t="s">
        <v>219</v>
      </c>
      <c r="E1311" s="94"/>
      <c r="F1311" s="94"/>
      <c r="G1311" s="94">
        <v>1998</v>
      </c>
      <c r="H1311" s="94"/>
      <c r="I1311" s="184">
        <v>372.4</v>
      </c>
      <c r="J1311" s="348"/>
      <c r="K1311" s="348"/>
      <c r="L1311" s="100">
        <v>26812800</v>
      </c>
      <c r="M1311" s="100"/>
      <c r="N1311" s="100">
        <v>26812800</v>
      </c>
      <c r="O1311" s="94" t="s">
        <v>185</v>
      </c>
      <c r="P1311" s="889"/>
    </row>
    <row r="1312" spans="1:16" s="119" customFormat="1" ht="15">
      <c r="A1312" s="699"/>
      <c r="B1312" s="182" t="s">
        <v>172</v>
      </c>
      <c r="C1312" s="94">
        <f>SUM(C1313:C1315)</f>
        <v>3</v>
      </c>
      <c r="D1312" s="94"/>
      <c r="E1312" s="94"/>
      <c r="F1312" s="94"/>
      <c r="G1312" s="94"/>
      <c r="H1312" s="94"/>
      <c r="I1312" s="94"/>
      <c r="J1312" s="728">
        <f>SUM(J1313:J1315)</f>
        <v>335</v>
      </c>
      <c r="K1312" s="728">
        <f t="shared" ref="K1312:N1312" si="538">SUM(K1313:K1315)</f>
        <v>335</v>
      </c>
      <c r="L1312" s="100">
        <f t="shared" si="538"/>
        <v>0</v>
      </c>
      <c r="M1312" s="100">
        <f>SUM(M1313:M1315)</f>
        <v>2015871744</v>
      </c>
      <c r="N1312" s="100">
        <f t="shared" si="538"/>
        <v>1293102353</v>
      </c>
      <c r="O1312" s="94"/>
      <c r="P1312" s="889"/>
    </row>
    <row r="1313" spans="1:16" s="119" customFormat="1" ht="30">
      <c r="A1313" s="699"/>
      <c r="B1313" s="182" t="s">
        <v>220</v>
      </c>
      <c r="C1313" s="94">
        <v>1</v>
      </c>
      <c r="D1313" s="94"/>
      <c r="E1313" s="94" t="s">
        <v>174</v>
      </c>
      <c r="F1313" s="94">
        <v>2002</v>
      </c>
      <c r="G1313" s="94">
        <v>2003</v>
      </c>
      <c r="H1313" s="94"/>
      <c r="I1313" s="183"/>
      <c r="J1313" s="728">
        <v>85</v>
      </c>
      <c r="K1313" s="728">
        <v>85</v>
      </c>
      <c r="L1313" s="100"/>
      <c r="M1313" s="100">
        <v>358301406</v>
      </c>
      <c r="N1313" s="100">
        <v>133548177</v>
      </c>
      <c r="O1313" s="94" t="s">
        <v>185</v>
      </c>
      <c r="P1313" s="889"/>
    </row>
    <row r="1314" spans="1:16" s="119" customFormat="1" ht="30">
      <c r="A1314" s="699"/>
      <c r="B1314" s="182" t="s">
        <v>221</v>
      </c>
      <c r="C1314" s="94">
        <v>1</v>
      </c>
      <c r="D1314" s="94"/>
      <c r="E1314" s="94" t="s">
        <v>174</v>
      </c>
      <c r="F1314" s="94">
        <v>2016</v>
      </c>
      <c r="G1314" s="94">
        <v>2017</v>
      </c>
      <c r="H1314" s="94"/>
      <c r="I1314" s="183"/>
      <c r="J1314" s="728">
        <v>180</v>
      </c>
      <c r="K1314" s="728">
        <v>180</v>
      </c>
      <c r="L1314" s="100"/>
      <c r="M1314" s="100">
        <v>1058882774</v>
      </c>
      <c r="N1314" s="100">
        <v>740291691</v>
      </c>
      <c r="O1314" s="94" t="s">
        <v>185</v>
      </c>
      <c r="P1314" s="889"/>
    </row>
    <row r="1315" spans="1:16" s="119" customFormat="1" ht="30">
      <c r="A1315" s="699"/>
      <c r="B1315" s="182" t="s">
        <v>222</v>
      </c>
      <c r="C1315" s="94">
        <v>1</v>
      </c>
      <c r="D1315" s="94"/>
      <c r="E1315" s="94" t="s">
        <v>174</v>
      </c>
      <c r="F1315" s="94">
        <v>2002</v>
      </c>
      <c r="G1315" s="94">
        <v>2003</v>
      </c>
      <c r="H1315" s="94"/>
      <c r="I1315" s="183"/>
      <c r="J1315" s="728">
        <v>70</v>
      </c>
      <c r="K1315" s="728">
        <v>70</v>
      </c>
      <c r="L1315" s="100"/>
      <c r="M1315" s="100">
        <v>598687564</v>
      </c>
      <c r="N1315" s="100">
        <v>419262485</v>
      </c>
      <c r="O1315" s="94" t="s">
        <v>185</v>
      </c>
      <c r="P1315" s="889"/>
    </row>
    <row r="1316" spans="1:16" s="119" customFormat="1" ht="30">
      <c r="A1316" s="699"/>
      <c r="B1316" s="182" t="s">
        <v>164</v>
      </c>
      <c r="C1316" s="348">
        <f>SUM(C1317:C1320)</f>
        <v>4</v>
      </c>
      <c r="D1316" s="348"/>
      <c r="E1316" s="348">
        <f t="shared" ref="E1316:N1316" si="539">SUM(E1317:E1320)</f>
        <v>0</v>
      </c>
      <c r="F1316" s="348">
        <f t="shared" si="539"/>
        <v>0</v>
      </c>
      <c r="G1316" s="348">
        <f t="shared" si="539"/>
        <v>166894</v>
      </c>
      <c r="H1316" s="348">
        <f t="shared" si="539"/>
        <v>0</v>
      </c>
      <c r="I1316" s="348">
        <f t="shared" si="539"/>
        <v>0</v>
      </c>
      <c r="J1316" s="348">
        <f t="shared" si="539"/>
        <v>0</v>
      </c>
      <c r="K1316" s="348">
        <f t="shared" si="539"/>
        <v>0</v>
      </c>
      <c r="L1316" s="100">
        <f t="shared" si="539"/>
        <v>0</v>
      </c>
      <c r="M1316" s="100">
        <f t="shared" si="539"/>
        <v>188561736</v>
      </c>
      <c r="N1316" s="100">
        <f t="shared" si="539"/>
        <v>60988394</v>
      </c>
      <c r="O1316" s="94" t="s">
        <v>185</v>
      </c>
      <c r="P1316" s="889"/>
    </row>
    <row r="1317" spans="1:16" s="119" customFormat="1" ht="15">
      <c r="A1317" s="699"/>
      <c r="B1317" s="182" t="s">
        <v>223</v>
      </c>
      <c r="C1317" s="94">
        <v>1</v>
      </c>
      <c r="D1317" s="94"/>
      <c r="E1317" s="91"/>
      <c r="F1317" s="94"/>
      <c r="G1317" s="891">
        <v>37312</v>
      </c>
      <c r="H1317" s="91"/>
      <c r="I1317" s="181"/>
      <c r="J1317" s="287"/>
      <c r="K1317" s="287"/>
      <c r="L1317" s="99"/>
      <c r="M1317" s="100">
        <v>18250000</v>
      </c>
      <c r="N1317" s="100">
        <v>0</v>
      </c>
      <c r="O1317" s="94" t="s">
        <v>185</v>
      </c>
      <c r="P1317" s="888"/>
    </row>
    <row r="1318" spans="1:16" s="119" customFormat="1" ht="15">
      <c r="A1318" s="699"/>
      <c r="B1318" s="182" t="s">
        <v>224</v>
      </c>
      <c r="C1318" s="94">
        <v>1</v>
      </c>
      <c r="D1318" s="94"/>
      <c r="E1318" s="91"/>
      <c r="F1318" s="94"/>
      <c r="G1318" s="891">
        <v>44000</v>
      </c>
      <c r="H1318" s="91"/>
      <c r="I1318" s="181"/>
      <c r="J1318" s="287"/>
      <c r="K1318" s="287"/>
      <c r="L1318" s="99"/>
      <c r="M1318" s="100">
        <v>60994000</v>
      </c>
      <c r="N1318" s="100">
        <v>30497000</v>
      </c>
      <c r="O1318" s="94" t="s">
        <v>185</v>
      </c>
      <c r="P1318" s="888"/>
    </row>
    <row r="1319" spans="1:16" s="119" customFormat="1" ht="30">
      <c r="A1319" s="699"/>
      <c r="B1319" s="182" t="s">
        <v>225</v>
      </c>
      <c r="C1319" s="94">
        <v>1</v>
      </c>
      <c r="D1319" s="94"/>
      <c r="E1319" s="91"/>
      <c r="F1319" s="94"/>
      <c r="G1319" s="891">
        <v>42791</v>
      </c>
      <c r="H1319" s="91"/>
      <c r="I1319" s="181"/>
      <c r="J1319" s="287"/>
      <c r="K1319" s="287"/>
      <c r="L1319" s="99"/>
      <c r="M1319" s="100">
        <v>93499438</v>
      </c>
      <c r="N1319" s="100">
        <v>26850368</v>
      </c>
      <c r="O1319" s="94" t="s">
        <v>185</v>
      </c>
      <c r="P1319" s="888"/>
    </row>
    <row r="1320" spans="1:16" s="119" customFormat="1" ht="30">
      <c r="A1320" s="699"/>
      <c r="B1320" s="182" t="s">
        <v>226</v>
      </c>
      <c r="C1320" s="94">
        <v>1</v>
      </c>
      <c r="D1320" s="94"/>
      <c r="E1320" s="91"/>
      <c r="F1320" s="94"/>
      <c r="G1320" s="891">
        <v>42791</v>
      </c>
      <c r="H1320" s="91"/>
      <c r="I1320" s="181"/>
      <c r="J1320" s="287"/>
      <c r="K1320" s="287"/>
      <c r="L1320" s="99"/>
      <c r="M1320" s="100">
        <v>15818298</v>
      </c>
      <c r="N1320" s="100">
        <v>3641026</v>
      </c>
      <c r="O1320" s="94" t="s">
        <v>185</v>
      </c>
      <c r="P1320" s="888"/>
    </row>
    <row r="1321" spans="1:16" s="119" customFormat="1" ht="28.5">
      <c r="A1321" s="699"/>
      <c r="B1321" s="179" t="s">
        <v>227</v>
      </c>
      <c r="C1321" s="287">
        <f>C1322+C1323+C1327</f>
        <v>7</v>
      </c>
      <c r="D1321" s="287"/>
      <c r="E1321" s="287"/>
      <c r="F1321" s="287"/>
      <c r="G1321" s="287"/>
      <c r="H1321" s="287"/>
      <c r="I1321" s="798">
        <f t="shared" ref="I1321:N1321" si="540">I1322+I1323+I1327</f>
        <v>1431.5</v>
      </c>
      <c r="J1321" s="798">
        <f t="shared" si="540"/>
        <v>396.4</v>
      </c>
      <c r="K1321" s="798">
        <f t="shared" si="540"/>
        <v>396.4</v>
      </c>
      <c r="L1321" s="99">
        <f t="shared" si="540"/>
        <v>128835000</v>
      </c>
      <c r="M1321" s="99">
        <f t="shared" si="540"/>
        <v>2380128626</v>
      </c>
      <c r="N1321" s="99">
        <f t="shared" si="540"/>
        <v>1629043290</v>
      </c>
      <c r="O1321" s="91" t="s">
        <v>48</v>
      </c>
      <c r="P1321" s="888"/>
    </row>
    <row r="1322" spans="1:16" s="119" customFormat="1" ht="90">
      <c r="A1322" s="699"/>
      <c r="B1322" s="182" t="s">
        <v>159</v>
      </c>
      <c r="C1322" s="94">
        <v>1</v>
      </c>
      <c r="D1322" s="94" t="s">
        <v>228</v>
      </c>
      <c r="E1322" s="94"/>
      <c r="F1322" s="94"/>
      <c r="G1322" s="94">
        <v>1999</v>
      </c>
      <c r="H1322" s="94"/>
      <c r="I1322" s="184">
        <v>1431.5</v>
      </c>
      <c r="J1322" s="348"/>
      <c r="K1322" s="348"/>
      <c r="L1322" s="100">
        <v>128835000</v>
      </c>
      <c r="M1322" s="100"/>
      <c r="N1322" s="100">
        <v>128835000</v>
      </c>
      <c r="O1322" s="94" t="s">
        <v>48</v>
      </c>
      <c r="P1322" s="889"/>
    </row>
    <row r="1323" spans="1:16" s="119" customFormat="1" ht="15">
      <c r="A1323" s="699"/>
      <c r="B1323" s="182" t="s">
        <v>172</v>
      </c>
      <c r="C1323" s="348">
        <f>SUM(C1324:C1326)</f>
        <v>3</v>
      </c>
      <c r="D1323" s="348"/>
      <c r="E1323" s="348"/>
      <c r="F1323" s="348"/>
      <c r="G1323" s="348"/>
      <c r="H1323" s="348"/>
      <c r="I1323" s="348"/>
      <c r="J1323" s="728">
        <f t="shared" ref="J1323:N1323" si="541">SUM(J1324:J1326)</f>
        <v>396.4</v>
      </c>
      <c r="K1323" s="728">
        <f t="shared" si="541"/>
        <v>396.4</v>
      </c>
      <c r="L1323" s="100">
        <f t="shared" si="541"/>
        <v>0</v>
      </c>
      <c r="M1323" s="100">
        <f t="shared" si="541"/>
        <v>1819903835</v>
      </c>
      <c r="N1323" s="100">
        <f t="shared" si="541"/>
        <v>1240991318</v>
      </c>
      <c r="O1323" s="94"/>
      <c r="P1323" s="889"/>
    </row>
    <row r="1324" spans="1:16" s="119" customFormat="1" ht="30">
      <c r="A1324" s="699"/>
      <c r="B1324" s="182" t="s">
        <v>229</v>
      </c>
      <c r="C1324" s="94">
        <v>1</v>
      </c>
      <c r="D1324" s="94"/>
      <c r="E1324" s="94" t="s">
        <v>174</v>
      </c>
      <c r="F1324" s="94">
        <v>2017</v>
      </c>
      <c r="G1324" s="94">
        <v>2018</v>
      </c>
      <c r="H1324" s="94"/>
      <c r="I1324" s="183"/>
      <c r="J1324" s="728">
        <v>250</v>
      </c>
      <c r="K1324" s="728">
        <v>250</v>
      </c>
      <c r="L1324" s="100"/>
      <c r="M1324" s="100">
        <v>1530519458</v>
      </c>
      <c r="N1324" s="100">
        <v>1163194790</v>
      </c>
      <c r="O1324" s="94" t="s">
        <v>48</v>
      </c>
      <c r="P1324" s="889"/>
    </row>
    <row r="1325" spans="1:16" s="119" customFormat="1" ht="30">
      <c r="A1325" s="699"/>
      <c r="B1325" s="182" t="s">
        <v>230</v>
      </c>
      <c r="C1325" s="94">
        <v>1</v>
      </c>
      <c r="D1325" s="94"/>
      <c r="E1325" s="94" t="s">
        <v>174</v>
      </c>
      <c r="F1325" s="94">
        <v>1994</v>
      </c>
      <c r="G1325" s="94">
        <v>1995</v>
      </c>
      <c r="H1325" s="94"/>
      <c r="I1325" s="183"/>
      <c r="J1325" s="728">
        <v>86.4</v>
      </c>
      <c r="K1325" s="728">
        <v>86.4</v>
      </c>
      <c r="L1325" s="100"/>
      <c r="M1325" s="100">
        <v>170784222</v>
      </c>
      <c r="N1325" s="100">
        <v>45912704</v>
      </c>
      <c r="O1325" s="94" t="s">
        <v>48</v>
      </c>
      <c r="P1325" s="889"/>
    </row>
    <row r="1326" spans="1:16" s="119" customFormat="1" ht="30">
      <c r="A1326" s="699"/>
      <c r="B1326" s="182" t="s">
        <v>231</v>
      </c>
      <c r="C1326" s="94">
        <v>1</v>
      </c>
      <c r="D1326" s="94"/>
      <c r="E1326" s="94" t="s">
        <v>174</v>
      </c>
      <c r="F1326" s="94">
        <v>1994</v>
      </c>
      <c r="G1326" s="94">
        <v>1995</v>
      </c>
      <c r="H1326" s="94"/>
      <c r="I1326" s="183"/>
      <c r="J1326" s="728">
        <v>60</v>
      </c>
      <c r="K1326" s="728">
        <v>60</v>
      </c>
      <c r="L1326" s="100"/>
      <c r="M1326" s="100">
        <v>118600155</v>
      </c>
      <c r="N1326" s="100">
        <v>31883824</v>
      </c>
      <c r="O1326" s="94" t="s">
        <v>48</v>
      </c>
      <c r="P1326" s="889"/>
    </row>
    <row r="1327" spans="1:16" s="119" customFormat="1" ht="30">
      <c r="A1327" s="699"/>
      <c r="B1327" s="182" t="s">
        <v>164</v>
      </c>
      <c r="C1327" s="348">
        <f>SUM(C1328:C1330)</f>
        <v>3</v>
      </c>
      <c r="D1327" s="348"/>
      <c r="E1327" s="348"/>
      <c r="F1327" s="348"/>
      <c r="G1327" s="348"/>
      <c r="H1327" s="348"/>
      <c r="I1327" s="348"/>
      <c r="J1327" s="348"/>
      <c r="K1327" s="348"/>
      <c r="L1327" s="100"/>
      <c r="M1327" s="100">
        <f t="shared" ref="M1327:N1327" si="542">SUM(M1328:M1330)</f>
        <v>560224791</v>
      </c>
      <c r="N1327" s="100">
        <f t="shared" si="542"/>
        <v>259216972</v>
      </c>
      <c r="O1327" s="94"/>
      <c r="P1327" s="889"/>
    </row>
    <row r="1328" spans="1:16" s="119" customFormat="1" ht="30">
      <c r="A1328" s="699"/>
      <c r="B1328" s="182" t="s">
        <v>232</v>
      </c>
      <c r="C1328" s="94">
        <v>1</v>
      </c>
      <c r="D1328" s="94"/>
      <c r="E1328" s="91"/>
      <c r="F1328" s="891">
        <v>43427</v>
      </c>
      <c r="G1328" s="891">
        <v>43427</v>
      </c>
      <c r="H1328" s="91"/>
      <c r="I1328" s="181"/>
      <c r="J1328" s="287"/>
      <c r="K1328" s="287"/>
      <c r="L1328" s="99"/>
      <c r="M1328" s="100">
        <v>40119367</v>
      </c>
      <c r="N1328" s="100">
        <v>16047745</v>
      </c>
      <c r="O1328" s="94" t="s">
        <v>48</v>
      </c>
      <c r="P1328" s="888"/>
    </row>
    <row r="1329" spans="1:16" s="119" customFormat="1" ht="30">
      <c r="A1329" s="699"/>
      <c r="B1329" s="182" t="s">
        <v>233</v>
      </c>
      <c r="C1329" s="94">
        <v>1</v>
      </c>
      <c r="D1329" s="94"/>
      <c r="E1329" s="91"/>
      <c r="F1329" s="891">
        <v>43427</v>
      </c>
      <c r="G1329" s="891">
        <v>43427</v>
      </c>
      <c r="H1329" s="91"/>
      <c r="I1329" s="181"/>
      <c r="J1329" s="287"/>
      <c r="K1329" s="287"/>
      <c r="L1329" s="99"/>
      <c r="M1329" s="100">
        <v>87843424</v>
      </c>
      <c r="N1329" s="100">
        <v>57098227</v>
      </c>
      <c r="O1329" s="94" t="s">
        <v>48</v>
      </c>
      <c r="P1329" s="888"/>
    </row>
    <row r="1330" spans="1:16" s="119" customFormat="1" ht="30">
      <c r="A1330" s="699"/>
      <c r="B1330" s="182" t="s">
        <v>234</v>
      </c>
      <c r="C1330" s="94">
        <v>1</v>
      </c>
      <c r="D1330" s="94"/>
      <c r="E1330" s="91"/>
      <c r="F1330" s="891">
        <v>40744</v>
      </c>
      <c r="G1330" s="891">
        <v>40744</v>
      </c>
      <c r="H1330" s="91"/>
      <c r="I1330" s="181"/>
      <c r="J1330" s="287"/>
      <c r="K1330" s="287"/>
      <c r="L1330" s="99"/>
      <c r="M1330" s="100">
        <v>432262000</v>
      </c>
      <c r="N1330" s="100">
        <v>186071000</v>
      </c>
      <c r="O1330" s="94" t="s">
        <v>48</v>
      </c>
      <c r="P1330" s="888"/>
    </row>
    <row r="1331" spans="1:16" s="119" customFormat="1" ht="28.5">
      <c r="A1331" s="699"/>
      <c r="B1331" s="179" t="s">
        <v>235</v>
      </c>
      <c r="C1331" s="287">
        <f>C1332+C1333+C1336</f>
        <v>9</v>
      </c>
      <c r="D1331" s="287"/>
      <c r="E1331" s="287"/>
      <c r="F1331" s="287"/>
      <c r="G1331" s="287"/>
      <c r="H1331" s="287"/>
      <c r="I1331" s="287">
        <f t="shared" ref="I1331:N1331" si="543">I1332+I1333+I1336</f>
        <v>2250</v>
      </c>
      <c r="J1331" s="798">
        <f t="shared" si="543"/>
        <v>337.2</v>
      </c>
      <c r="K1331" s="798">
        <f t="shared" si="543"/>
        <v>337.2</v>
      </c>
      <c r="L1331" s="99">
        <f t="shared" si="543"/>
        <v>445500000</v>
      </c>
      <c r="M1331" s="99">
        <f t="shared" si="543"/>
        <v>3944437754</v>
      </c>
      <c r="N1331" s="99">
        <f t="shared" si="543"/>
        <v>2879452394</v>
      </c>
      <c r="O1331" s="91" t="s">
        <v>48</v>
      </c>
      <c r="P1331" s="888"/>
    </row>
    <row r="1332" spans="1:16" s="119" customFormat="1" ht="75">
      <c r="A1332" s="699"/>
      <c r="B1332" s="182" t="s">
        <v>159</v>
      </c>
      <c r="C1332" s="94">
        <v>1</v>
      </c>
      <c r="D1332" s="94" t="s">
        <v>236</v>
      </c>
      <c r="E1332" s="94"/>
      <c r="F1332" s="94"/>
      <c r="G1332" s="94"/>
      <c r="H1332" s="94"/>
      <c r="I1332" s="185">
        <v>2250</v>
      </c>
      <c r="J1332" s="348"/>
      <c r="K1332" s="348"/>
      <c r="L1332" s="100">
        <v>445500000</v>
      </c>
      <c r="M1332" s="100"/>
      <c r="N1332" s="100">
        <v>445500000</v>
      </c>
      <c r="O1332" s="94" t="s">
        <v>48</v>
      </c>
      <c r="P1332" s="889"/>
    </row>
    <row r="1333" spans="1:16" s="119" customFormat="1" ht="15">
      <c r="A1333" s="699"/>
      <c r="B1333" s="182" t="s">
        <v>172</v>
      </c>
      <c r="C1333" s="94">
        <f>SUM(C1334:C1335)</f>
        <v>2</v>
      </c>
      <c r="D1333" s="94"/>
      <c r="E1333" s="94"/>
      <c r="F1333" s="94"/>
      <c r="G1333" s="94"/>
      <c r="H1333" s="94"/>
      <c r="I1333" s="184"/>
      <c r="J1333" s="728">
        <f>SUM(J1334:J1335)</f>
        <v>337.2</v>
      </c>
      <c r="K1333" s="728">
        <f>SUM(K1334:K1335)</f>
        <v>337.2</v>
      </c>
      <c r="L1333" s="100"/>
      <c r="M1333" s="100">
        <f>SUM(M1334:M1335)</f>
        <v>2834821164</v>
      </c>
      <c r="N1333" s="100">
        <f>SUM(N1334:N1335)</f>
        <v>2039423604</v>
      </c>
      <c r="O1333" s="94"/>
      <c r="P1333" s="889"/>
    </row>
    <row r="1334" spans="1:16" s="119" customFormat="1" ht="30">
      <c r="A1334" s="699"/>
      <c r="B1334" s="182" t="s">
        <v>237</v>
      </c>
      <c r="C1334" s="94">
        <v>1</v>
      </c>
      <c r="D1334" s="94"/>
      <c r="E1334" s="94" t="s">
        <v>174</v>
      </c>
      <c r="F1334" s="94">
        <v>2016</v>
      </c>
      <c r="G1334" s="94">
        <v>2017</v>
      </c>
      <c r="H1334" s="94"/>
      <c r="I1334" s="183"/>
      <c r="J1334" s="728">
        <v>300</v>
      </c>
      <c r="K1334" s="728">
        <v>300</v>
      </c>
      <c r="L1334" s="100"/>
      <c r="M1334" s="100">
        <v>2561731305</v>
      </c>
      <c r="N1334" s="100">
        <v>1843014673</v>
      </c>
      <c r="O1334" s="94" t="s">
        <v>48</v>
      </c>
      <c r="P1334" s="889"/>
    </row>
    <row r="1335" spans="1:16" s="119" customFormat="1" ht="30">
      <c r="A1335" s="699"/>
      <c r="B1335" s="182" t="s">
        <v>238</v>
      </c>
      <c r="C1335" s="94">
        <v>1</v>
      </c>
      <c r="D1335" s="94"/>
      <c r="E1335" s="94" t="s">
        <v>174</v>
      </c>
      <c r="F1335" s="94">
        <v>2016</v>
      </c>
      <c r="G1335" s="94">
        <v>2017</v>
      </c>
      <c r="H1335" s="94"/>
      <c r="I1335" s="183"/>
      <c r="J1335" s="728">
        <v>37.200000000000003</v>
      </c>
      <c r="K1335" s="728">
        <v>37.200000000000003</v>
      </c>
      <c r="L1335" s="100"/>
      <c r="M1335" s="100">
        <v>273089859</v>
      </c>
      <c r="N1335" s="100">
        <v>196408931</v>
      </c>
      <c r="O1335" s="94" t="s">
        <v>48</v>
      </c>
      <c r="P1335" s="889"/>
    </row>
    <row r="1336" spans="1:16" s="119" customFormat="1" ht="30">
      <c r="A1336" s="699"/>
      <c r="B1336" s="182" t="s">
        <v>164</v>
      </c>
      <c r="C1336" s="94">
        <f>SUM(C1337:C1342)</f>
        <v>6</v>
      </c>
      <c r="D1336" s="94"/>
      <c r="E1336" s="94"/>
      <c r="F1336" s="94"/>
      <c r="G1336" s="94"/>
      <c r="H1336" s="94"/>
      <c r="I1336" s="94"/>
      <c r="J1336" s="94"/>
      <c r="K1336" s="94"/>
      <c r="L1336" s="100"/>
      <c r="M1336" s="100">
        <f>SUM(M1337:M1342)</f>
        <v>1109616590</v>
      </c>
      <c r="N1336" s="100">
        <f>SUM(N1337:N1342)</f>
        <v>394528790</v>
      </c>
      <c r="O1336" s="94"/>
      <c r="P1336" s="889"/>
    </row>
    <row r="1337" spans="1:16" s="119" customFormat="1" ht="30">
      <c r="A1337" s="699"/>
      <c r="B1337" s="182" t="s">
        <v>239</v>
      </c>
      <c r="C1337" s="94">
        <v>1</v>
      </c>
      <c r="D1337" s="94"/>
      <c r="E1337" s="91"/>
      <c r="F1337" s="94">
        <v>2016</v>
      </c>
      <c r="G1337" s="94">
        <v>2017</v>
      </c>
      <c r="H1337" s="91"/>
      <c r="I1337" s="181"/>
      <c r="J1337" s="287"/>
      <c r="K1337" s="287"/>
      <c r="L1337" s="99"/>
      <c r="M1337" s="100">
        <v>42245751</v>
      </c>
      <c r="N1337" s="100">
        <v>12735158</v>
      </c>
      <c r="O1337" s="94" t="s">
        <v>48</v>
      </c>
      <c r="P1337" s="888"/>
    </row>
    <row r="1338" spans="1:16" s="119" customFormat="1" ht="45">
      <c r="A1338" s="699"/>
      <c r="B1338" s="182" t="s">
        <v>240</v>
      </c>
      <c r="C1338" s="94">
        <v>1</v>
      </c>
      <c r="D1338" s="94"/>
      <c r="E1338" s="91"/>
      <c r="F1338" s="94">
        <v>2016</v>
      </c>
      <c r="G1338" s="94">
        <v>2017</v>
      </c>
      <c r="H1338" s="91"/>
      <c r="I1338" s="181"/>
      <c r="J1338" s="287"/>
      <c r="K1338" s="287"/>
      <c r="L1338" s="99"/>
      <c r="M1338" s="100">
        <v>201016054</v>
      </c>
      <c r="N1338" s="100">
        <v>127641659</v>
      </c>
      <c r="O1338" s="94" t="s">
        <v>48</v>
      </c>
      <c r="P1338" s="888"/>
    </row>
    <row r="1339" spans="1:16" s="119" customFormat="1" ht="30">
      <c r="A1339" s="699"/>
      <c r="B1339" s="182" t="s">
        <v>241</v>
      </c>
      <c r="C1339" s="94">
        <v>1</v>
      </c>
      <c r="D1339" s="94"/>
      <c r="E1339" s="91"/>
      <c r="F1339" s="94">
        <v>2016</v>
      </c>
      <c r="G1339" s="94">
        <v>2017</v>
      </c>
      <c r="H1339" s="91"/>
      <c r="I1339" s="181"/>
      <c r="J1339" s="287"/>
      <c r="K1339" s="287"/>
      <c r="L1339" s="99"/>
      <c r="M1339" s="100">
        <v>41291433</v>
      </c>
      <c r="N1339" s="100"/>
      <c r="O1339" s="94" t="s">
        <v>48</v>
      </c>
      <c r="P1339" s="888"/>
    </row>
    <row r="1340" spans="1:16" s="119" customFormat="1" ht="30">
      <c r="A1340" s="699"/>
      <c r="B1340" s="182" t="s">
        <v>242</v>
      </c>
      <c r="C1340" s="94">
        <v>1</v>
      </c>
      <c r="D1340" s="94"/>
      <c r="E1340" s="91"/>
      <c r="F1340" s="94">
        <v>2016</v>
      </c>
      <c r="G1340" s="94">
        <v>2017</v>
      </c>
      <c r="H1340" s="91"/>
      <c r="I1340" s="181"/>
      <c r="J1340" s="287"/>
      <c r="K1340" s="287"/>
      <c r="L1340" s="99"/>
      <c r="M1340" s="100">
        <v>60292362</v>
      </c>
      <c r="N1340" s="100">
        <v>10552090</v>
      </c>
      <c r="O1340" s="94" t="s">
        <v>48</v>
      </c>
      <c r="P1340" s="888"/>
    </row>
    <row r="1341" spans="1:16" s="119" customFormat="1" ht="30">
      <c r="A1341" s="699"/>
      <c r="B1341" s="182" t="s">
        <v>243</v>
      </c>
      <c r="C1341" s="94">
        <v>1</v>
      </c>
      <c r="D1341" s="94"/>
      <c r="E1341" s="91"/>
      <c r="F1341" s="94">
        <v>2016</v>
      </c>
      <c r="G1341" s="94">
        <v>2017</v>
      </c>
      <c r="H1341" s="91"/>
      <c r="I1341" s="181"/>
      <c r="J1341" s="287"/>
      <c r="K1341" s="287"/>
      <c r="L1341" s="99"/>
      <c r="M1341" s="100">
        <v>496154620</v>
      </c>
      <c r="N1341" s="100">
        <v>148200998</v>
      </c>
      <c r="O1341" s="94" t="s">
        <v>48</v>
      </c>
      <c r="P1341" s="888"/>
    </row>
    <row r="1342" spans="1:16" s="119" customFormat="1" ht="30">
      <c r="A1342" s="699"/>
      <c r="B1342" s="182" t="s">
        <v>244</v>
      </c>
      <c r="C1342" s="94">
        <v>1</v>
      </c>
      <c r="D1342" s="94"/>
      <c r="E1342" s="91"/>
      <c r="F1342" s="94">
        <v>2016</v>
      </c>
      <c r="G1342" s="94">
        <v>2017</v>
      </c>
      <c r="H1342" s="91"/>
      <c r="I1342" s="181"/>
      <c r="J1342" s="287"/>
      <c r="K1342" s="287"/>
      <c r="L1342" s="99"/>
      <c r="M1342" s="100">
        <v>268616370</v>
      </c>
      <c r="N1342" s="100">
        <v>95398885</v>
      </c>
      <c r="O1342" s="94" t="s">
        <v>48</v>
      </c>
      <c r="P1342" s="888"/>
    </row>
    <row r="1343" spans="1:16" s="119" customFormat="1" ht="28.5">
      <c r="A1343" s="699"/>
      <c r="B1343" s="179" t="s">
        <v>245</v>
      </c>
      <c r="C1343" s="287">
        <f>C1344+C1345+C1348</f>
        <v>12</v>
      </c>
      <c r="D1343" s="287"/>
      <c r="E1343" s="287"/>
      <c r="F1343" s="287"/>
      <c r="G1343" s="287"/>
      <c r="H1343" s="287"/>
      <c r="I1343" s="798">
        <f t="shared" ref="I1343:N1343" si="544">I1344+I1345+I1348</f>
        <v>1430</v>
      </c>
      <c r="J1343" s="798">
        <f t="shared" si="544"/>
        <v>280</v>
      </c>
      <c r="K1343" s="798">
        <f t="shared" si="544"/>
        <v>280</v>
      </c>
      <c r="L1343" s="99">
        <f t="shared" si="544"/>
        <v>64350000</v>
      </c>
      <c r="M1343" s="99">
        <f t="shared" si="544"/>
        <v>2744544017</v>
      </c>
      <c r="N1343" s="99">
        <f t="shared" si="544"/>
        <v>1536864514</v>
      </c>
      <c r="O1343" s="91" t="s">
        <v>48</v>
      </c>
      <c r="P1343" s="888"/>
    </row>
    <row r="1344" spans="1:16" s="119" customFormat="1" ht="75">
      <c r="A1344" s="699"/>
      <c r="B1344" s="180" t="s">
        <v>159</v>
      </c>
      <c r="C1344" s="91">
        <v>1</v>
      </c>
      <c r="D1344" s="94" t="s">
        <v>246</v>
      </c>
      <c r="E1344" s="91"/>
      <c r="F1344" s="94"/>
      <c r="G1344" s="94">
        <v>2011</v>
      </c>
      <c r="H1344" s="91"/>
      <c r="I1344" s="184">
        <v>1430</v>
      </c>
      <c r="J1344" s="287"/>
      <c r="K1344" s="287"/>
      <c r="L1344" s="99">
        <v>64350000</v>
      </c>
      <c r="M1344" s="99"/>
      <c r="N1344" s="99">
        <v>64350000</v>
      </c>
      <c r="O1344" s="94" t="s">
        <v>48</v>
      </c>
      <c r="P1344" s="888"/>
    </row>
    <row r="1345" spans="1:16" s="119" customFormat="1" ht="15">
      <c r="A1345" s="699"/>
      <c r="B1345" s="180" t="s">
        <v>172</v>
      </c>
      <c r="C1345" s="287">
        <f>SUM(C1346:C1347)</f>
        <v>2</v>
      </c>
      <c r="D1345" s="287"/>
      <c r="E1345" s="287"/>
      <c r="F1345" s="287"/>
      <c r="G1345" s="287"/>
      <c r="H1345" s="287"/>
      <c r="I1345" s="287">
        <f t="shared" ref="I1345:N1345" si="545">SUM(I1346:I1347)</f>
        <v>0</v>
      </c>
      <c r="J1345" s="798">
        <f t="shared" si="545"/>
        <v>280</v>
      </c>
      <c r="K1345" s="798">
        <f t="shared" si="545"/>
        <v>280</v>
      </c>
      <c r="L1345" s="99">
        <f t="shared" si="545"/>
        <v>0</v>
      </c>
      <c r="M1345" s="99">
        <f t="shared" si="545"/>
        <v>2157857416</v>
      </c>
      <c r="N1345" s="99">
        <f t="shared" si="545"/>
        <v>1336486771</v>
      </c>
      <c r="O1345" s="91"/>
      <c r="P1345" s="888"/>
    </row>
    <row r="1346" spans="1:16" s="119" customFormat="1" ht="30">
      <c r="A1346" s="699"/>
      <c r="B1346" s="182" t="s">
        <v>247</v>
      </c>
      <c r="C1346" s="94">
        <v>1</v>
      </c>
      <c r="D1346" s="94"/>
      <c r="E1346" s="94" t="s">
        <v>174</v>
      </c>
      <c r="F1346" s="94">
        <v>2009</v>
      </c>
      <c r="G1346" s="94">
        <v>2010</v>
      </c>
      <c r="H1346" s="94">
        <v>1</v>
      </c>
      <c r="I1346" s="183"/>
      <c r="J1346" s="728">
        <v>120</v>
      </c>
      <c r="K1346" s="728">
        <v>120</v>
      </c>
      <c r="L1346" s="100"/>
      <c r="M1346" s="100">
        <v>777807416</v>
      </c>
      <c r="N1346" s="100">
        <v>289158187</v>
      </c>
      <c r="O1346" s="94" t="s">
        <v>48</v>
      </c>
      <c r="P1346" s="889"/>
    </row>
    <row r="1347" spans="1:16" s="119" customFormat="1" ht="30">
      <c r="A1347" s="699"/>
      <c r="B1347" s="182" t="s">
        <v>248</v>
      </c>
      <c r="C1347" s="94">
        <v>1</v>
      </c>
      <c r="D1347" s="94"/>
      <c r="E1347" s="94" t="s">
        <v>174</v>
      </c>
      <c r="F1347" s="94">
        <v>2017</v>
      </c>
      <c r="G1347" s="94">
        <v>2018</v>
      </c>
      <c r="H1347" s="94">
        <v>1</v>
      </c>
      <c r="I1347" s="183"/>
      <c r="J1347" s="728">
        <v>160</v>
      </c>
      <c r="K1347" s="728">
        <v>160</v>
      </c>
      <c r="L1347" s="100"/>
      <c r="M1347" s="100">
        <v>1380050000</v>
      </c>
      <c r="N1347" s="100">
        <v>1047328584</v>
      </c>
      <c r="O1347" s="94"/>
      <c r="P1347" s="889"/>
    </row>
    <row r="1348" spans="1:16" s="119" customFormat="1" ht="28.5">
      <c r="A1348" s="699"/>
      <c r="B1348" s="180" t="s">
        <v>164</v>
      </c>
      <c r="C1348" s="287">
        <f>SUM(C1349:C1357)</f>
        <v>9</v>
      </c>
      <c r="D1348" s="287"/>
      <c r="E1348" s="287">
        <f t="shared" ref="E1348:N1348" si="546">SUM(E1349:E1357)</f>
        <v>0</v>
      </c>
      <c r="F1348" s="287"/>
      <c r="G1348" s="287"/>
      <c r="H1348" s="287">
        <f t="shared" si="546"/>
        <v>0</v>
      </c>
      <c r="I1348" s="287">
        <f t="shared" si="546"/>
        <v>0</v>
      </c>
      <c r="J1348" s="287">
        <f t="shared" si="546"/>
        <v>0</v>
      </c>
      <c r="K1348" s="287">
        <f t="shared" si="546"/>
        <v>0</v>
      </c>
      <c r="L1348" s="99">
        <f t="shared" si="546"/>
        <v>0</v>
      </c>
      <c r="M1348" s="99">
        <f t="shared" si="546"/>
        <v>586686601</v>
      </c>
      <c r="N1348" s="99">
        <f t="shared" si="546"/>
        <v>136027743</v>
      </c>
      <c r="O1348" s="91"/>
      <c r="P1348" s="888"/>
    </row>
    <row r="1349" spans="1:16" s="119" customFormat="1" ht="30">
      <c r="A1349" s="699"/>
      <c r="B1349" s="182" t="s">
        <v>249</v>
      </c>
      <c r="C1349" s="94">
        <v>1</v>
      </c>
      <c r="D1349" s="94"/>
      <c r="E1349" s="91"/>
      <c r="F1349" s="891">
        <v>40255</v>
      </c>
      <c r="G1349" s="891">
        <v>40255</v>
      </c>
      <c r="H1349" s="91"/>
      <c r="I1349" s="181"/>
      <c r="J1349" s="287"/>
      <c r="K1349" s="287"/>
      <c r="L1349" s="99"/>
      <c r="M1349" s="100">
        <v>43023401</v>
      </c>
      <c r="N1349" s="100">
        <v>0</v>
      </c>
      <c r="O1349" s="94" t="s">
        <v>48</v>
      </c>
      <c r="P1349" s="888"/>
    </row>
    <row r="1350" spans="1:16" s="119" customFormat="1" ht="30">
      <c r="A1350" s="699"/>
      <c r="B1350" s="182" t="s">
        <v>250</v>
      </c>
      <c r="C1350" s="94">
        <v>1</v>
      </c>
      <c r="D1350" s="94"/>
      <c r="E1350" s="91"/>
      <c r="F1350" s="891">
        <v>43459</v>
      </c>
      <c r="G1350" s="891">
        <v>43459</v>
      </c>
      <c r="H1350" s="91"/>
      <c r="I1350" s="181"/>
      <c r="J1350" s="287"/>
      <c r="K1350" s="287"/>
      <c r="L1350" s="99"/>
      <c r="M1350" s="100">
        <v>44122000</v>
      </c>
      <c r="N1350" s="100">
        <v>30664697</v>
      </c>
      <c r="O1350" s="94" t="s">
        <v>48</v>
      </c>
      <c r="P1350" s="888"/>
    </row>
    <row r="1351" spans="1:16" s="119" customFormat="1" ht="30">
      <c r="A1351" s="699"/>
      <c r="B1351" s="182" t="s">
        <v>251</v>
      </c>
      <c r="C1351" s="94">
        <v>1</v>
      </c>
      <c r="D1351" s="94"/>
      <c r="E1351" s="91"/>
      <c r="F1351" s="891">
        <v>40255</v>
      </c>
      <c r="G1351" s="891">
        <v>40255</v>
      </c>
      <c r="H1351" s="91"/>
      <c r="I1351" s="181"/>
      <c r="J1351" s="287"/>
      <c r="K1351" s="287"/>
      <c r="L1351" s="99"/>
      <c r="M1351" s="100">
        <v>69942879</v>
      </c>
      <c r="N1351" s="100">
        <v>20982863</v>
      </c>
      <c r="O1351" s="94" t="s">
        <v>48</v>
      </c>
      <c r="P1351" s="888"/>
    </row>
    <row r="1352" spans="1:16" s="119" customFormat="1" ht="30">
      <c r="A1352" s="699"/>
      <c r="B1352" s="182" t="s">
        <v>252</v>
      </c>
      <c r="C1352" s="94">
        <v>1</v>
      </c>
      <c r="D1352" s="94"/>
      <c r="E1352" s="91"/>
      <c r="F1352" s="891">
        <v>40255</v>
      </c>
      <c r="G1352" s="891">
        <v>40255</v>
      </c>
      <c r="H1352" s="91"/>
      <c r="I1352" s="181"/>
      <c r="J1352" s="287"/>
      <c r="K1352" s="287"/>
      <c r="L1352" s="99"/>
      <c r="M1352" s="100">
        <v>30877464</v>
      </c>
      <c r="N1352" s="100">
        <v>0</v>
      </c>
      <c r="O1352" s="94" t="s">
        <v>48</v>
      </c>
      <c r="P1352" s="888"/>
    </row>
    <row r="1353" spans="1:16" s="119" customFormat="1" ht="30">
      <c r="A1353" s="699"/>
      <c r="B1353" s="182" t="s">
        <v>253</v>
      </c>
      <c r="C1353" s="94">
        <v>1</v>
      </c>
      <c r="D1353" s="94"/>
      <c r="E1353" s="91"/>
      <c r="F1353" s="891">
        <v>43459</v>
      </c>
      <c r="G1353" s="891">
        <v>43459</v>
      </c>
      <c r="H1353" s="91"/>
      <c r="I1353" s="181"/>
      <c r="J1353" s="287"/>
      <c r="K1353" s="287"/>
      <c r="L1353" s="99"/>
      <c r="M1353" s="100">
        <v>39120000</v>
      </c>
      <c r="N1353" s="100">
        <v>15298322</v>
      </c>
      <c r="O1353" s="94" t="s">
        <v>48</v>
      </c>
      <c r="P1353" s="888"/>
    </row>
    <row r="1354" spans="1:16" s="119" customFormat="1" ht="30">
      <c r="A1354" s="699"/>
      <c r="B1354" s="182" t="s">
        <v>254</v>
      </c>
      <c r="C1354" s="94">
        <v>1</v>
      </c>
      <c r="D1354" s="94"/>
      <c r="E1354" s="91"/>
      <c r="F1354" s="891">
        <v>40255</v>
      </c>
      <c r="G1354" s="891">
        <v>40255</v>
      </c>
      <c r="H1354" s="91"/>
      <c r="I1354" s="181"/>
      <c r="J1354" s="287"/>
      <c r="K1354" s="287"/>
      <c r="L1354" s="99"/>
      <c r="M1354" s="100">
        <v>28455945</v>
      </c>
      <c r="N1354" s="100">
        <v>0</v>
      </c>
      <c r="O1354" s="94" t="s">
        <v>48</v>
      </c>
      <c r="P1354" s="888"/>
    </row>
    <row r="1355" spans="1:16" s="119" customFormat="1" ht="30">
      <c r="A1355" s="699"/>
      <c r="B1355" s="182" t="s">
        <v>255</v>
      </c>
      <c r="C1355" s="94">
        <v>1</v>
      </c>
      <c r="D1355" s="94"/>
      <c r="E1355" s="91"/>
      <c r="F1355" s="891">
        <v>39995</v>
      </c>
      <c r="G1355" s="891">
        <v>39995</v>
      </c>
      <c r="H1355" s="91"/>
      <c r="I1355" s="181"/>
      <c r="J1355" s="287"/>
      <c r="K1355" s="287"/>
      <c r="L1355" s="99"/>
      <c r="M1355" s="100">
        <v>69994585</v>
      </c>
      <c r="N1355" s="100"/>
      <c r="O1355" s="94" t="s">
        <v>48</v>
      </c>
      <c r="P1355" s="888"/>
    </row>
    <row r="1356" spans="1:16" s="119" customFormat="1" ht="30">
      <c r="A1356" s="699"/>
      <c r="B1356" s="182" t="s">
        <v>256</v>
      </c>
      <c r="C1356" s="94">
        <v>1</v>
      </c>
      <c r="D1356" s="94"/>
      <c r="E1356" s="91"/>
      <c r="F1356" s="891">
        <v>40255</v>
      </c>
      <c r="G1356" s="891">
        <v>40255</v>
      </c>
      <c r="H1356" s="91"/>
      <c r="I1356" s="181"/>
      <c r="J1356" s="287"/>
      <c r="K1356" s="287"/>
      <c r="L1356" s="99"/>
      <c r="M1356" s="100">
        <v>230272863</v>
      </c>
      <c r="N1356" s="100">
        <v>69081861</v>
      </c>
      <c r="O1356" s="94" t="s">
        <v>48</v>
      </c>
      <c r="P1356" s="888"/>
    </row>
    <row r="1357" spans="1:16" s="119" customFormat="1" ht="30">
      <c r="A1357" s="699"/>
      <c r="B1357" s="182" t="s">
        <v>257</v>
      </c>
      <c r="C1357" s="94">
        <v>1</v>
      </c>
      <c r="D1357" s="94"/>
      <c r="E1357" s="91"/>
      <c r="F1357" s="94">
        <v>2008</v>
      </c>
      <c r="G1357" s="94">
        <v>2009</v>
      </c>
      <c r="H1357" s="91"/>
      <c r="I1357" s="181"/>
      <c r="J1357" s="287"/>
      <c r="K1357" s="287"/>
      <c r="L1357" s="99"/>
      <c r="M1357" s="100">
        <v>30877464</v>
      </c>
      <c r="N1357" s="100">
        <v>0</v>
      </c>
      <c r="O1357" s="94" t="s">
        <v>48</v>
      </c>
      <c r="P1357" s="888"/>
    </row>
    <row r="1358" spans="1:16" s="119" customFormat="1" ht="28.5">
      <c r="A1358" s="699"/>
      <c r="B1358" s="179" t="s">
        <v>258</v>
      </c>
      <c r="C1358" s="287">
        <f>C1359+C1360+C1363</f>
        <v>6</v>
      </c>
      <c r="D1358" s="287"/>
      <c r="E1358" s="287"/>
      <c r="F1358" s="287"/>
      <c r="G1358" s="287"/>
      <c r="H1358" s="287"/>
      <c r="I1358" s="798">
        <f t="shared" ref="I1358:N1358" si="547">I1359+I1360+I1363</f>
        <v>7431.6</v>
      </c>
      <c r="J1358" s="287">
        <f t="shared" si="547"/>
        <v>287</v>
      </c>
      <c r="K1358" s="287">
        <f t="shared" si="547"/>
        <v>287</v>
      </c>
      <c r="L1358" s="99">
        <f t="shared" si="547"/>
        <v>743160000</v>
      </c>
      <c r="M1358" s="99">
        <f t="shared" si="547"/>
        <v>2347397269</v>
      </c>
      <c r="N1358" s="99">
        <f t="shared" si="547"/>
        <v>2417281931</v>
      </c>
      <c r="O1358" s="91" t="s">
        <v>48</v>
      </c>
      <c r="P1358" s="888"/>
    </row>
    <row r="1359" spans="1:16" s="119" customFormat="1" ht="75">
      <c r="A1359" s="699"/>
      <c r="B1359" s="182" t="s">
        <v>159</v>
      </c>
      <c r="C1359" s="94">
        <v>1</v>
      </c>
      <c r="D1359" s="94" t="s">
        <v>259</v>
      </c>
      <c r="E1359" s="94"/>
      <c r="F1359" s="94"/>
      <c r="G1359" s="94">
        <v>2016</v>
      </c>
      <c r="H1359" s="94"/>
      <c r="I1359" s="184">
        <v>7431.6</v>
      </c>
      <c r="J1359" s="348"/>
      <c r="K1359" s="348"/>
      <c r="L1359" s="100">
        <v>743160000</v>
      </c>
      <c r="M1359" s="100"/>
      <c r="N1359" s="100">
        <v>743160000</v>
      </c>
      <c r="O1359" s="94" t="s">
        <v>48</v>
      </c>
      <c r="P1359" s="889"/>
    </row>
    <row r="1360" spans="1:16" s="119" customFormat="1" ht="15">
      <c r="A1360" s="699"/>
      <c r="B1360" s="182" t="s">
        <v>172</v>
      </c>
      <c r="C1360" s="348">
        <f>SUM(C1361:C1362)</f>
        <v>2</v>
      </c>
      <c r="D1360" s="348"/>
      <c r="E1360" s="348"/>
      <c r="F1360" s="348"/>
      <c r="G1360" s="348"/>
      <c r="H1360" s="348">
        <f t="shared" ref="H1360" si="548">SUM(H1361:H1362)</f>
        <v>2</v>
      </c>
      <c r="I1360" s="348"/>
      <c r="J1360" s="728">
        <f t="shared" ref="J1360:N1360" si="549">SUM(J1361:J1362)</f>
        <v>287</v>
      </c>
      <c r="K1360" s="728">
        <f t="shared" si="549"/>
        <v>287</v>
      </c>
      <c r="L1360" s="100">
        <f t="shared" si="549"/>
        <v>0</v>
      </c>
      <c r="M1360" s="100">
        <f t="shared" si="549"/>
        <v>2072156979</v>
      </c>
      <c r="N1360" s="100">
        <f t="shared" si="549"/>
        <v>1573503040</v>
      </c>
      <c r="O1360" s="94"/>
      <c r="P1360" s="889"/>
    </row>
    <row r="1361" spans="1:16" s="119" customFormat="1" ht="45">
      <c r="A1361" s="699"/>
      <c r="B1361" s="182" t="s">
        <v>260</v>
      </c>
      <c r="C1361" s="94">
        <v>1</v>
      </c>
      <c r="D1361" s="94"/>
      <c r="E1361" s="94" t="s">
        <v>174</v>
      </c>
      <c r="F1361" s="94">
        <v>2017</v>
      </c>
      <c r="G1361" s="94">
        <v>2018</v>
      </c>
      <c r="H1361" s="94">
        <v>1</v>
      </c>
      <c r="I1361" s="183"/>
      <c r="J1361" s="728">
        <v>250</v>
      </c>
      <c r="K1361" s="728">
        <v>250</v>
      </c>
      <c r="L1361" s="100"/>
      <c r="M1361" s="100">
        <v>1772737485</v>
      </c>
      <c r="N1361" s="100">
        <v>1346137316</v>
      </c>
      <c r="O1361" s="94" t="s">
        <v>48</v>
      </c>
      <c r="P1361" s="889"/>
    </row>
    <row r="1362" spans="1:16" s="119" customFormat="1" ht="30">
      <c r="A1362" s="699"/>
      <c r="B1362" s="182" t="s">
        <v>261</v>
      </c>
      <c r="C1362" s="94">
        <v>1</v>
      </c>
      <c r="D1362" s="94"/>
      <c r="E1362" s="94" t="s">
        <v>174</v>
      </c>
      <c r="F1362" s="94">
        <v>2017</v>
      </c>
      <c r="G1362" s="94">
        <v>2018</v>
      </c>
      <c r="H1362" s="94">
        <v>1</v>
      </c>
      <c r="I1362" s="183"/>
      <c r="J1362" s="728">
        <v>37</v>
      </c>
      <c r="K1362" s="728">
        <v>37</v>
      </c>
      <c r="L1362" s="100"/>
      <c r="M1362" s="100">
        <v>299419494</v>
      </c>
      <c r="N1362" s="100">
        <v>227365724</v>
      </c>
      <c r="O1362" s="94" t="s">
        <v>48</v>
      </c>
      <c r="P1362" s="889"/>
    </row>
    <row r="1363" spans="1:16" s="119" customFormat="1" ht="30">
      <c r="A1363" s="699"/>
      <c r="B1363" s="182" t="s">
        <v>164</v>
      </c>
      <c r="C1363" s="348">
        <f>SUM(C1364:C1366)</f>
        <v>3</v>
      </c>
      <c r="D1363" s="348"/>
      <c r="E1363" s="348">
        <f t="shared" ref="E1363:N1363" si="550">SUM(E1364:E1366)</f>
        <v>0</v>
      </c>
      <c r="F1363" s="348">
        <f t="shared" si="550"/>
        <v>6051</v>
      </c>
      <c r="G1363" s="348"/>
      <c r="H1363" s="348">
        <f t="shared" si="550"/>
        <v>0</v>
      </c>
      <c r="I1363" s="348">
        <f t="shared" si="550"/>
        <v>0</v>
      </c>
      <c r="J1363" s="348">
        <f t="shared" si="550"/>
        <v>0</v>
      </c>
      <c r="K1363" s="348">
        <f t="shared" si="550"/>
        <v>0</v>
      </c>
      <c r="L1363" s="100">
        <f t="shared" si="550"/>
        <v>0</v>
      </c>
      <c r="M1363" s="100">
        <f t="shared" si="550"/>
        <v>275240290</v>
      </c>
      <c r="N1363" s="100">
        <f t="shared" si="550"/>
        <v>100618891</v>
      </c>
      <c r="O1363" s="94"/>
      <c r="P1363" s="889"/>
    </row>
    <row r="1364" spans="1:16" s="119" customFormat="1" ht="30">
      <c r="A1364" s="699"/>
      <c r="B1364" s="182" t="s">
        <v>262</v>
      </c>
      <c r="C1364" s="94">
        <v>1</v>
      </c>
      <c r="D1364" s="94"/>
      <c r="E1364" s="94"/>
      <c r="F1364" s="891">
        <v>2017</v>
      </c>
      <c r="G1364" s="94">
        <v>2018</v>
      </c>
      <c r="H1364" s="94"/>
      <c r="I1364" s="183"/>
      <c r="J1364" s="348"/>
      <c r="K1364" s="348"/>
      <c r="L1364" s="100"/>
      <c r="M1364" s="100">
        <v>40275436</v>
      </c>
      <c r="N1364" s="100">
        <v>16045242</v>
      </c>
      <c r="O1364" s="94" t="s">
        <v>48</v>
      </c>
      <c r="P1364" s="889"/>
    </row>
    <row r="1365" spans="1:16" s="119" customFormat="1" ht="30">
      <c r="A1365" s="699"/>
      <c r="B1365" s="182" t="s">
        <v>263</v>
      </c>
      <c r="C1365" s="94">
        <v>1</v>
      </c>
      <c r="D1365" s="94"/>
      <c r="E1365" s="91"/>
      <c r="F1365" s="891">
        <v>2017</v>
      </c>
      <c r="G1365" s="94">
        <v>2018</v>
      </c>
      <c r="H1365" s="91"/>
      <c r="I1365" s="181"/>
      <c r="J1365" s="287"/>
      <c r="K1365" s="287"/>
      <c r="L1365" s="99"/>
      <c r="M1365" s="100">
        <v>47995607</v>
      </c>
      <c r="N1365" s="100">
        <v>19120865</v>
      </c>
      <c r="O1365" s="94" t="s">
        <v>48</v>
      </c>
      <c r="P1365" s="888"/>
    </row>
    <row r="1366" spans="1:16" s="119" customFormat="1" ht="45">
      <c r="A1366" s="699"/>
      <c r="B1366" s="182" t="s">
        <v>264</v>
      </c>
      <c r="C1366" s="94">
        <v>1</v>
      </c>
      <c r="D1366" s="94"/>
      <c r="E1366" s="91"/>
      <c r="F1366" s="891">
        <v>2017</v>
      </c>
      <c r="G1366" s="94">
        <v>2018</v>
      </c>
      <c r="H1366" s="91"/>
      <c r="I1366" s="181"/>
      <c r="J1366" s="287"/>
      <c r="K1366" s="287"/>
      <c r="L1366" s="99"/>
      <c r="M1366" s="100">
        <v>186969247</v>
      </c>
      <c r="N1366" s="100">
        <v>65452784</v>
      </c>
      <c r="O1366" s="94" t="s">
        <v>48</v>
      </c>
      <c r="P1366" s="888"/>
    </row>
    <row r="1367" spans="1:16" s="119" customFormat="1" ht="28.5">
      <c r="A1367" s="699"/>
      <c r="B1367" s="179" t="s">
        <v>265</v>
      </c>
      <c r="C1367" s="287">
        <f>C1368+C1369</f>
        <v>2</v>
      </c>
      <c r="D1367" s="287"/>
      <c r="E1367" s="287"/>
      <c r="F1367" s="287"/>
      <c r="G1367" s="287"/>
      <c r="H1367" s="287">
        <f t="shared" ref="H1367:N1367" si="551">H1368+H1369</f>
        <v>1</v>
      </c>
      <c r="I1367" s="798">
        <f t="shared" si="551"/>
        <v>400</v>
      </c>
      <c r="J1367" s="798">
        <f t="shared" si="551"/>
        <v>45.5</v>
      </c>
      <c r="K1367" s="798">
        <f t="shared" si="551"/>
        <v>45.5</v>
      </c>
      <c r="L1367" s="99">
        <f t="shared" si="551"/>
        <v>28800000</v>
      </c>
      <c r="M1367" s="99">
        <f t="shared" si="551"/>
        <v>76906000</v>
      </c>
      <c r="N1367" s="99">
        <f t="shared" si="551"/>
        <v>33906558</v>
      </c>
      <c r="O1367" s="91" t="s">
        <v>48</v>
      </c>
      <c r="P1367" s="888"/>
    </row>
    <row r="1368" spans="1:16" s="119" customFormat="1" ht="90">
      <c r="A1368" s="699"/>
      <c r="B1368" s="182" t="s">
        <v>159</v>
      </c>
      <c r="C1368" s="94">
        <v>1</v>
      </c>
      <c r="D1368" s="94" t="s">
        <v>266</v>
      </c>
      <c r="E1368" s="94"/>
      <c r="F1368" s="94"/>
      <c r="G1368" s="94">
        <v>2003</v>
      </c>
      <c r="H1368" s="94"/>
      <c r="I1368" s="184">
        <v>400</v>
      </c>
      <c r="J1368" s="348"/>
      <c r="K1368" s="348"/>
      <c r="L1368" s="100">
        <v>28800000</v>
      </c>
      <c r="M1368" s="100"/>
      <c r="N1368" s="100">
        <v>28800000</v>
      </c>
      <c r="O1368" s="94" t="s">
        <v>48</v>
      </c>
      <c r="P1368" s="889"/>
    </row>
    <row r="1369" spans="1:16" s="119" customFormat="1" ht="15">
      <c r="A1369" s="699"/>
      <c r="B1369" s="182" t="s">
        <v>172</v>
      </c>
      <c r="C1369" s="348">
        <f>SUM(C1370)</f>
        <v>1</v>
      </c>
      <c r="D1369" s="348"/>
      <c r="E1369" s="348"/>
      <c r="F1369" s="348"/>
      <c r="G1369" s="348"/>
      <c r="H1369" s="348">
        <f t="shared" ref="H1369:N1369" si="552">SUM(H1370)</f>
        <v>1</v>
      </c>
      <c r="I1369" s="348">
        <f t="shared" si="552"/>
        <v>0</v>
      </c>
      <c r="J1369" s="728">
        <f t="shared" si="552"/>
        <v>45.5</v>
      </c>
      <c r="K1369" s="728">
        <f t="shared" si="552"/>
        <v>45.5</v>
      </c>
      <c r="L1369" s="100">
        <f t="shared" si="552"/>
        <v>0</v>
      </c>
      <c r="M1369" s="100">
        <f t="shared" si="552"/>
        <v>76906000</v>
      </c>
      <c r="N1369" s="100">
        <f t="shared" si="552"/>
        <v>5106558</v>
      </c>
      <c r="O1369" s="94"/>
      <c r="P1369" s="889"/>
    </row>
    <row r="1370" spans="1:16" s="119" customFormat="1" ht="30">
      <c r="A1370" s="699"/>
      <c r="B1370" s="182" t="s">
        <v>267</v>
      </c>
      <c r="C1370" s="94">
        <v>1</v>
      </c>
      <c r="D1370" s="94"/>
      <c r="E1370" s="94" t="s">
        <v>174</v>
      </c>
      <c r="F1370" s="94">
        <v>2004</v>
      </c>
      <c r="G1370" s="94">
        <v>2005</v>
      </c>
      <c r="H1370" s="94">
        <v>1</v>
      </c>
      <c r="I1370" s="183"/>
      <c r="J1370" s="728">
        <v>45.5</v>
      </c>
      <c r="K1370" s="728">
        <v>45.5</v>
      </c>
      <c r="L1370" s="100"/>
      <c r="M1370" s="100">
        <v>76906000</v>
      </c>
      <c r="N1370" s="100">
        <v>5106558</v>
      </c>
      <c r="O1370" s="94" t="s">
        <v>48</v>
      </c>
      <c r="P1370" s="889"/>
    </row>
    <row r="1371" spans="1:16" s="119" customFormat="1" ht="29.25">
      <c r="A1371" s="699"/>
      <c r="B1371" s="179" t="s">
        <v>693</v>
      </c>
      <c r="C1371" s="287">
        <f>C1372+C1373</f>
        <v>2</v>
      </c>
      <c r="D1371" s="287"/>
      <c r="E1371" s="287">
        <f t="shared" ref="E1371:N1371" si="553">E1372+E1373</f>
        <v>0</v>
      </c>
      <c r="F1371" s="287">
        <f t="shared" si="553"/>
        <v>0</v>
      </c>
      <c r="G1371" s="287">
        <f t="shared" si="553"/>
        <v>2003</v>
      </c>
      <c r="H1371" s="287">
        <f t="shared" si="553"/>
        <v>1</v>
      </c>
      <c r="I1371" s="287">
        <f t="shared" si="553"/>
        <v>400</v>
      </c>
      <c r="J1371" s="798">
        <f t="shared" si="553"/>
        <v>45.5</v>
      </c>
      <c r="K1371" s="798">
        <f t="shared" si="553"/>
        <v>45.5</v>
      </c>
      <c r="L1371" s="99">
        <f t="shared" si="553"/>
        <v>44000000</v>
      </c>
      <c r="M1371" s="99">
        <f t="shared" si="553"/>
        <v>71225000</v>
      </c>
      <c r="N1371" s="99">
        <f t="shared" si="553"/>
        <v>48729340</v>
      </c>
      <c r="O1371" s="91" t="s">
        <v>185</v>
      </c>
      <c r="P1371" s="330"/>
    </row>
    <row r="1372" spans="1:16" s="119" customFormat="1" ht="75">
      <c r="A1372" s="699"/>
      <c r="B1372" s="182" t="s">
        <v>159</v>
      </c>
      <c r="C1372" s="94">
        <v>1</v>
      </c>
      <c r="D1372" s="94" t="s">
        <v>268</v>
      </c>
      <c r="E1372" s="94"/>
      <c r="F1372" s="94"/>
      <c r="G1372" s="94">
        <v>2003</v>
      </c>
      <c r="H1372" s="94"/>
      <c r="I1372" s="184">
        <v>400</v>
      </c>
      <c r="J1372" s="348"/>
      <c r="K1372" s="348"/>
      <c r="L1372" s="100">
        <v>44000000</v>
      </c>
      <c r="M1372" s="100"/>
      <c r="N1372" s="100">
        <v>44000000</v>
      </c>
      <c r="O1372" s="94" t="s">
        <v>185</v>
      </c>
      <c r="P1372" s="97"/>
    </row>
    <row r="1373" spans="1:16" s="119" customFormat="1" ht="15">
      <c r="A1373" s="699"/>
      <c r="B1373" s="182" t="s">
        <v>172</v>
      </c>
      <c r="C1373" s="348">
        <f>SUM(C1374)</f>
        <v>1</v>
      </c>
      <c r="D1373" s="348"/>
      <c r="E1373" s="348">
        <f t="shared" ref="E1373:N1373" si="554">SUM(E1374)</f>
        <v>0</v>
      </c>
      <c r="F1373" s="348"/>
      <c r="G1373" s="348"/>
      <c r="H1373" s="348">
        <f t="shared" si="554"/>
        <v>1</v>
      </c>
      <c r="I1373" s="348">
        <f t="shared" si="554"/>
        <v>0</v>
      </c>
      <c r="J1373" s="728">
        <f t="shared" si="554"/>
        <v>45.5</v>
      </c>
      <c r="K1373" s="728">
        <f t="shared" si="554"/>
        <v>45.5</v>
      </c>
      <c r="L1373" s="100"/>
      <c r="M1373" s="100">
        <f t="shared" si="554"/>
        <v>71225000</v>
      </c>
      <c r="N1373" s="100">
        <f t="shared" si="554"/>
        <v>4729340</v>
      </c>
      <c r="O1373" s="94"/>
      <c r="P1373" s="97"/>
    </row>
    <row r="1374" spans="1:16" s="119" customFormat="1" ht="15">
      <c r="A1374" s="699"/>
      <c r="B1374" s="182" t="s">
        <v>267</v>
      </c>
      <c r="C1374" s="94">
        <v>1</v>
      </c>
      <c r="D1374" s="94"/>
      <c r="E1374" s="94" t="s">
        <v>174</v>
      </c>
      <c r="F1374" s="94">
        <v>2004</v>
      </c>
      <c r="G1374" s="94">
        <v>2005</v>
      </c>
      <c r="H1374" s="94">
        <v>1</v>
      </c>
      <c r="I1374" s="183"/>
      <c r="J1374" s="728">
        <v>45.5</v>
      </c>
      <c r="K1374" s="728">
        <v>45.5</v>
      </c>
      <c r="L1374" s="100"/>
      <c r="M1374" s="100">
        <v>71225000</v>
      </c>
      <c r="N1374" s="100">
        <v>4729340</v>
      </c>
      <c r="O1374" s="94" t="s">
        <v>185</v>
      </c>
      <c r="P1374" s="97"/>
    </row>
    <row r="1375" spans="1:16" s="119" customFormat="1" ht="28.5">
      <c r="A1375" s="699" t="s">
        <v>3107</v>
      </c>
      <c r="B1375" s="162" t="s">
        <v>481</v>
      </c>
      <c r="C1375" s="271"/>
      <c r="D1375" s="271"/>
      <c r="E1375" s="277"/>
      <c r="F1375" s="277"/>
      <c r="G1375" s="277"/>
      <c r="H1375" s="271"/>
      <c r="I1375" s="107"/>
      <c r="J1375" s="519"/>
      <c r="K1375" s="519"/>
      <c r="L1375" s="188">
        <f>L1376+L1386+L1399+L1413+L1422+L1437++L1445+L1462+L1473</f>
        <v>4601209761</v>
      </c>
      <c r="M1375" s="188">
        <f t="shared" ref="M1375:N1375" si="555">M1376+M1386+M1399+M1413+M1422+M1437++M1445+M1462+M1473</f>
        <v>20227359904</v>
      </c>
      <c r="N1375" s="188">
        <f t="shared" si="555"/>
        <v>11488456386</v>
      </c>
      <c r="O1375" s="271"/>
      <c r="P1375" s="107"/>
    </row>
    <row r="1376" spans="1:16" s="119" customFormat="1" ht="15">
      <c r="A1376" s="699"/>
      <c r="B1376" s="190" t="s">
        <v>694</v>
      </c>
      <c r="C1376" s="271"/>
      <c r="D1376" s="271"/>
      <c r="E1376" s="277"/>
      <c r="F1376" s="277"/>
      <c r="G1376" s="277"/>
      <c r="H1376" s="271"/>
      <c r="I1376" s="107"/>
      <c r="J1376" s="519"/>
      <c r="K1376" s="519"/>
      <c r="L1376" s="188">
        <f>L1377+L1378</f>
        <v>388503000</v>
      </c>
      <c r="M1376" s="188">
        <f>M1377+M1378</f>
        <v>2124715777</v>
      </c>
      <c r="N1376" s="188">
        <f t="shared" ref="N1376" si="556">N1377+N1378</f>
        <v>930417205</v>
      </c>
      <c r="O1376" s="271"/>
      <c r="P1376" s="107"/>
    </row>
    <row r="1377" spans="1:16" s="119" customFormat="1" ht="42.75">
      <c r="A1377" s="699"/>
      <c r="B1377" s="193" t="s">
        <v>32</v>
      </c>
      <c r="C1377" s="194">
        <v>1</v>
      </c>
      <c r="D1377" s="91" t="s">
        <v>695</v>
      </c>
      <c r="E1377" s="194" t="s">
        <v>304</v>
      </c>
      <c r="F1377" s="157"/>
      <c r="G1377" s="157"/>
      <c r="H1377" s="157">
        <v>1</v>
      </c>
      <c r="I1377" s="195">
        <f>I1379</f>
        <v>1438.9</v>
      </c>
      <c r="J1377" s="195">
        <f>J1380</f>
        <v>86.4</v>
      </c>
      <c r="K1377" s="195">
        <f>K1380</f>
        <v>86.4</v>
      </c>
      <c r="L1377" s="188">
        <v>388503000</v>
      </c>
      <c r="M1377" s="188"/>
      <c r="N1377" s="188"/>
      <c r="O1377" s="94" t="s">
        <v>48</v>
      </c>
      <c r="P1377" s="158"/>
    </row>
    <row r="1378" spans="1:16" s="119" customFormat="1" ht="28.5">
      <c r="A1378" s="699"/>
      <c r="B1378" s="112" t="s">
        <v>35</v>
      </c>
      <c r="C1378" s="194"/>
      <c r="D1378" s="91"/>
      <c r="E1378" s="194"/>
      <c r="F1378" s="157"/>
      <c r="G1378" s="157"/>
      <c r="H1378" s="157"/>
      <c r="I1378" s="195"/>
      <c r="J1378" s="195"/>
      <c r="K1378" s="195"/>
      <c r="L1378" s="201">
        <f>L1379+L1383</f>
        <v>0</v>
      </c>
      <c r="M1378" s="196">
        <f>M1379+M1383</f>
        <v>2124715777</v>
      </c>
      <c r="N1378" s="196">
        <f t="shared" ref="N1378" si="557">N1379+N1383</f>
        <v>930417205</v>
      </c>
      <c r="O1378" s="94"/>
      <c r="P1378" s="158"/>
    </row>
    <row r="1379" spans="1:16" s="119" customFormat="1" ht="42.75">
      <c r="A1379" s="699"/>
      <c r="B1379" s="193" t="s">
        <v>486</v>
      </c>
      <c r="C1379" s="194">
        <f>C1380+C1381+C1382</f>
        <v>3</v>
      </c>
      <c r="D1379" s="91" t="s">
        <v>695</v>
      </c>
      <c r="E1379" s="91" t="s">
        <v>488</v>
      </c>
      <c r="F1379" s="277"/>
      <c r="G1379" s="277"/>
      <c r="H1379" s="277">
        <v>1</v>
      </c>
      <c r="I1379" s="195">
        <v>1438.9</v>
      </c>
      <c r="J1379" s="195">
        <f>SUM(J1380:J1382)</f>
        <v>164.8</v>
      </c>
      <c r="K1379" s="195">
        <f>SUM(K1380:K1382)</f>
        <v>164.8</v>
      </c>
      <c r="L1379" s="196">
        <f t="shared" ref="L1379:N1379" si="558">SUM(L1380:L1382)</f>
        <v>0</v>
      </c>
      <c r="M1379" s="196">
        <f t="shared" si="558"/>
        <v>1833748366</v>
      </c>
      <c r="N1379" s="196">
        <f t="shared" si="558"/>
        <v>872223730</v>
      </c>
      <c r="O1379" s="94" t="s">
        <v>48</v>
      </c>
      <c r="P1379" s="158"/>
    </row>
    <row r="1380" spans="1:16" s="119" customFormat="1" ht="30">
      <c r="A1380" s="699"/>
      <c r="B1380" s="197" t="s">
        <v>696</v>
      </c>
      <c r="C1380" s="198">
        <v>1</v>
      </c>
      <c r="D1380" s="94"/>
      <c r="E1380" s="94" t="s">
        <v>488</v>
      </c>
      <c r="F1380" s="198" t="s">
        <v>381</v>
      </c>
      <c r="G1380" s="198" t="s">
        <v>381</v>
      </c>
      <c r="H1380" s="277"/>
      <c r="I1380" s="195"/>
      <c r="J1380" s="199">
        <v>86.4</v>
      </c>
      <c r="K1380" s="199">
        <v>86.4</v>
      </c>
      <c r="L1380" s="200"/>
      <c r="M1380" s="200">
        <v>1245518000</v>
      </c>
      <c r="N1380" s="200">
        <v>566461584</v>
      </c>
      <c r="O1380" s="94" t="s">
        <v>48</v>
      </c>
      <c r="P1380" s="158"/>
    </row>
    <row r="1381" spans="1:16" s="119" customFormat="1" ht="30">
      <c r="A1381" s="699"/>
      <c r="B1381" s="197" t="s">
        <v>697</v>
      </c>
      <c r="C1381" s="198">
        <v>1</v>
      </c>
      <c r="D1381" s="94"/>
      <c r="E1381" s="94" t="s">
        <v>488</v>
      </c>
      <c r="F1381" s="198" t="s">
        <v>310</v>
      </c>
      <c r="G1381" s="198" t="s">
        <v>310</v>
      </c>
      <c r="H1381" s="277"/>
      <c r="I1381" s="199"/>
      <c r="J1381" s="199">
        <v>70</v>
      </c>
      <c r="K1381" s="199">
        <v>70</v>
      </c>
      <c r="L1381" s="200"/>
      <c r="M1381" s="200">
        <v>512913000</v>
      </c>
      <c r="N1381" s="200">
        <v>266612178</v>
      </c>
      <c r="O1381" s="94" t="s">
        <v>48</v>
      </c>
      <c r="P1381" s="158"/>
    </row>
    <row r="1382" spans="1:16" s="119" customFormat="1" ht="30">
      <c r="A1382" s="699"/>
      <c r="B1382" s="197" t="s">
        <v>698</v>
      </c>
      <c r="C1382" s="198">
        <v>1</v>
      </c>
      <c r="D1382" s="94"/>
      <c r="E1382" s="94" t="s">
        <v>488</v>
      </c>
      <c r="F1382" s="198" t="s">
        <v>310</v>
      </c>
      <c r="G1382" s="198" t="s">
        <v>310</v>
      </c>
      <c r="H1382" s="277"/>
      <c r="I1382" s="199"/>
      <c r="J1382" s="199">
        <v>8.4</v>
      </c>
      <c r="K1382" s="199">
        <v>8.4</v>
      </c>
      <c r="L1382" s="200"/>
      <c r="M1382" s="200">
        <v>75317366</v>
      </c>
      <c r="N1382" s="200">
        <v>39149968</v>
      </c>
      <c r="O1382" s="94" t="s">
        <v>48</v>
      </c>
      <c r="P1382" s="158"/>
    </row>
    <row r="1383" spans="1:16" s="119" customFormat="1" ht="15">
      <c r="A1383" s="699"/>
      <c r="B1383" s="193" t="s">
        <v>699</v>
      </c>
      <c r="C1383" s="194">
        <f>C1384+C1385</f>
        <v>2</v>
      </c>
      <c r="D1383" s="194"/>
      <c r="E1383" s="194"/>
      <c r="F1383" s="194"/>
      <c r="G1383" s="194"/>
      <c r="H1383" s="157"/>
      <c r="I1383" s="195"/>
      <c r="J1383" s="195"/>
      <c r="K1383" s="195"/>
      <c r="L1383" s="201"/>
      <c r="M1383" s="201">
        <f>M1384+M1385</f>
        <v>290967411</v>
      </c>
      <c r="N1383" s="201">
        <f>N1384+N1385</f>
        <v>58193475</v>
      </c>
      <c r="O1383" s="91"/>
      <c r="P1383" s="156"/>
    </row>
    <row r="1384" spans="1:16" s="119" customFormat="1" ht="30">
      <c r="A1384" s="699"/>
      <c r="B1384" s="197" t="s">
        <v>700</v>
      </c>
      <c r="C1384" s="198">
        <v>1</v>
      </c>
      <c r="D1384" s="198"/>
      <c r="E1384" s="198"/>
      <c r="F1384" s="198" t="s">
        <v>310</v>
      </c>
      <c r="G1384" s="198" t="s">
        <v>310</v>
      </c>
      <c r="H1384" s="277"/>
      <c r="I1384" s="195"/>
      <c r="J1384" s="199"/>
      <c r="K1384" s="199"/>
      <c r="L1384" s="200"/>
      <c r="M1384" s="200">
        <v>245847335</v>
      </c>
      <c r="N1384" s="200">
        <v>49169463</v>
      </c>
      <c r="O1384" s="94" t="s">
        <v>48</v>
      </c>
      <c r="P1384" s="158"/>
    </row>
    <row r="1385" spans="1:16" s="119" customFormat="1" ht="30">
      <c r="A1385" s="699"/>
      <c r="B1385" s="197" t="s">
        <v>701</v>
      </c>
      <c r="C1385" s="198">
        <v>1</v>
      </c>
      <c r="D1385" s="198"/>
      <c r="E1385" s="198"/>
      <c r="F1385" s="198" t="s">
        <v>310</v>
      </c>
      <c r="G1385" s="198" t="s">
        <v>310</v>
      </c>
      <c r="H1385" s="277"/>
      <c r="I1385" s="199"/>
      <c r="J1385" s="199"/>
      <c r="K1385" s="199"/>
      <c r="L1385" s="200"/>
      <c r="M1385" s="200">
        <v>45120076</v>
      </c>
      <c r="N1385" s="200">
        <v>9024012</v>
      </c>
      <c r="O1385" s="94" t="s">
        <v>48</v>
      </c>
      <c r="P1385" s="158"/>
    </row>
    <row r="1386" spans="1:16" s="119" customFormat="1" ht="15">
      <c r="A1386" s="699"/>
      <c r="B1386" s="190" t="s">
        <v>733</v>
      </c>
      <c r="C1386" s="271"/>
      <c r="D1386" s="271"/>
      <c r="E1386" s="277"/>
      <c r="F1386" s="277"/>
      <c r="G1386" s="277"/>
      <c r="H1386" s="271"/>
      <c r="I1386" s="107"/>
      <c r="J1386" s="519"/>
      <c r="K1386" s="519"/>
      <c r="L1386" s="188">
        <f>L1387+L1388</f>
        <v>74740185</v>
      </c>
      <c r="M1386" s="188">
        <f t="shared" ref="M1386:N1386" si="559">M1387+M1388</f>
        <v>2868764737</v>
      </c>
      <c r="N1386" s="188">
        <f t="shared" si="559"/>
        <v>2033191369</v>
      </c>
      <c r="O1386" s="271"/>
      <c r="P1386" s="107"/>
    </row>
    <row r="1387" spans="1:16" s="119" customFormat="1" ht="15">
      <c r="A1387" s="699"/>
      <c r="B1387" s="193" t="s">
        <v>32</v>
      </c>
      <c r="C1387" s="893"/>
      <c r="D1387" s="893"/>
      <c r="E1387" s="91"/>
      <c r="F1387" s="194" t="s">
        <v>304</v>
      </c>
      <c r="G1387" s="194" t="s">
        <v>304</v>
      </c>
      <c r="H1387" s="202"/>
      <c r="I1387" s="195">
        <v>1035.9000000000001</v>
      </c>
      <c r="J1387" s="195"/>
      <c r="K1387" s="195"/>
      <c r="L1387" s="188">
        <v>74740185</v>
      </c>
      <c r="M1387" s="188"/>
      <c r="N1387" s="188"/>
      <c r="O1387" s="894"/>
      <c r="P1387" s="894"/>
    </row>
    <row r="1388" spans="1:16" s="119" customFormat="1" ht="28.5">
      <c r="A1388" s="699"/>
      <c r="B1388" s="112" t="s">
        <v>35</v>
      </c>
      <c r="C1388" s="893"/>
      <c r="D1388" s="893"/>
      <c r="E1388" s="91"/>
      <c r="F1388" s="194"/>
      <c r="G1388" s="194"/>
      <c r="H1388" s="202"/>
      <c r="I1388" s="195"/>
      <c r="J1388" s="195"/>
      <c r="K1388" s="195"/>
      <c r="L1388" s="201">
        <f>L1389+L1393</f>
        <v>0</v>
      </c>
      <c r="M1388" s="201">
        <f t="shared" ref="M1388:N1388" si="560">M1389+M1393</f>
        <v>2868764737</v>
      </c>
      <c r="N1388" s="201">
        <f t="shared" si="560"/>
        <v>2033191369</v>
      </c>
      <c r="O1388" s="894"/>
      <c r="P1388" s="894"/>
    </row>
    <row r="1389" spans="1:16" s="119" customFormat="1" ht="15">
      <c r="A1389" s="699"/>
      <c r="B1389" s="193" t="s">
        <v>486</v>
      </c>
      <c r="C1389" s="893"/>
      <c r="D1389" s="893"/>
      <c r="E1389" s="194"/>
      <c r="F1389" s="194"/>
      <c r="G1389" s="194"/>
      <c r="H1389" s="195"/>
      <c r="I1389" s="195">
        <f t="shared" ref="I1389:N1389" si="561">SUM(I1390:I1392)</f>
        <v>0</v>
      </c>
      <c r="J1389" s="195">
        <f t="shared" si="561"/>
        <v>362</v>
      </c>
      <c r="K1389" s="195">
        <f t="shared" si="561"/>
        <v>362</v>
      </c>
      <c r="L1389" s="196">
        <f t="shared" si="561"/>
        <v>0</v>
      </c>
      <c r="M1389" s="196">
        <f t="shared" si="561"/>
        <v>2279006386</v>
      </c>
      <c r="N1389" s="196">
        <f t="shared" si="561"/>
        <v>1722976243</v>
      </c>
      <c r="O1389" s="894"/>
      <c r="P1389" s="894"/>
    </row>
    <row r="1390" spans="1:16" s="119" customFormat="1" ht="30">
      <c r="A1390" s="699"/>
      <c r="B1390" s="197" t="s">
        <v>734</v>
      </c>
      <c r="C1390" s="893"/>
      <c r="D1390" s="893"/>
      <c r="E1390" s="94" t="s">
        <v>488</v>
      </c>
      <c r="F1390" s="198" t="s">
        <v>304</v>
      </c>
      <c r="G1390" s="198" t="s">
        <v>304</v>
      </c>
      <c r="H1390" s="203"/>
      <c r="I1390" s="199"/>
      <c r="J1390" s="199">
        <v>75</v>
      </c>
      <c r="K1390" s="199">
        <v>75</v>
      </c>
      <c r="L1390" s="200"/>
      <c r="M1390" s="200">
        <v>279234000</v>
      </c>
      <c r="N1390" s="200">
        <v>163752740</v>
      </c>
      <c r="O1390" s="94" t="s">
        <v>48</v>
      </c>
      <c r="P1390" s="894"/>
    </row>
    <row r="1391" spans="1:16" s="119" customFormat="1" ht="30">
      <c r="A1391" s="699"/>
      <c r="B1391" s="197" t="s">
        <v>735</v>
      </c>
      <c r="C1391" s="893"/>
      <c r="D1391" s="893"/>
      <c r="E1391" s="94" t="s">
        <v>488</v>
      </c>
      <c r="F1391" s="198" t="s">
        <v>276</v>
      </c>
      <c r="G1391" s="198" t="s">
        <v>276</v>
      </c>
      <c r="H1391" s="203"/>
      <c r="I1391" s="199"/>
      <c r="J1391" s="199">
        <v>250</v>
      </c>
      <c r="K1391" s="199">
        <v>250</v>
      </c>
      <c r="L1391" s="200"/>
      <c r="M1391" s="200">
        <v>1727496617</v>
      </c>
      <c r="N1391" s="200">
        <v>1355458955</v>
      </c>
      <c r="O1391" s="94" t="s">
        <v>48</v>
      </c>
      <c r="P1391" s="894"/>
    </row>
    <row r="1392" spans="1:16" s="119" customFormat="1" ht="30">
      <c r="A1392" s="699"/>
      <c r="B1392" s="197" t="s">
        <v>736</v>
      </c>
      <c r="C1392" s="893"/>
      <c r="D1392" s="893"/>
      <c r="E1392" s="94" t="s">
        <v>488</v>
      </c>
      <c r="F1392" s="198" t="s">
        <v>276</v>
      </c>
      <c r="G1392" s="198" t="s">
        <v>276</v>
      </c>
      <c r="H1392" s="203"/>
      <c r="I1392" s="199"/>
      <c r="J1392" s="199">
        <v>37</v>
      </c>
      <c r="K1392" s="199">
        <v>37</v>
      </c>
      <c r="L1392" s="200"/>
      <c r="M1392" s="200">
        <v>272275769</v>
      </c>
      <c r="N1392" s="200">
        <v>203764548</v>
      </c>
      <c r="O1392" s="94" t="s">
        <v>48</v>
      </c>
      <c r="P1392" s="894"/>
    </row>
    <row r="1393" spans="1:16" s="119" customFormat="1" ht="15">
      <c r="A1393" s="699"/>
      <c r="B1393" s="193" t="s">
        <v>490</v>
      </c>
      <c r="C1393" s="893"/>
      <c r="D1393" s="893"/>
      <c r="E1393" s="194"/>
      <c r="F1393" s="194"/>
      <c r="G1393" s="194"/>
      <c r="H1393" s="202"/>
      <c r="I1393" s="195"/>
      <c r="J1393" s="195"/>
      <c r="K1393" s="195"/>
      <c r="L1393" s="201"/>
      <c r="M1393" s="201">
        <f>SUM(M1394:M1398)</f>
        <v>589758351</v>
      </c>
      <c r="N1393" s="201">
        <f>SUM(N1394:N1398)</f>
        <v>310215126</v>
      </c>
      <c r="O1393" s="894"/>
      <c r="P1393" s="894"/>
    </row>
    <row r="1394" spans="1:16" s="119" customFormat="1" ht="30">
      <c r="A1394" s="699"/>
      <c r="B1394" s="197" t="s">
        <v>737</v>
      </c>
      <c r="C1394" s="893"/>
      <c r="D1394" s="893"/>
      <c r="E1394" s="198"/>
      <c r="F1394" s="198" t="s">
        <v>276</v>
      </c>
      <c r="G1394" s="198" t="s">
        <v>276</v>
      </c>
      <c r="H1394" s="203"/>
      <c r="I1394" s="199"/>
      <c r="J1394" s="199"/>
      <c r="K1394" s="199"/>
      <c r="L1394" s="200"/>
      <c r="M1394" s="200">
        <v>47083882</v>
      </c>
      <c r="N1394" s="200">
        <v>28111809</v>
      </c>
      <c r="O1394" s="94" t="s">
        <v>48</v>
      </c>
      <c r="P1394" s="894"/>
    </row>
    <row r="1395" spans="1:16" s="119" customFormat="1" ht="30">
      <c r="A1395" s="699"/>
      <c r="B1395" s="197" t="s">
        <v>738</v>
      </c>
      <c r="C1395" s="893"/>
      <c r="D1395" s="893"/>
      <c r="E1395" s="198"/>
      <c r="F1395" s="198" t="s">
        <v>304</v>
      </c>
      <c r="G1395" s="198" t="s">
        <v>304</v>
      </c>
      <c r="H1395" s="203"/>
      <c r="I1395" s="199"/>
      <c r="J1395" s="199"/>
      <c r="K1395" s="199"/>
      <c r="L1395" s="200"/>
      <c r="M1395" s="200">
        <v>141063000</v>
      </c>
      <c r="N1395" s="200">
        <v>42318900</v>
      </c>
      <c r="O1395" s="94" t="s">
        <v>48</v>
      </c>
      <c r="P1395" s="894"/>
    </row>
    <row r="1396" spans="1:16" s="119" customFormat="1" ht="30">
      <c r="A1396" s="699"/>
      <c r="B1396" s="197" t="s">
        <v>739</v>
      </c>
      <c r="C1396" s="893"/>
      <c r="D1396" s="893"/>
      <c r="E1396" s="198"/>
      <c r="F1396" s="198" t="s">
        <v>276</v>
      </c>
      <c r="G1396" s="198" t="s">
        <v>276</v>
      </c>
      <c r="H1396" s="203"/>
      <c r="I1396" s="199"/>
      <c r="J1396" s="199"/>
      <c r="K1396" s="199"/>
      <c r="L1396" s="200"/>
      <c r="M1396" s="200">
        <v>297156525</v>
      </c>
      <c r="N1396" s="200">
        <v>177419681</v>
      </c>
      <c r="O1396" s="94" t="s">
        <v>48</v>
      </c>
      <c r="P1396" s="894"/>
    </row>
    <row r="1397" spans="1:16" s="119" customFormat="1" ht="30">
      <c r="A1397" s="699"/>
      <c r="B1397" s="197" t="s">
        <v>740</v>
      </c>
      <c r="C1397" s="893"/>
      <c r="D1397" s="893"/>
      <c r="E1397" s="198"/>
      <c r="F1397" s="198" t="s">
        <v>276</v>
      </c>
      <c r="G1397" s="198" t="s">
        <v>276</v>
      </c>
      <c r="H1397" s="203"/>
      <c r="I1397" s="199"/>
      <c r="J1397" s="199"/>
      <c r="K1397" s="199"/>
      <c r="L1397" s="200"/>
      <c r="M1397" s="200">
        <v>38920223</v>
      </c>
      <c r="N1397" s="200">
        <v>23237632</v>
      </c>
      <c r="O1397" s="94" t="s">
        <v>48</v>
      </c>
      <c r="P1397" s="894"/>
    </row>
    <row r="1398" spans="1:16" s="119" customFormat="1" ht="30">
      <c r="A1398" s="699"/>
      <c r="B1398" s="197" t="s">
        <v>741</v>
      </c>
      <c r="C1398" s="893"/>
      <c r="D1398" s="893"/>
      <c r="E1398" s="198"/>
      <c r="F1398" s="198" t="s">
        <v>276</v>
      </c>
      <c r="G1398" s="198" t="s">
        <v>276</v>
      </c>
      <c r="H1398" s="203"/>
      <c r="I1398" s="199"/>
      <c r="J1398" s="199"/>
      <c r="K1398" s="199"/>
      <c r="L1398" s="200"/>
      <c r="M1398" s="200">
        <v>65534721</v>
      </c>
      <c r="N1398" s="200">
        <v>39127104</v>
      </c>
      <c r="O1398" s="94" t="s">
        <v>48</v>
      </c>
      <c r="P1398" s="894"/>
    </row>
    <row r="1399" spans="1:16" s="119" customFormat="1" ht="15">
      <c r="A1399" s="699"/>
      <c r="B1399" s="190" t="s">
        <v>768</v>
      </c>
      <c r="C1399" s="271"/>
      <c r="D1399" s="271"/>
      <c r="E1399" s="277"/>
      <c r="F1399" s="277"/>
      <c r="G1399" s="277"/>
      <c r="H1399" s="271"/>
      <c r="I1399" s="107"/>
      <c r="J1399" s="519"/>
      <c r="K1399" s="519"/>
      <c r="L1399" s="188">
        <f>L1400+L1401</f>
        <v>57105906</v>
      </c>
      <c r="M1399" s="188">
        <f t="shared" ref="M1399:N1399" si="562">M1400+M1401</f>
        <v>1960991072</v>
      </c>
      <c r="N1399" s="188">
        <f t="shared" si="562"/>
        <v>1175446925</v>
      </c>
      <c r="O1399" s="271"/>
      <c r="P1399" s="107"/>
    </row>
    <row r="1400" spans="1:16" s="119" customFormat="1" ht="30">
      <c r="A1400" s="699"/>
      <c r="B1400" s="205" t="s">
        <v>32</v>
      </c>
      <c r="C1400" s="217">
        <v>1</v>
      </c>
      <c r="D1400" s="217" t="s">
        <v>769</v>
      </c>
      <c r="E1400" s="157" t="s">
        <v>33</v>
      </c>
      <c r="F1400" s="157" t="s">
        <v>33</v>
      </c>
      <c r="G1400" s="157"/>
      <c r="H1400" s="157"/>
      <c r="I1400" s="118">
        <v>1330</v>
      </c>
      <c r="J1400" s="763"/>
      <c r="K1400" s="764"/>
      <c r="L1400" s="188">
        <v>57105906</v>
      </c>
      <c r="M1400" s="188"/>
      <c r="N1400" s="188"/>
      <c r="O1400" s="271" t="s">
        <v>48</v>
      </c>
      <c r="P1400" s="107"/>
    </row>
    <row r="1401" spans="1:16" s="119" customFormat="1" ht="28.5">
      <c r="A1401" s="699"/>
      <c r="B1401" s="112" t="s">
        <v>35</v>
      </c>
      <c r="C1401" s="217"/>
      <c r="D1401" s="217"/>
      <c r="E1401" s="157"/>
      <c r="F1401" s="157"/>
      <c r="G1401" s="157"/>
      <c r="H1401" s="157"/>
      <c r="I1401" s="118"/>
      <c r="J1401" s="763"/>
      <c r="K1401" s="764"/>
      <c r="L1401" s="188">
        <f>L1402+L1407</f>
        <v>0</v>
      </c>
      <c r="M1401" s="188">
        <f t="shared" ref="M1401:N1401" si="563">M1402+M1407</f>
        <v>1960991072</v>
      </c>
      <c r="N1401" s="188">
        <f t="shared" si="563"/>
        <v>1175446925</v>
      </c>
      <c r="O1401" s="271"/>
      <c r="P1401" s="107"/>
    </row>
    <row r="1402" spans="1:16" s="119" customFormat="1" ht="15">
      <c r="A1402" s="699"/>
      <c r="B1402" s="193" t="s">
        <v>486</v>
      </c>
      <c r="C1402" s="194">
        <f>SUM(C1403:C1406)</f>
        <v>4</v>
      </c>
      <c r="D1402" s="217"/>
      <c r="E1402" s="157"/>
      <c r="F1402" s="157"/>
      <c r="G1402" s="157"/>
      <c r="H1402" s="157"/>
      <c r="I1402" s="118"/>
      <c r="J1402" s="763">
        <f>SUM(J1403:J1406)</f>
        <v>463.36</v>
      </c>
      <c r="K1402" s="763">
        <f>SUM(K1403:K1406)</f>
        <v>463.36</v>
      </c>
      <c r="L1402" s="283"/>
      <c r="M1402" s="196">
        <f>SUM(M1403:M1406)</f>
        <v>1721086485</v>
      </c>
      <c r="N1402" s="196">
        <f>SUM(N1403:N1406)</f>
        <v>1128495643</v>
      </c>
      <c r="O1402" s="777"/>
      <c r="P1402" s="113"/>
    </row>
    <row r="1403" spans="1:16" s="119" customFormat="1" ht="30">
      <c r="A1403" s="699"/>
      <c r="B1403" s="197" t="s">
        <v>767</v>
      </c>
      <c r="C1403" s="198">
        <v>1</v>
      </c>
      <c r="D1403" s="217"/>
      <c r="E1403" s="94" t="s">
        <v>488</v>
      </c>
      <c r="F1403" s="198" t="s">
        <v>335</v>
      </c>
      <c r="G1403" s="198" t="s">
        <v>335</v>
      </c>
      <c r="H1403" s="199">
        <v>1</v>
      </c>
      <c r="I1403" s="118"/>
      <c r="J1403" s="199">
        <v>103.36</v>
      </c>
      <c r="K1403" s="199">
        <v>103.36</v>
      </c>
      <c r="L1403" s="283"/>
      <c r="M1403" s="200">
        <v>106206404</v>
      </c>
      <c r="N1403" s="200">
        <v>38234292</v>
      </c>
      <c r="O1403" s="271" t="s">
        <v>48</v>
      </c>
      <c r="P1403" s="107"/>
    </row>
    <row r="1404" spans="1:16" s="119" customFormat="1" ht="30">
      <c r="A1404" s="699"/>
      <c r="B1404" s="197" t="s">
        <v>770</v>
      </c>
      <c r="C1404" s="198">
        <v>1</v>
      </c>
      <c r="D1404" s="217"/>
      <c r="E1404" s="94" t="s">
        <v>488</v>
      </c>
      <c r="F1404" s="198" t="s">
        <v>381</v>
      </c>
      <c r="G1404" s="198" t="s">
        <v>381</v>
      </c>
      <c r="H1404" s="199">
        <v>1</v>
      </c>
      <c r="I1404" s="118"/>
      <c r="J1404" s="199">
        <v>50</v>
      </c>
      <c r="K1404" s="199">
        <v>50</v>
      </c>
      <c r="L1404" s="283"/>
      <c r="M1404" s="200">
        <v>62113920</v>
      </c>
      <c r="N1404" s="200">
        <v>28143820</v>
      </c>
      <c r="O1404" s="271" t="s">
        <v>48</v>
      </c>
      <c r="P1404" s="107"/>
    </row>
    <row r="1405" spans="1:16" s="119" customFormat="1" ht="30">
      <c r="A1405" s="699"/>
      <c r="B1405" s="197" t="s">
        <v>771</v>
      </c>
      <c r="C1405" s="198">
        <v>1</v>
      </c>
      <c r="D1405" s="217"/>
      <c r="E1405" s="94" t="s">
        <v>488</v>
      </c>
      <c r="F1405" s="198" t="s">
        <v>381</v>
      </c>
      <c r="G1405" s="198" t="s">
        <v>381</v>
      </c>
      <c r="H1405" s="199">
        <v>1</v>
      </c>
      <c r="I1405" s="118"/>
      <c r="J1405" s="199">
        <v>150</v>
      </c>
      <c r="K1405" s="199">
        <v>150</v>
      </c>
      <c r="L1405" s="283"/>
      <c r="M1405" s="200">
        <v>366964643</v>
      </c>
      <c r="N1405" s="200">
        <v>133338094</v>
      </c>
      <c r="O1405" s="271" t="s">
        <v>48</v>
      </c>
      <c r="P1405" s="107"/>
    </row>
    <row r="1406" spans="1:16" s="119" customFormat="1" ht="30">
      <c r="A1406" s="699"/>
      <c r="B1406" s="197" t="s">
        <v>772</v>
      </c>
      <c r="C1406" s="198">
        <v>1</v>
      </c>
      <c r="D1406" s="217"/>
      <c r="E1406" s="94" t="s">
        <v>488</v>
      </c>
      <c r="F1406" s="198" t="s">
        <v>276</v>
      </c>
      <c r="G1406" s="198" t="s">
        <v>276</v>
      </c>
      <c r="H1406" s="199">
        <v>1</v>
      </c>
      <c r="I1406" s="118"/>
      <c r="J1406" s="199">
        <v>160</v>
      </c>
      <c r="K1406" s="199">
        <v>160</v>
      </c>
      <c r="L1406" s="283"/>
      <c r="M1406" s="200">
        <v>1185801518</v>
      </c>
      <c r="N1406" s="200">
        <v>928779437</v>
      </c>
      <c r="O1406" s="271" t="s">
        <v>48</v>
      </c>
      <c r="P1406" s="107"/>
    </row>
    <row r="1407" spans="1:16" s="119" customFormat="1" ht="15">
      <c r="A1407" s="699"/>
      <c r="B1407" s="193" t="s">
        <v>490</v>
      </c>
      <c r="C1407" s="194">
        <f>SUM(C1408:C1412)</f>
        <v>5</v>
      </c>
      <c r="D1407" s="217"/>
      <c r="E1407" s="157"/>
      <c r="F1407" s="194"/>
      <c r="G1407" s="194"/>
      <c r="H1407" s="195"/>
      <c r="I1407" s="118"/>
      <c r="J1407" s="763"/>
      <c r="K1407" s="764"/>
      <c r="L1407" s="283"/>
      <c r="M1407" s="201">
        <f>SUM(M1408:M1412)</f>
        <v>239904587</v>
      </c>
      <c r="N1407" s="201">
        <f>SUM(N1408:N1412)</f>
        <v>46951282</v>
      </c>
      <c r="O1407" s="777"/>
      <c r="P1407" s="113"/>
    </row>
    <row r="1408" spans="1:16" s="119" customFormat="1" ht="30">
      <c r="A1408" s="699"/>
      <c r="B1408" s="197" t="s">
        <v>773</v>
      </c>
      <c r="C1408" s="198">
        <v>1</v>
      </c>
      <c r="D1408" s="217"/>
      <c r="E1408" s="157"/>
      <c r="F1408" s="198" t="s">
        <v>381</v>
      </c>
      <c r="G1408" s="198" t="s">
        <v>381</v>
      </c>
      <c r="H1408" s="199">
        <v>1</v>
      </c>
      <c r="I1408" s="118"/>
      <c r="J1408" s="763"/>
      <c r="K1408" s="764"/>
      <c r="L1408" s="283"/>
      <c r="M1408" s="200">
        <v>15175277</v>
      </c>
      <c r="N1408" s="206" t="s">
        <v>492</v>
      </c>
      <c r="O1408" s="271" t="s">
        <v>48</v>
      </c>
      <c r="P1408" s="107"/>
    </row>
    <row r="1409" spans="1:16" s="119" customFormat="1" ht="30">
      <c r="A1409" s="699"/>
      <c r="B1409" s="197" t="s">
        <v>494</v>
      </c>
      <c r="C1409" s="198">
        <v>1</v>
      </c>
      <c r="D1409" s="217"/>
      <c r="E1409" s="157"/>
      <c r="F1409" s="198" t="s">
        <v>381</v>
      </c>
      <c r="G1409" s="198" t="s">
        <v>381</v>
      </c>
      <c r="H1409" s="199">
        <v>1</v>
      </c>
      <c r="I1409" s="118"/>
      <c r="J1409" s="763"/>
      <c r="K1409" s="764"/>
      <c r="L1409" s="283"/>
      <c r="M1409" s="200">
        <v>12217290</v>
      </c>
      <c r="N1409" s="206" t="s">
        <v>492</v>
      </c>
      <c r="O1409" s="271" t="s">
        <v>48</v>
      </c>
      <c r="P1409" s="107"/>
    </row>
    <row r="1410" spans="1:16" s="119" customFormat="1" ht="30">
      <c r="A1410" s="699"/>
      <c r="B1410" s="197" t="s">
        <v>635</v>
      </c>
      <c r="C1410" s="198">
        <v>1</v>
      </c>
      <c r="D1410" s="217"/>
      <c r="E1410" s="157"/>
      <c r="F1410" s="198" t="s">
        <v>381</v>
      </c>
      <c r="G1410" s="198" t="s">
        <v>381</v>
      </c>
      <c r="H1410" s="199">
        <v>1</v>
      </c>
      <c r="I1410" s="118"/>
      <c r="J1410" s="763"/>
      <c r="K1410" s="764"/>
      <c r="L1410" s="283"/>
      <c r="M1410" s="200">
        <v>112117280</v>
      </c>
      <c r="N1410" s="206" t="s">
        <v>492</v>
      </c>
      <c r="O1410" s="271" t="s">
        <v>48</v>
      </c>
      <c r="P1410" s="107"/>
    </row>
    <row r="1411" spans="1:16" s="119" customFormat="1" ht="30">
      <c r="A1411" s="699"/>
      <c r="B1411" s="197" t="s">
        <v>251</v>
      </c>
      <c r="C1411" s="198">
        <v>1</v>
      </c>
      <c r="D1411" s="217"/>
      <c r="E1411" s="277"/>
      <c r="F1411" s="198" t="s">
        <v>381</v>
      </c>
      <c r="G1411" s="198" t="s">
        <v>381</v>
      </c>
      <c r="H1411" s="199">
        <v>1</v>
      </c>
      <c r="I1411" s="122"/>
      <c r="J1411" s="585"/>
      <c r="K1411" s="585"/>
      <c r="L1411" s="585"/>
      <c r="M1411" s="200">
        <v>25822122</v>
      </c>
      <c r="N1411" s="200">
        <v>2582214</v>
      </c>
      <c r="O1411" s="271" t="s">
        <v>48</v>
      </c>
      <c r="P1411" s="107"/>
    </row>
    <row r="1412" spans="1:16" s="119" customFormat="1" ht="30">
      <c r="A1412" s="699"/>
      <c r="B1412" s="197" t="s">
        <v>774</v>
      </c>
      <c r="C1412" s="198">
        <v>1</v>
      </c>
      <c r="D1412" s="327"/>
      <c r="E1412" s="277"/>
      <c r="F1412" s="198" t="s">
        <v>276</v>
      </c>
      <c r="G1412" s="198" t="s">
        <v>276</v>
      </c>
      <c r="H1412" s="199">
        <v>1</v>
      </c>
      <c r="I1412" s="122"/>
      <c r="J1412" s="365"/>
      <c r="K1412" s="365"/>
      <c r="L1412" s="365"/>
      <c r="M1412" s="200">
        <v>74572618</v>
      </c>
      <c r="N1412" s="200">
        <v>44369068</v>
      </c>
      <c r="O1412" s="271" t="s">
        <v>48</v>
      </c>
      <c r="P1412" s="107"/>
    </row>
    <row r="1413" spans="1:16" s="119" customFormat="1" ht="15">
      <c r="A1413" s="699"/>
      <c r="B1413" s="190" t="s">
        <v>787</v>
      </c>
      <c r="C1413" s="271"/>
      <c r="D1413" s="271"/>
      <c r="E1413" s="277"/>
      <c r="F1413" s="277"/>
      <c r="G1413" s="277"/>
      <c r="H1413" s="271"/>
      <c r="I1413" s="107"/>
      <c r="J1413" s="519"/>
      <c r="K1413" s="519"/>
      <c r="L1413" s="188">
        <f>L1414+L1415</f>
        <v>1302562800</v>
      </c>
      <c r="M1413" s="188">
        <f t="shared" ref="M1413:N1413" si="564">M1414+M1415</f>
        <v>1463563038</v>
      </c>
      <c r="N1413" s="188">
        <f t="shared" si="564"/>
        <v>1039935869</v>
      </c>
      <c r="O1413" s="271"/>
      <c r="P1413" s="107"/>
    </row>
    <row r="1414" spans="1:16" s="119" customFormat="1" ht="15">
      <c r="A1414" s="699"/>
      <c r="B1414" s="193" t="s">
        <v>32</v>
      </c>
      <c r="C1414" s="194">
        <v>1</v>
      </c>
      <c r="D1414" s="91"/>
      <c r="E1414" s="207"/>
      <c r="F1414" s="194" t="s">
        <v>304</v>
      </c>
      <c r="G1414" s="194" t="s">
        <v>304</v>
      </c>
      <c r="H1414" s="195">
        <v>1</v>
      </c>
      <c r="I1414" s="195">
        <v>932.4</v>
      </c>
      <c r="J1414" s="195"/>
      <c r="K1414" s="202"/>
      <c r="L1414" s="188">
        <v>1302562800</v>
      </c>
      <c r="M1414" s="188"/>
      <c r="N1414" s="188"/>
      <c r="O1414" s="91"/>
      <c r="P1414" s="208"/>
    </row>
    <row r="1415" spans="1:16" s="119" customFormat="1" ht="28.5">
      <c r="A1415" s="699"/>
      <c r="B1415" s="112" t="s">
        <v>35</v>
      </c>
      <c r="C1415" s="194"/>
      <c r="D1415" s="91"/>
      <c r="E1415" s="207"/>
      <c r="F1415" s="194"/>
      <c r="G1415" s="194"/>
      <c r="H1415" s="195"/>
      <c r="I1415" s="195"/>
      <c r="J1415" s="195"/>
      <c r="K1415" s="202"/>
      <c r="L1415" s="201">
        <f>L1416+L1419</f>
        <v>0</v>
      </c>
      <c r="M1415" s="201">
        <f t="shared" ref="M1415:N1415" si="565">M1416+M1419</f>
        <v>1463563038</v>
      </c>
      <c r="N1415" s="201">
        <f t="shared" si="565"/>
        <v>1039935869</v>
      </c>
      <c r="O1415" s="91"/>
      <c r="P1415" s="208"/>
    </row>
    <row r="1416" spans="1:16" s="119" customFormat="1" ht="15">
      <c r="A1416" s="699"/>
      <c r="B1416" s="193" t="s">
        <v>486</v>
      </c>
      <c r="C1416" s="194">
        <f>C1417+C1418</f>
        <v>2</v>
      </c>
      <c r="D1416" s="194"/>
      <c r="E1416" s="194"/>
      <c r="F1416" s="194"/>
      <c r="G1416" s="195"/>
      <c r="H1416" s="195"/>
      <c r="I1416" s="207"/>
      <c r="J1416" s="195">
        <f>SUM(J1417:J1418)</f>
        <v>250</v>
      </c>
      <c r="K1416" s="195">
        <f>SUM(K1417:K1418)</f>
        <v>250</v>
      </c>
      <c r="L1416" s="196"/>
      <c r="M1416" s="196">
        <f>SUM(M1417:M1418)</f>
        <v>1226080012</v>
      </c>
      <c r="N1416" s="196">
        <f>SUM(N1417:N1418)</f>
        <v>875791754</v>
      </c>
      <c r="O1416" s="91"/>
      <c r="P1416" s="208"/>
    </row>
    <row r="1417" spans="1:16" s="119" customFormat="1" ht="30">
      <c r="A1417" s="699"/>
      <c r="B1417" s="197" t="s">
        <v>788</v>
      </c>
      <c r="C1417" s="198">
        <v>1</v>
      </c>
      <c r="D1417" s="94" t="s">
        <v>488</v>
      </c>
      <c r="E1417" s="198" t="s">
        <v>321</v>
      </c>
      <c r="F1417" s="198" t="s">
        <v>321</v>
      </c>
      <c r="G1417" s="199">
        <v>1</v>
      </c>
      <c r="H1417" s="199"/>
      <c r="I1417" s="209"/>
      <c r="J1417" s="199">
        <v>160</v>
      </c>
      <c r="K1417" s="199">
        <v>160</v>
      </c>
      <c r="L1417" s="200"/>
      <c r="M1417" s="200">
        <v>1105260097</v>
      </c>
      <c r="N1417" s="200">
        <v>790252507</v>
      </c>
      <c r="O1417" s="94" t="s">
        <v>48</v>
      </c>
      <c r="P1417" s="210"/>
    </row>
    <row r="1418" spans="1:16" s="119" customFormat="1" ht="30">
      <c r="A1418" s="699"/>
      <c r="B1418" s="197" t="s">
        <v>789</v>
      </c>
      <c r="C1418" s="198">
        <v>1</v>
      </c>
      <c r="D1418" s="94" t="s">
        <v>488</v>
      </c>
      <c r="E1418" s="198" t="s">
        <v>321</v>
      </c>
      <c r="F1418" s="198" t="s">
        <v>321</v>
      </c>
      <c r="G1418" s="199">
        <v>1</v>
      </c>
      <c r="H1418" s="199"/>
      <c r="I1418" s="209"/>
      <c r="J1418" s="199">
        <v>90</v>
      </c>
      <c r="K1418" s="199">
        <v>90</v>
      </c>
      <c r="L1418" s="200"/>
      <c r="M1418" s="200">
        <v>120819915</v>
      </c>
      <c r="N1418" s="200">
        <v>85539247</v>
      </c>
      <c r="O1418" s="94" t="s">
        <v>48</v>
      </c>
      <c r="P1418" s="210"/>
    </row>
    <row r="1419" spans="1:16" s="119" customFormat="1" ht="15">
      <c r="A1419" s="699"/>
      <c r="B1419" s="193" t="s">
        <v>490</v>
      </c>
      <c r="C1419" s="194">
        <f>C1420+C1421</f>
        <v>2</v>
      </c>
      <c r="D1419" s="194"/>
      <c r="E1419" s="194"/>
      <c r="F1419" s="194"/>
      <c r="G1419" s="195"/>
      <c r="H1419" s="195"/>
      <c r="I1419" s="195"/>
      <c r="J1419" s="195"/>
      <c r="K1419" s="202"/>
      <c r="L1419" s="201"/>
      <c r="M1419" s="201">
        <f>M1420+M1421</f>
        <v>237483026</v>
      </c>
      <c r="N1419" s="201">
        <f>N1420+N1421</f>
        <v>164144115</v>
      </c>
      <c r="O1419" s="91"/>
      <c r="P1419" s="208"/>
    </row>
    <row r="1420" spans="1:16" s="119" customFormat="1" ht="30">
      <c r="A1420" s="699"/>
      <c r="B1420" s="197" t="s">
        <v>78</v>
      </c>
      <c r="C1420" s="198">
        <v>1</v>
      </c>
      <c r="D1420" s="198"/>
      <c r="E1420" s="198" t="s">
        <v>321</v>
      </c>
      <c r="F1420" s="198" t="s">
        <v>321</v>
      </c>
      <c r="G1420" s="199">
        <v>1</v>
      </c>
      <c r="H1420" s="199"/>
      <c r="I1420" s="199"/>
      <c r="J1420" s="199"/>
      <c r="K1420" s="203"/>
      <c r="L1420" s="200"/>
      <c r="M1420" s="200">
        <v>16215775</v>
      </c>
      <c r="N1420" s="200">
        <v>9257039</v>
      </c>
      <c r="O1420" s="94" t="s">
        <v>48</v>
      </c>
      <c r="P1420" s="210"/>
    </row>
    <row r="1421" spans="1:16" s="119" customFormat="1" ht="30">
      <c r="A1421" s="699"/>
      <c r="B1421" s="197" t="s">
        <v>790</v>
      </c>
      <c r="C1421" s="198">
        <v>1</v>
      </c>
      <c r="D1421" s="198"/>
      <c r="E1421" s="198" t="s">
        <v>289</v>
      </c>
      <c r="F1421" s="198" t="s">
        <v>289</v>
      </c>
      <c r="G1421" s="199">
        <v>1</v>
      </c>
      <c r="H1421" s="199"/>
      <c r="I1421" s="199"/>
      <c r="J1421" s="199"/>
      <c r="K1421" s="203"/>
      <c r="L1421" s="200"/>
      <c r="M1421" s="200">
        <v>221267251</v>
      </c>
      <c r="N1421" s="200">
        <v>154887076</v>
      </c>
      <c r="O1421" s="94" t="s">
        <v>48</v>
      </c>
      <c r="P1421" s="210"/>
    </row>
    <row r="1422" spans="1:16" s="119" customFormat="1" ht="15">
      <c r="A1422" s="699"/>
      <c r="B1422" s="190" t="s">
        <v>801</v>
      </c>
      <c r="C1422" s="198"/>
      <c r="D1422" s="198"/>
      <c r="E1422" s="198"/>
      <c r="F1422" s="198"/>
      <c r="G1422" s="199"/>
      <c r="H1422" s="199"/>
      <c r="I1422" s="199"/>
      <c r="J1422" s="199"/>
      <c r="K1422" s="203"/>
      <c r="L1422" s="895">
        <f>L1423+L1424</f>
        <v>87618020</v>
      </c>
      <c r="M1422" s="895">
        <f t="shared" ref="M1422:N1422" si="566">M1423+M1424</f>
        <v>2957382120</v>
      </c>
      <c r="N1422" s="895">
        <f t="shared" si="566"/>
        <v>2385470060</v>
      </c>
      <c r="O1422" s="94"/>
      <c r="P1422" s="210"/>
    </row>
    <row r="1423" spans="1:16" s="119" customFormat="1" ht="15">
      <c r="A1423" s="699"/>
      <c r="B1423" s="112" t="s">
        <v>32</v>
      </c>
      <c r="C1423" s="217"/>
      <c r="D1423" s="217"/>
      <c r="E1423" s="157" t="s">
        <v>33</v>
      </c>
      <c r="F1423" s="157" t="s">
        <v>33</v>
      </c>
      <c r="G1423" s="157"/>
      <c r="H1423" s="157"/>
      <c r="I1423" s="188">
        <v>1170</v>
      </c>
      <c r="J1423" s="763"/>
      <c r="K1423" s="764"/>
      <c r="L1423" s="895">
        <v>87618020</v>
      </c>
      <c r="M1423" s="895"/>
      <c r="N1423" s="895"/>
      <c r="O1423" s="271"/>
      <c r="P1423" s="107"/>
    </row>
    <row r="1424" spans="1:16" s="119" customFormat="1" ht="28.5">
      <c r="A1424" s="699"/>
      <c r="B1424" s="112" t="s">
        <v>35</v>
      </c>
      <c r="C1424" s="217"/>
      <c r="D1424" s="217"/>
      <c r="E1424" s="157"/>
      <c r="F1424" s="157"/>
      <c r="G1424" s="157"/>
      <c r="H1424" s="157"/>
      <c r="I1424" s="188"/>
      <c r="J1424" s="763"/>
      <c r="K1424" s="764"/>
      <c r="L1424" s="895">
        <f>L1425+L1430</f>
        <v>0</v>
      </c>
      <c r="M1424" s="895">
        <f>M1425+M1430</f>
        <v>2957382120</v>
      </c>
      <c r="N1424" s="895">
        <f>N1425+N1430</f>
        <v>2385470060</v>
      </c>
      <c r="O1424" s="271"/>
      <c r="P1424" s="107"/>
    </row>
    <row r="1425" spans="1:16" s="119" customFormat="1" ht="15">
      <c r="A1425" s="699"/>
      <c r="B1425" s="193" t="s">
        <v>486</v>
      </c>
      <c r="C1425" s="217"/>
      <c r="D1425" s="217"/>
      <c r="E1425" s="277"/>
      <c r="F1425" s="277"/>
      <c r="G1425" s="277"/>
      <c r="H1425" s="277"/>
      <c r="I1425" s="895">
        <f t="shared" ref="I1425:J1425" si="567">SUM(I1426:I1429)</f>
        <v>0</v>
      </c>
      <c r="J1425" s="895">
        <f t="shared" si="567"/>
        <v>379.9</v>
      </c>
      <c r="K1425" s="895">
        <f>SUM(K1426:K1429)</f>
        <v>379.9</v>
      </c>
      <c r="L1425" s="895">
        <f>SUM(L1426:L1429)</f>
        <v>0</v>
      </c>
      <c r="M1425" s="895">
        <f t="shared" ref="M1425" si="568">SUM(M1426:M1429)</f>
        <v>2463085561</v>
      </c>
      <c r="N1425" s="895">
        <f>SUM(N1426:N1429)</f>
        <v>2074776469</v>
      </c>
      <c r="O1425" s="271"/>
      <c r="P1425" s="107"/>
    </row>
    <row r="1426" spans="1:16" s="119" customFormat="1" ht="30">
      <c r="A1426" s="699"/>
      <c r="B1426" s="212" t="s">
        <v>802</v>
      </c>
      <c r="C1426" s="198">
        <v>1</v>
      </c>
      <c r="D1426" s="1015" t="s">
        <v>803</v>
      </c>
      <c r="E1426" s="94" t="s">
        <v>488</v>
      </c>
      <c r="F1426" s="198" t="s">
        <v>282</v>
      </c>
      <c r="G1426" s="198" t="s">
        <v>282</v>
      </c>
      <c r="H1426" s="199">
        <v>1</v>
      </c>
      <c r="I1426" s="122"/>
      <c r="J1426" s="199">
        <v>160</v>
      </c>
      <c r="K1426" s="199">
        <v>160</v>
      </c>
      <c r="L1426" s="365"/>
      <c r="M1426" s="200">
        <v>160313022</v>
      </c>
      <c r="N1426" s="200">
        <v>52069668</v>
      </c>
      <c r="O1426" s="94" t="s">
        <v>48</v>
      </c>
      <c r="P1426" s="107"/>
    </row>
    <row r="1427" spans="1:16" s="119" customFormat="1" ht="30">
      <c r="A1427" s="699"/>
      <c r="B1427" s="212" t="s">
        <v>804</v>
      </c>
      <c r="C1427" s="198">
        <v>1</v>
      </c>
      <c r="D1427" s="1016"/>
      <c r="E1427" s="94" t="s">
        <v>488</v>
      </c>
      <c r="F1427" s="198" t="s">
        <v>289</v>
      </c>
      <c r="G1427" s="198" t="s">
        <v>289</v>
      </c>
      <c r="H1427" s="199">
        <v>1</v>
      </c>
      <c r="I1427" s="107"/>
      <c r="J1427" s="199">
        <v>47</v>
      </c>
      <c r="K1427" s="199">
        <v>47</v>
      </c>
      <c r="L1427" s="365"/>
      <c r="M1427" s="200">
        <v>139813931</v>
      </c>
      <c r="N1427" s="200">
        <v>119303228</v>
      </c>
      <c r="O1427" s="94" t="s">
        <v>48</v>
      </c>
      <c r="P1427" s="107"/>
    </row>
    <row r="1428" spans="1:16" s="119" customFormat="1" ht="30">
      <c r="A1428" s="699"/>
      <c r="B1428" s="212" t="s">
        <v>805</v>
      </c>
      <c r="C1428" s="198">
        <v>1</v>
      </c>
      <c r="D1428" s="1016"/>
      <c r="E1428" s="94" t="s">
        <v>488</v>
      </c>
      <c r="F1428" s="198" t="s">
        <v>289</v>
      </c>
      <c r="G1428" s="198" t="s">
        <v>289</v>
      </c>
      <c r="H1428" s="199">
        <v>1</v>
      </c>
      <c r="I1428" s="107"/>
      <c r="J1428" s="199"/>
      <c r="K1428" s="199"/>
      <c r="L1428" s="365"/>
      <c r="M1428" s="200">
        <v>600502339</v>
      </c>
      <c r="N1428" s="200">
        <v>528442057</v>
      </c>
      <c r="O1428" s="94" t="s">
        <v>48</v>
      </c>
      <c r="P1428" s="107"/>
    </row>
    <row r="1429" spans="1:16" s="119" customFormat="1" ht="30">
      <c r="A1429" s="699"/>
      <c r="B1429" s="212" t="s">
        <v>806</v>
      </c>
      <c r="C1429" s="198">
        <v>1</v>
      </c>
      <c r="D1429" s="1016"/>
      <c r="E1429" s="94" t="s">
        <v>488</v>
      </c>
      <c r="F1429" s="198" t="s">
        <v>289</v>
      </c>
      <c r="G1429" s="198" t="s">
        <v>289</v>
      </c>
      <c r="H1429" s="199">
        <v>1</v>
      </c>
      <c r="I1429" s="107"/>
      <c r="J1429" s="199">
        <v>172.9</v>
      </c>
      <c r="K1429" s="199">
        <v>172.9</v>
      </c>
      <c r="L1429" s="365"/>
      <c r="M1429" s="200">
        <v>1562456269</v>
      </c>
      <c r="N1429" s="200">
        <v>1374961516</v>
      </c>
      <c r="O1429" s="94" t="s">
        <v>48</v>
      </c>
      <c r="P1429" s="107"/>
    </row>
    <row r="1430" spans="1:16" s="119" customFormat="1" ht="15">
      <c r="A1430" s="699"/>
      <c r="B1430" s="213" t="s">
        <v>699</v>
      </c>
      <c r="C1430" s="213"/>
      <c r="D1430" s="1016"/>
      <c r="E1430" s="213"/>
      <c r="F1430" s="213"/>
      <c r="G1430" s="213"/>
      <c r="H1430" s="213"/>
      <c r="I1430" s="214"/>
      <c r="J1430" s="213"/>
      <c r="K1430" s="213"/>
      <c r="L1430" s="585"/>
      <c r="M1430" s="201">
        <f>SUM(M1431:M1436)</f>
        <v>494296559</v>
      </c>
      <c r="N1430" s="201">
        <f>SUM(N1431:N1436)</f>
        <v>310693591</v>
      </c>
      <c r="O1430" s="91"/>
      <c r="P1430" s="214"/>
    </row>
    <row r="1431" spans="1:16" s="119" customFormat="1" ht="30">
      <c r="A1431" s="699"/>
      <c r="B1431" s="197" t="s">
        <v>494</v>
      </c>
      <c r="C1431" s="198">
        <v>1</v>
      </c>
      <c r="D1431" s="1016"/>
      <c r="E1431" s="198"/>
      <c r="F1431" s="198" t="s">
        <v>310</v>
      </c>
      <c r="G1431" s="198" t="s">
        <v>310</v>
      </c>
      <c r="H1431" s="199">
        <v>1</v>
      </c>
      <c r="I1431" s="214"/>
      <c r="J1431" s="213"/>
      <c r="K1431" s="213"/>
      <c r="L1431" s="585"/>
      <c r="M1431" s="200">
        <v>70628000</v>
      </c>
      <c r="N1431" s="200">
        <v>14125600</v>
      </c>
      <c r="O1431" s="94" t="s">
        <v>48</v>
      </c>
      <c r="P1431" s="214"/>
    </row>
    <row r="1432" spans="1:16" s="119" customFormat="1" ht="30">
      <c r="A1432" s="699"/>
      <c r="B1432" s="197" t="s">
        <v>807</v>
      </c>
      <c r="C1432" s="198">
        <v>1</v>
      </c>
      <c r="D1432" s="1016"/>
      <c r="E1432" s="198"/>
      <c r="F1432" s="198" t="s">
        <v>289</v>
      </c>
      <c r="G1432" s="198" t="s">
        <v>289</v>
      </c>
      <c r="H1432" s="199">
        <v>1</v>
      </c>
      <c r="I1432" s="214"/>
      <c r="J1432" s="213"/>
      <c r="K1432" s="213"/>
      <c r="L1432" s="585"/>
      <c r="M1432" s="200">
        <v>234627990</v>
      </c>
      <c r="N1432" s="200">
        <v>164239593</v>
      </c>
      <c r="O1432" s="94" t="s">
        <v>48</v>
      </c>
      <c r="P1432" s="214"/>
    </row>
    <row r="1433" spans="1:16" s="119" customFormat="1" ht="30">
      <c r="A1433" s="699"/>
      <c r="B1433" s="197" t="s">
        <v>808</v>
      </c>
      <c r="C1433" s="198">
        <v>1</v>
      </c>
      <c r="D1433" s="1016"/>
      <c r="E1433" s="198"/>
      <c r="F1433" s="198" t="s">
        <v>289</v>
      </c>
      <c r="G1433" s="198" t="s">
        <v>289</v>
      </c>
      <c r="H1433" s="199">
        <v>1</v>
      </c>
      <c r="I1433" s="214"/>
      <c r="J1433" s="213"/>
      <c r="K1433" s="213"/>
      <c r="L1433" s="585"/>
      <c r="M1433" s="200">
        <v>21523118</v>
      </c>
      <c r="N1433" s="200">
        <v>15066182</v>
      </c>
      <c r="O1433" s="94" t="s">
        <v>48</v>
      </c>
      <c r="P1433" s="214"/>
    </row>
    <row r="1434" spans="1:16" s="119" customFormat="1" ht="30">
      <c r="A1434" s="699"/>
      <c r="B1434" s="197" t="s">
        <v>809</v>
      </c>
      <c r="C1434" s="198">
        <v>1</v>
      </c>
      <c r="D1434" s="1016"/>
      <c r="E1434" s="198"/>
      <c r="F1434" s="198" t="s">
        <v>289</v>
      </c>
      <c r="G1434" s="198" t="s">
        <v>289</v>
      </c>
      <c r="H1434" s="199">
        <v>1</v>
      </c>
      <c r="I1434" s="214"/>
      <c r="J1434" s="213"/>
      <c r="K1434" s="213"/>
      <c r="L1434" s="585"/>
      <c r="M1434" s="200">
        <v>67051000</v>
      </c>
      <c r="N1434" s="200">
        <v>46935700</v>
      </c>
      <c r="O1434" s="94" t="s">
        <v>48</v>
      </c>
      <c r="P1434" s="214"/>
    </row>
    <row r="1435" spans="1:16" s="119" customFormat="1" ht="30">
      <c r="A1435" s="699"/>
      <c r="B1435" s="197" t="s">
        <v>810</v>
      </c>
      <c r="C1435" s="198">
        <v>1</v>
      </c>
      <c r="D1435" s="1016"/>
      <c r="E1435" s="198"/>
      <c r="F1435" s="198" t="s">
        <v>289</v>
      </c>
      <c r="G1435" s="198" t="s">
        <v>289</v>
      </c>
      <c r="H1435" s="199">
        <v>1</v>
      </c>
      <c r="I1435" s="214"/>
      <c r="J1435" s="213"/>
      <c r="K1435" s="213"/>
      <c r="L1435" s="585"/>
      <c r="M1435" s="200">
        <v>68898512</v>
      </c>
      <c r="N1435" s="200">
        <v>48228959</v>
      </c>
      <c r="O1435" s="94" t="s">
        <v>48</v>
      </c>
      <c r="P1435" s="214"/>
    </row>
    <row r="1436" spans="1:16" s="119" customFormat="1" ht="30">
      <c r="A1436" s="699"/>
      <c r="B1436" s="197" t="s">
        <v>77</v>
      </c>
      <c r="C1436" s="198">
        <v>1</v>
      </c>
      <c r="D1436" s="1017"/>
      <c r="E1436" s="198"/>
      <c r="F1436" s="198" t="s">
        <v>289</v>
      </c>
      <c r="G1436" s="198" t="s">
        <v>289</v>
      </c>
      <c r="H1436" s="199">
        <v>1</v>
      </c>
      <c r="I1436" s="214"/>
      <c r="J1436" s="213"/>
      <c r="K1436" s="213"/>
      <c r="L1436" s="585"/>
      <c r="M1436" s="200">
        <v>31567939</v>
      </c>
      <c r="N1436" s="200">
        <v>22097557</v>
      </c>
      <c r="O1436" s="94" t="s">
        <v>48</v>
      </c>
      <c r="P1436" s="214"/>
    </row>
    <row r="1437" spans="1:16" s="119" customFormat="1" ht="15">
      <c r="A1437" s="699"/>
      <c r="B1437" s="216" t="s">
        <v>839</v>
      </c>
      <c r="C1437" s="198"/>
      <c r="D1437" s="198"/>
      <c r="E1437" s="198"/>
      <c r="F1437" s="198"/>
      <c r="G1437" s="199"/>
      <c r="H1437" s="199"/>
      <c r="I1437" s="199"/>
      <c r="J1437" s="199"/>
      <c r="K1437" s="203"/>
      <c r="L1437" s="201">
        <f>L1438+L1439</f>
        <v>445446000</v>
      </c>
      <c r="M1437" s="201">
        <f t="shared" ref="M1437:N1437" si="569">M1438+M1439</f>
        <v>1644379583</v>
      </c>
      <c r="N1437" s="201">
        <f t="shared" si="569"/>
        <v>1062480697</v>
      </c>
      <c r="O1437" s="94"/>
      <c r="P1437" s="210"/>
    </row>
    <row r="1438" spans="1:16" s="119" customFormat="1" ht="15">
      <c r="A1438" s="699"/>
      <c r="B1438" s="193" t="s">
        <v>32</v>
      </c>
      <c r="C1438" s="194">
        <v>1</v>
      </c>
      <c r="D1438" s="217"/>
      <c r="E1438" s="157" t="s">
        <v>33</v>
      </c>
      <c r="F1438" s="194" t="s">
        <v>304</v>
      </c>
      <c r="G1438" s="194" t="s">
        <v>304</v>
      </c>
      <c r="H1438" s="195">
        <v>1</v>
      </c>
      <c r="I1438" s="195">
        <v>1649.8</v>
      </c>
      <c r="J1438" s="195"/>
      <c r="K1438" s="195"/>
      <c r="L1438" s="201">
        <v>445446000</v>
      </c>
      <c r="M1438" s="201"/>
      <c r="N1438" s="201"/>
      <c r="O1438" s="91"/>
      <c r="P1438" s="107"/>
    </row>
    <row r="1439" spans="1:16" s="119" customFormat="1" ht="28.5">
      <c r="A1439" s="699"/>
      <c r="B1439" s="112" t="s">
        <v>35</v>
      </c>
      <c r="C1439" s="194"/>
      <c r="D1439" s="217"/>
      <c r="E1439" s="157"/>
      <c r="F1439" s="194"/>
      <c r="G1439" s="194"/>
      <c r="H1439" s="195"/>
      <c r="I1439" s="195"/>
      <c r="J1439" s="195"/>
      <c r="K1439" s="195"/>
      <c r="L1439" s="201">
        <f>L1440+L1443</f>
        <v>0</v>
      </c>
      <c r="M1439" s="201">
        <f t="shared" ref="M1439:N1439" si="570">M1440+M1443</f>
        <v>1644379583</v>
      </c>
      <c r="N1439" s="201">
        <f t="shared" si="570"/>
        <v>1062480697</v>
      </c>
      <c r="O1439" s="91"/>
      <c r="P1439" s="107"/>
    </row>
    <row r="1440" spans="1:16" s="119" customFormat="1" ht="15">
      <c r="A1440" s="699"/>
      <c r="B1440" s="193" t="s">
        <v>486</v>
      </c>
      <c r="C1440" s="194">
        <f>C1441+C1442</f>
        <v>2</v>
      </c>
      <c r="D1440" s="217"/>
      <c r="E1440" s="277"/>
      <c r="F1440" s="194"/>
      <c r="G1440" s="194"/>
      <c r="H1440" s="195"/>
      <c r="I1440" s="195"/>
      <c r="J1440" s="195">
        <f>SUM(J1441:J1442)</f>
        <v>250</v>
      </c>
      <c r="K1440" s="195">
        <f>SUM(K1441:K1442)</f>
        <v>250</v>
      </c>
      <c r="L1440" s="201"/>
      <c r="M1440" s="201">
        <f>SUM(M1441:M1442)</f>
        <v>1375692864</v>
      </c>
      <c r="N1440" s="201">
        <f>SUM(N1441:N1442)</f>
        <v>874399994</v>
      </c>
      <c r="O1440" s="91"/>
      <c r="P1440" s="107"/>
    </row>
    <row r="1441" spans="1:16" s="119" customFormat="1" ht="30">
      <c r="A1441" s="699"/>
      <c r="B1441" s="197" t="s">
        <v>840</v>
      </c>
      <c r="C1441" s="198">
        <v>1</v>
      </c>
      <c r="D1441" s="327"/>
      <c r="E1441" s="94" t="s">
        <v>488</v>
      </c>
      <c r="F1441" s="198" t="s">
        <v>841</v>
      </c>
      <c r="G1441" s="198" t="s">
        <v>841</v>
      </c>
      <c r="H1441" s="199">
        <v>1</v>
      </c>
      <c r="I1441" s="195">
        <f t="shared" ref="I1441:L1441" si="571">SUM(I1442:I1443)</f>
        <v>0</v>
      </c>
      <c r="J1441" s="199">
        <v>70</v>
      </c>
      <c r="K1441" s="199">
        <v>70</v>
      </c>
      <c r="L1441" s="196">
        <f t="shared" si="571"/>
        <v>0</v>
      </c>
      <c r="M1441" s="200">
        <v>195019562</v>
      </c>
      <c r="N1441" s="200">
        <v>30043827</v>
      </c>
      <c r="O1441" s="94" t="s">
        <v>48</v>
      </c>
      <c r="P1441" s="107"/>
    </row>
    <row r="1442" spans="1:16" s="119" customFormat="1" ht="30">
      <c r="A1442" s="699"/>
      <c r="B1442" s="197" t="s">
        <v>788</v>
      </c>
      <c r="C1442" s="198">
        <v>1</v>
      </c>
      <c r="D1442" s="271"/>
      <c r="E1442" s="94" t="s">
        <v>488</v>
      </c>
      <c r="F1442" s="198" t="s">
        <v>321</v>
      </c>
      <c r="G1442" s="198" t="s">
        <v>321</v>
      </c>
      <c r="H1442" s="199">
        <v>1</v>
      </c>
      <c r="I1442" s="199"/>
      <c r="J1442" s="199">
        <v>180</v>
      </c>
      <c r="K1442" s="199">
        <v>180</v>
      </c>
      <c r="L1442" s="200"/>
      <c r="M1442" s="200">
        <v>1180673302</v>
      </c>
      <c r="N1442" s="200">
        <v>844356167</v>
      </c>
      <c r="O1442" s="94" t="s">
        <v>48</v>
      </c>
      <c r="P1442" s="107"/>
    </row>
    <row r="1443" spans="1:16" s="119" customFormat="1" ht="15">
      <c r="A1443" s="699"/>
      <c r="B1443" s="218" t="s">
        <v>490</v>
      </c>
      <c r="C1443" s="219">
        <f>C1444</f>
        <v>1</v>
      </c>
      <c r="D1443" s="271"/>
      <c r="E1443" s="277"/>
      <c r="F1443" s="218"/>
      <c r="G1443" s="219"/>
      <c r="H1443" s="219"/>
      <c r="I1443" s="199"/>
      <c r="J1443" s="199"/>
      <c r="K1443" s="199"/>
      <c r="L1443" s="200"/>
      <c r="M1443" s="201">
        <f>M1444</f>
        <v>268686719</v>
      </c>
      <c r="N1443" s="201">
        <f>N1444</f>
        <v>188080703</v>
      </c>
      <c r="O1443" s="94"/>
      <c r="P1443" s="107"/>
    </row>
    <row r="1444" spans="1:16" s="119" customFormat="1" ht="30">
      <c r="A1444" s="699"/>
      <c r="B1444" s="197" t="s">
        <v>842</v>
      </c>
      <c r="C1444" s="198">
        <v>1</v>
      </c>
      <c r="D1444" s="271"/>
      <c r="E1444" s="277"/>
      <c r="F1444" s="198" t="s">
        <v>289</v>
      </c>
      <c r="G1444" s="198" t="s">
        <v>289</v>
      </c>
      <c r="H1444" s="199">
        <v>1</v>
      </c>
      <c r="I1444" s="219"/>
      <c r="J1444" s="219"/>
      <c r="K1444" s="219"/>
      <c r="L1444" s="351"/>
      <c r="M1444" s="200">
        <v>268686719</v>
      </c>
      <c r="N1444" s="200">
        <v>188080703</v>
      </c>
      <c r="O1444" s="94" t="s">
        <v>48</v>
      </c>
      <c r="P1444" s="107"/>
    </row>
    <row r="1445" spans="1:16" s="119" customFormat="1" ht="15">
      <c r="A1445" s="699"/>
      <c r="B1445" s="216" t="s">
        <v>849</v>
      </c>
      <c r="C1445" s="198"/>
      <c r="D1445" s="198"/>
      <c r="E1445" s="198"/>
      <c r="F1445" s="198"/>
      <c r="G1445" s="199"/>
      <c r="H1445" s="199"/>
      <c r="I1445" s="199"/>
      <c r="J1445" s="199"/>
      <c r="K1445" s="203"/>
      <c r="L1445" s="896">
        <f>L1446+L1447</f>
        <v>2007940000</v>
      </c>
      <c r="M1445" s="896">
        <f t="shared" ref="M1445:N1445" si="572">M1446+M1447</f>
        <v>3903381285</v>
      </c>
      <c r="N1445" s="896">
        <f t="shared" si="572"/>
        <v>1297724835</v>
      </c>
      <c r="O1445" s="94"/>
      <c r="P1445" s="210"/>
    </row>
    <row r="1446" spans="1:16" s="119" customFormat="1" ht="15">
      <c r="A1446" s="699"/>
      <c r="B1446" s="220" t="s">
        <v>32</v>
      </c>
      <c r="C1446" s="897">
        <v>1</v>
      </c>
      <c r="D1446" s="378"/>
      <c r="E1446" s="898"/>
      <c r="F1446" s="897" t="s">
        <v>304</v>
      </c>
      <c r="G1446" s="897" t="s">
        <v>304</v>
      </c>
      <c r="H1446" s="899">
        <v>1</v>
      </c>
      <c r="I1446" s="899">
        <v>4563.5</v>
      </c>
      <c r="J1446" s="899"/>
      <c r="K1446" s="900"/>
      <c r="L1446" s="896">
        <v>2007940000</v>
      </c>
      <c r="M1446" s="896"/>
      <c r="N1446" s="896"/>
      <c r="O1446" s="378"/>
      <c r="P1446" s="901"/>
    </row>
    <row r="1447" spans="1:16" s="119" customFormat="1" ht="28.5">
      <c r="A1447" s="699"/>
      <c r="B1447" s="112" t="s">
        <v>35</v>
      </c>
      <c r="C1447" s="897"/>
      <c r="D1447" s="378"/>
      <c r="E1447" s="898"/>
      <c r="F1447" s="897"/>
      <c r="G1447" s="897"/>
      <c r="H1447" s="899"/>
      <c r="I1447" s="899"/>
      <c r="J1447" s="899"/>
      <c r="K1447" s="900"/>
      <c r="L1447" s="896">
        <f>L1448+L1453</f>
        <v>0</v>
      </c>
      <c r="M1447" s="896">
        <f t="shared" ref="M1447:N1447" si="573">M1448+M1453</f>
        <v>3903381285</v>
      </c>
      <c r="N1447" s="896">
        <f t="shared" si="573"/>
        <v>1297724835</v>
      </c>
      <c r="O1447" s="378"/>
      <c r="P1447" s="901"/>
    </row>
    <row r="1448" spans="1:16" s="119" customFormat="1" ht="25.5">
      <c r="A1448" s="699"/>
      <c r="B1448" s="220" t="s">
        <v>486</v>
      </c>
      <c r="C1448" s="897">
        <v>4</v>
      </c>
      <c r="D1448" s="375"/>
      <c r="E1448" s="375" t="s">
        <v>488</v>
      </c>
      <c r="F1448" s="897"/>
      <c r="G1448" s="899"/>
      <c r="H1448" s="899"/>
      <c r="I1448" s="898"/>
      <c r="J1448" s="899">
        <f>SUM(J1449:J1452)</f>
        <v>405</v>
      </c>
      <c r="K1448" s="899">
        <f t="shared" ref="K1448:N1448" si="574">SUM(K1449:K1452)</f>
        <v>405</v>
      </c>
      <c r="L1448" s="896">
        <f t="shared" si="574"/>
        <v>0</v>
      </c>
      <c r="M1448" s="896">
        <f t="shared" si="574"/>
        <v>2956367724</v>
      </c>
      <c r="N1448" s="896">
        <f t="shared" si="574"/>
        <v>1228844652</v>
      </c>
      <c r="O1448" s="378"/>
      <c r="P1448" s="901"/>
    </row>
    <row r="1449" spans="1:16" s="119" customFormat="1" ht="25.5">
      <c r="A1449" s="699"/>
      <c r="B1449" s="211" t="s">
        <v>489</v>
      </c>
      <c r="C1449" s="902">
        <v>1</v>
      </c>
      <c r="D1449" s="375"/>
      <c r="E1449" s="375" t="s">
        <v>488</v>
      </c>
      <c r="F1449" s="902" t="s">
        <v>359</v>
      </c>
      <c r="G1449" s="902" t="s">
        <v>359</v>
      </c>
      <c r="H1449" s="899"/>
      <c r="I1449" s="898"/>
      <c r="J1449" s="191">
        <v>36.5</v>
      </c>
      <c r="K1449" s="191">
        <v>36.5</v>
      </c>
      <c r="L1449" s="896"/>
      <c r="M1449" s="236">
        <v>176028984</v>
      </c>
      <c r="N1449" s="236">
        <v>32746473</v>
      </c>
      <c r="O1449" s="378"/>
      <c r="P1449" s="901"/>
    </row>
    <row r="1450" spans="1:16" s="119" customFormat="1" ht="25.5">
      <c r="A1450" s="699"/>
      <c r="B1450" s="211" t="s">
        <v>850</v>
      </c>
      <c r="C1450" s="902">
        <v>1</v>
      </c>
      <c r="D1450" s="375"/>
      <c r="E1450" s="375" t="s">
        <v>488</v>
      </c>
      <c r="F1450" s="902" t="s">
        <v>360</v>
      </c>
      <c r="G1450" s="902" t="s">
        <v>360</v>
      </c>
      <c r="H1450" s="899"/>
      <c r="I1450" s="898"/>
      <c r="J1450" s="191">
        <v>103</v>
      </c>
      <c r="K1450" s="191">
        <v>103</v>
      </c>
      <c r="L1450" s="896"/>
      <c r="M1450" s="236">
        <v>64980101</v>
      </c>
      <c r="N1450" s="236">
        <v>38988061</v>
      </c>
      <c r="O1450" s="378"/>
      <c r="P1450" s="901"/>
    </row>
    <row r="1451" spans="1:16" s="119" customFormat="1" ht="25.5">
      <c r="A1451" s="699"/>
      <c r="B1451" s="211" t="s">
        <v>851</v>
      </c>
      <c r="C1451" s="902">
        <v>1</v>
      </c>
      <c r="D1451" s="375"/>
      <c r="E1451" s="375" t="s">
        <v>488</v>
      </c>
      <c r="F1451" s="902" t="s">
        <v>360</v>
      </c>
      <c r="G1451" s="902" t="s">
        <v>360</v>
      </c>
      <c r="H1451" s="899"/>
      <c r="I1451" s="898"/>
      <c r="J1451" s="191">
        <v>160</v>
      </c>
      <c r="K1451" s="191">
        <v>160</v>
      </c>
      <c r="L1451" s="896"/>
      <c r="M1451" s="236">
        <v>1312767639</v>
      </c>
      <c r="N1451" s="236">
        <v>610380148</v>
      </c>
      <c r="O1451" s="378"/>
      <c r="P1451" s="901"/>
    </row>
    <row r="1452" spans="1:16" s="119" customFormat="1" ht="25.5">
      <c r="A1452" s="699"/>
      <c r="B1452" s="211" t="s">
        <v>852</v>
      </c>
      <c r="C1452" s="902">
        <v>1</v>
      </c>
      <c r="D1452" s="375"/>
      <c r="E1452" s="375" t="s">
        <v>488</v>
      </c>
      <c r="F1452" s="902" t="s">
        <v>360</v>
      </c>
      <c r="G1452" s="902" t="s">
        <v>360</v>
      </c>
      <c r="H1452" s="899"/>
      <c r="I1452" s="898"/>
      <c r="J1452" s="191">
        <v>105.5</v>
      </c>
      <c r="K1452" s="191">
        <v>105.5</v>
      </c>
      <c r="L1452" s="896"/>
      <c r="M1452" s="236">
        <v>1402591000</v>
      </c>
      <c r="N1452" s="236">
        <v>546729970</v>
      </c>
      <c r="O1452" s="378"/>
      <c r="P1452" s="901"/>
    </row>
    <row r="1453" spans="1:16" s="119" customFormat="1" ht="15">
      <c r="A1453" s="699"/>
      <c r="B1453" s="220" t="s">
        <v>490</v>
      </c>
      <c r="C1453" s="897">
        <v>8</v>
      </c>
      <c r="D1453" s="902"/>
      <c r="E1453" s="897"/>
      <c r="F1453" s="897"/>
      <c r="G1453" s="899"/>
      <c r="H1453" s="903">
        <f t="shared" ref="H1453:L1453" si="575">SUM(H1454:H1461)</f>
        <v>0</v>
      </c>
      <c r="I1453" s="903">
        <f t="shared" si="575"/>
        <v>0</v>
      </c>
      <c r="J1453" s="903">
        <f t="shared" si="575"/>
        <v>0</v>
      </c>
      <c r="K1453" s="903">
        <f t="shared" si="575"/>
        <v>0</v>
      </c>
      <c r="L1453" s="903">
        <f t="shared" si="575"/>
        <v>0</v>
      </c>
      <c r="M1453" s="903">
        <f>SUM(M1454:M1461)</f>
        <v>947013561</v>
      </c>
      <c r="N1453" s="903">
        <f>SUM(N1454:N1461)</f>
        <v>68880183</v>
      </c>
      <c r="O1453" s="378"/>
      <c r="P1453" s="901"/>
    </row>
    <row r="1454" spans="1:16" s="119" customFormat="1" ht="15">
      <c r="A1454" s="699"/>
      <c r="B1454" s="211" t="s">
        <v>853</v>
      </c>
      <c r="C1454" s="902">
        <v>1</v>
      </c>
      <c r="D1454" s="902"/>
      <c r="E1454" s="902"/>
      <c r="F1454" s="902" t="s">
        <v>360</v>
      </c>
      <c r="G1454" s="902" t="s">
        <v>360</v>
      </c>
      <c r="H1454" s="899"/>
      <c r="I1454" s="899"/>
      <c r="J1454" s="899"/>
      <c r="K1454" s="900"/>
      <c r="L1454" s="903"/>
      <c r="M1454" s="236">
        <v>78089735</v>
      </c>
      <c r="N1454" s="904" t="s">
        <v>492</v>
      </c>
      <c r="O1454" s="378"/>
      <c r="P1454" s="901"/>
    </row>
    <row r="1455" spans="1:16" s="119" customFormat="1" ht="15">
      <c r="A1455" s="699"/>
      <c r="B1455" s="211" t="s">
        <v>257</v>
      </c>
      <c r="C1455" s="902">
        <v>1</v>
      </c>
      <c r="D1455" s="902"/>
      <c r="E1455" s="902"/>
      <c r="F1455" s="902" t="s">
        <v>359</v>
      </c>
      <c r="G1455" s="902" t="s">
        <v>359</v>
      </c>
      <c r="H1455" s="899"/>
      <c r="I1455" s="899"/>
      <c r="J1455" s="899"/>
      <c r="K1455" s="900"/>
      <c r="L1455" s="903"/>
      <c r="M1455" s="236">
        <v>19022927</v>
      </c>
      <c r="N1455" s="904" t="s">
        <v>492</v>
      </c>
      <c r="O1455" s="378"/>
      <c r="P1455" s="901"/>
    </row>
    <row r="1456" spans="1:16" s="119" customFormat="1" ht="15">
      <c r="A1456" s="699"/>
      <c r="B1456" s="211" t="s">
        <v>854</v>
      </c>
      <c r="C1456" s="902">
        <v>1</v>
      </c>
      <c r="D1456" s="902"/>
      <c r="E1456" s="902"/>
      <c r="F1456" s="902" t="s">
        <v>359</v>
      </c>
      <c r="G1456" s="902" t="s">
        <v>359</v>
      </c>
      <c r="H1456" s="899"/>
      <c r="I1456" s="899"/>
      <c r="J1456" s="899"/>
      <c r="K1456" s="900"/>
      <c r="L1456" s="903"/>
      <c r="M1456" s="236">
        <v>587383490</v>
      </c>
      <c r="N1456" s="904" t="s">
        <v>492</v>
      </c>
      <c r="O1456" s="378"/>
      <c r="P1456" s="901"/>
    </row>
    <row r="1457" spans="1:16" s="119" customFormat="1" ht="15">
      <c r="A1457" s="699"/>
      <c r="B1457" s="211" t="s">
        <v>855</v>
      </c>
      <c r="C1457" s="902">
        <v>1</v>
      </c>
      <c r="D1457" s="902"/>
      <c r="E1457" s="902"/>
      <c r="F1457" s="902" t="s">
        <v>359</v>
      </c>
      <c r="G1457" s="902" t="s">
        <v>359</v>
      </c>
      <c r="H1457" s="899"/>
      <c r="I1457" s="899"/>
      <c r="J1457" s="899"/>
      <c r="K1457" s="900"/>
      <c r="L1457" s="903"/>
      <c r="M1457" s="236">
        <v>14916407</v>
      </c>
      <c r="N1457" s="904" t="s">
        <v>492</v>
      </c>
      <c r="O1457" s="378"/>
      <c r="P1457" s="901"/>
    </row>
    <row r="1458" spans="1:16" s="119" customFormat="1" ht="15">
      <c r="A1458" s="699"/>
      <c r="B1458" s="211" t="s">
        <v>856</v>
      </c>
      <c r="C1458" s="902">
        <v>1</v>
      </c>
      <c r="D1458" s="902"/>
      <c r="E1458" s="902"/>
      <c r="F1458" s="902" t="s">
        <v>359</v>
      </c>
      <c r="G1458" s="902" t="s">
        <v>359</v>
      </c>
      <c r="H1458" s="899"/>
      <c r="I1458" s="899"/>
      <c r="J1458" s="899"/>
      <c r="K1458" s="900"/>
      <c r="L1458" s="903"/>
      <c r="M1458" s="236">
        <v>37330278</v>
      </c>
      <c r="N1458" s="904" t="s">
        <v>492</v>
      </c>
      <c r="O1458" s="378"/>
      <c r="P1458" s="901"/>
    </row>
    <row r="1459" spans="1:16" s="119" customFormat="1" ht="15">
      <c r="A1459" s="699"/>
      <c r="B1459" s="211" t="s">
        <v>857</v>
      </c>
      <c r="C1459" s="902">
        <v>1</v>
      </c>
      <c r="D1459" s="902"/>
      <c r="E1459" s="902"/>
      <c r="F1459" s="902" t="s">
        <v>359</v>
      </c>
      <c r="G1459" s="902" t="s">
        <v>359</v>
      </c>
      <c r="H1459" s="899"/>
      <c r="I1459" s="899"/>
      <c r="J1459" s="899"/>
      <c r="K1459" s="900"/>
      <c r="L1459" s="903"/>
      <c r="M1459" s="236">
        <v>42213437</v>
      </c>
      <c r="N1459" s="904" t="s">
        <v>492</v>
      </c>
      <c r="O1459" s="378"/>
      <c r="P1459" s="901"/>
    </row>
    <row r="1460" spans="1:16" s="119" customFormat="1" ht="15">
      <c r="A1460" s="699"/>
      <c r="B1460" s="211" t="s">
        <v>78</v>
      </c>
      <c r="C1460" s="902">
        <v>1</v>
      </c>
      <c r="D1460" s="902"/>
      <c r="E1460" s="902"/>
      <c r="F1460" s="902" t="s">
        <v>359</v>
      </c>
      <c r="G1460" s="902" t="s">
        <v>359</v>
      </c>
      <c r="H1460" s="191"/>
      <c r="I1460" s="191"/>
      <c r="J1460" s="191"/>
      <c r="K1460" s="905"/>
      <c r="L1460" s="236"/>
      <c r="M1460" s="236">
        <v>69657026</v>
      </c>
      <c r="N1460" s="904" t="s">
        <v>492</v>
      </c>
      <c r="O1460" s="375"/>
      <c r="P1460" s="906"/>
    </row>
    <row r="1461" spans="1:16" s="119" customFormat="1" ht="15">
      <c r="A1461" s="699"/>
      <c r="B1461" s="211" t="s">
        <v>858</v>
      </c>
      <c r="C1461" s="902">
        <v>1</v>
      </c>
      <c r="D1461" s="902"/>
      <c r="E1461" s="902"/>
      <c r="F1461" s="902" t="s">
        <v>276</v>
      </c>
      <c r="G1461" s="902" t="s">
        <v>276</v>
      </c>
      <c r="H1461" s="191"/>
      <c r="I1461" s="191"/>
      <c r="J1461" s="191"/>
      <c r="K1461" s="905"/>
      <c r="L1461" s="236"/>
      <c r="M1461" s="236">
        <v>98400261</v>
      </c>
      <c r="N1461" s="236">
        <v>68880183</v>
      </c>
      <c r="O1461" s="375"/>
      <c r="P1461" s="906"/>
    </row>
    <row r="1462" spans="1:16" s="119" customFormat="1" ht="15">
      <c r="A1462" s="699"/>
      <c r="B1462" s="216" t="s">
        <v>867</v>
      </c>
      <c r="C1462" s="198"/>
      <c r="D1462" s="198"/>
      <c r="E1462" s="198"/>
      <c r="F1462" s="198"/>
      <c r="G1462" s="199"/>
      <c r="H1462" s="199"/>
      <c r="I1462" s="199"/>
      <c r="J1462" s="199"/>
      <c r="K1462" s="203"/>
      <c r="L1462" s="896">
        <f>L1463+L1464</f>
        <v>125819850</v>
      </c>
      <c r="M1462" s="896">
        <f t="shared" ref="M1462:N1462" si="576">M1463+M1464</f>
        <v>2687805386</v>
      </c>
      <c r="N1462" s="896">
        <f t="shared" si="576"/>
        <v>1480407219</v>
      </c>
      <c r="O1462" s="94"/>
      <c r="P1462" s="210"/>
    </row>
    <row r="1463" spans="1:16" s="119" customFormat="1" ht="15">
      <c r="A1463" s="699"/>
      <c r="B1463" s="221" t="s">
        <v>32</v>
      </c>
      <c r="C1463" s="398">
        <v>1</v>
      </c>
      <c r="D1463" s="907"/>
      <c r="E1463" s="398" t="s">
        <v>33</v>
      </c>
      <c r="F1463" s="398">
        <v>2016</v>
      </c>
      <c r="G1463" s="398">
        <v>2016</v>
      </c>
      <c r="H1463" s="398">
        <v>1</v>
      </c>
      <c r="I1463" s="222">
        <v>1485</v>
      </c>
      <c r="J1463" s="908"/>
      <c r="K1463" s="909"/>
      <c r="L1463" s="401">
        <v>125819850</v>
      </c>
      <c r="M1463" s="401"/>
      <c r="N1463" s="401"/>
      <c r="O1463" s="910"/>
      <c r="P1463" s="224"/>
    </row>
    <row r="1464" spans="1:16" s="119" customFormat="1" ht="28.5">
      <c r="A1464" s="699"/>
      <c r="B1464" s="112" t="s">
        <v>35</v>
      </c>
      <c r="C1464" s="398"/>
      <c r="D1464" s="907"/>
      <c r="E1464" s="398"/>
      <c r="F1464" s="398"/>
      <c r="G1464" s="398"/>
      <c r="H1464" s="398"/>
      <c r="I1464" s="222"/>
      <c r="J1464" s="908"/>
      <c r="K1464" s="909"/>
      <c r="L1464" s="401"/>
      <c r="M1464" s="401">
        <f>M1465+M1468</f>
        <v>2687805386</v>
      </c>
      <c r="N1464" s="401">
        <f>N1465+N1468</f>
        <v>1480407219</v>
      </c>
      <c r="O1464" s="910"/>
      <c r="P1464" s="224"/>
    </row>
    <row r="1465" spans="1:16" s="119" customFormat="1" ht="15">
      <c r="A1465" s="699"/>
      <c r="B1465" s="221" t="s">
        <v>548</v>
      </c>
      <c r="C1465" s="398">
        <v>2</v>
      </c>
      <c r="D1465" s="907"/>
      <c r="E1465" s="270"/>
      <c r="F1465" s="270"/>
      <c r="G1465" s="270"/>
      <c r="H1465" s="270"/>
      <c r="I1465" s="225"/>
      <c r="J1465" s="398">
        <v>255</v>
      </c>
      <c r="K1465" s="398">
        <v>255</v>
      </c>
      <c r="L1465" s="401"/>
      <c r="M1465" s="911">
        <f>SUM(M1466:M1467)</f>
        <v>1915732236</v>
      </c>
      <c r="N1465" s="911">
        <f>SUM(N1466:N1467)</f>
        <v>1248785281</v>
      </c>
      <c r="O1465" s="910"/>
      <c r="P1465" s="226"/>
    </row>
    <row r="1466" spans="1:16" s="119" customFormat="1" ht="25.5">
      <c r="A1466" s="699"/>
      <c r="B1466" s="227" t="s">
        <v>868</v>
      </c>
      <c r="C1466" s="388">
        <v>1</v>
      </c>
      <c r="D1466" s="912"/>
      <c r="E1466" s="388" t="s">
        <v>488</v>
      </c>
      <c r="F1466" s="388">
        <v>2016</v>
      </c>
      <c r="G1466" s="388">
        <v>2016</v>
      </c>
      <c r="H1466" s="388">
        <v>1</v>
      </c>
      <c r="I1466" s="228"/>
      <c r="J1466" s="388">
        <v>220</v>
      </c>
      <c r="K1466" s="388">
        <v>220</v>
      </c>
      <c r="L1466" s="913"/>
      <c r="M1466" s="914">
        <v>1595521542</v>
      </c>
      <c r="N1466" s="914">
        <v>1012500019</v>
      </c>
      <c r="O1466" s="387" t="s">
        <v>48</v>
      </c>
      <c r="P1466" s="226"/>
    </row>
    <row r="1467" spans="1:16" s="119" customFormat="1" ht="25.5">
      <c r="A1467" s="699"/>
      <c r="B1467" s="223" t="s">
        <v>489</v>
      </c>
      <c r="C1467" s="910"/>
      <c r="D1467" s="910"/>
      <c r="E1467" s="388" t="s">
        <v>488</v>
      </c>
      <c r="F1467" s="270">
        <v>2018</v>
      </c>
      <c r="G1467" s="270">
        <v>2018</v>
      </c>
      <c r="H1467" s="270">
        <v>1</v>
      </c>
      <c r="I1467" s="224"/>
      <c r="J1467" s="915">
        <v>35</v>
      </c>
      <c r="K1467" s="915">
        <v>35</v>
      </c>
      <c r="L1467" s="724"/>
      <c r="M1467" s="725">
        <v>320210694</v>
      </c>
      <c r="N1467" s="725">
        <v>236285262</v>
      </c>
      <c r="O1467" s="387" t="s">
        <v>48</v>
      </c>
      <c r="P1467" s="226"/>
    </row>
    <row r="1468" spans="1:16" s="119" customFormat="1" ht="15">
      <c r="A1468" s="699"/>
      <c r="B1468" s="229" t="s">
        <v>490</v>
      </c>
      <c r="C1468" s="398">
        <v>4</v>
      </c>
      <c r="D1468" s="910"/>
      <c r="E1468" s="270"/>
      <c r="F1468" s="270"/>
      <c r="G1468" s="270"/>
      <c r="H1468" s="910"/>
      <c r="I1468" s="224"/>
      <c r="J1468" s="723"/>
      <c r="K1468" s="723"/>
      <c r="L1468" s="724"/>
      <c r="M1468" s="401">
        <f>SUM(M1469:M1472)</f>
        <v>772073150</v>
      </c>
      <c r="N1468" s="401">
        <f>SUM(N1469:N1472)</f>
        <v>231621938</v>
      </c>
      <c r="O1468" s="387"/>
      <c r="P1468" s="226"/>
    </row>
    <row r="1469" spans="1:16" s="119" customFormat="1" ht="25.5">
      <c r="A1469" s="699"/>
      <c r="B1469" s="223" t="s">
        <v>494</v>
      </c>
      <c r="C1469" s="270">
        <v>1</v>
      </c>
      <c r="D1469" s="910"/>
      <c r="E1469" s="270"/>
      <c r="F1469" s="270">
        <v>2016</v>
      </c>
      <c r="G1469" s="270">
        <v>2016</v>
      </c>
      <c r="H1469" s="270">
        <v>1</v>
      </c>
      <c r="I1469" s="224"/>
      <c r="J1469" s="723"/>
      <c r="K1469" s="723"/>
      <c r="L1469" s="724"/>
      <c r="M1469" s="725">
        <v>36341339</v>
      </c>
      <c r="N1469" s="725">
        <v>10902401</v>
      </c>
      <c r="O1469" s="387" t="s">
        <v>48</v>
      </c>
      <c r="P1469" s="226"/>
    </row>
    <row r="1470" spans="1:16" s="119" customFormat="1" ht="25.5">
      <c r="A1470" s="699"/>
      <c r="B1470" s="223" t="s">
        <v>635</v>
      </c>
      <c r="C1470" s="270">
        <v>1</v>
      </c>
      <c r="D1470" s="910"/>
      <c r="E1470" s="270"/>
      <c r="F1470" s="270">
        <v>2016</v>
      </c>
      <c r="G1470" s="270">
        <v>2016</v>
      </c>
      <c r="H1470" s="270">
        <v>1</v>
      </c>
      <c r="I1470" s="224"/>
      <c r="J1470" s="723"/>
      <c r="K1470" s="723"/>
      <c r="L1470" s="724"/>
      <c r="M1470" s="725">
        <v>579761656</v>
      </c>
      <c r="N1470" s="725">
        <v>173928494</v>
      </c>
      <c r="O1470" s="387" t="s">
        <v>48</v>
      </c>
      <c r="P1470" s="226"/>
    </row>
    <row r="1471" spans="1:16" s="119" customFormat="1" ht="25.5">
      <c r="A1471" s="699"/>
      <c r="B1471" s="223" t="s">
        <v>78</v>
      </c>
      <c r="C1471" s="270">
        <v>1</v>
      </c>
      <c r="D1471" s="910"/>
      <c r="E1471" s="270"/>
      <c r="F1471" s="270">
        <v>2016</v>
      </c>
      <c r="G1471" s="270">
        <v>2016</v>
      </c>
      <c r="H1471" s="270">
        <v>1</v>
      </c>
      <c r="I1471" s="224"/>
      <c r="J1471" s="723"/>
      <c r="K1471" s="723"/>
      <c r="L1471" s="724"/>
      <c r="M1471" s="725">
        <v>116342816</v>
      </c>
      <c r="N1471" s="725">
        <v>34902842</v>
      </c>
      <c r="O1471" s="387" t="s">
        <v>48</v>
      </c>
      <c r="P1471" s="226"/>
    </row>
    <row r="1472" spans="1:16" s="119" customFormat="1" ht="25.5">
      <c r="A1472" s="699"/>
      <c r="B1472" s="230" t="s">
        <v>869</v>
      </c>
      <c r="C1472" s="834">
        <v>1</v>
      </c>
      <c r="D1472" s="916"/>
      <c r="E1472" s="916"/>
      <c r="F1472" s="916">
        <v>2016</v>
      </c>
      <c r="G1472" s="834">
        <v>2016</v>
      </c>
      <c r="H1472" s="834">
        <v>1</v>
      </c>
      <c r="I1472" s="917"/>
      <c r="J1472" s="916"/>
      <c r="K1472" s="916"/>
      <c r="L1472" s="724"/>
      <c r="M1472" s="725">
        <v>39627339</v>
      </c>
      <c r="N1472" s="725">
        <v>11888201</v>
      </c>
      <c r="O1472" s="387" t="s">
        <v>48</v>
      </c>
      <c r="P1472" s="226"/>
    </row>
    <row r="1473" spans="1:16" s="119" customFormat="1" ht="15">
      <c r="A1473" s="699"/>
      <c r="B1473" s="115" t="s">
        <v>887</v>
      </c>
      <c r="C1473" s="198"/>
      <c r="D1473" s="198"/>
      <c r="E1473" s="198"/>
      <c r="F1473" s="198"/>
      <c r="G1473" s="199"/>
      <c r="H1473" s="199"/>
      <c r="I1473" s="199"/>
      <c r="J1473" s="199"/>
      <c r="K1473" s="203"/>
      <c r="L1473" s="196">
        <f>L1474+L1475</f>
        <v>111474000</v>
      </c>
      <c r="M1473" s="196">
        <f t="shared" ref="M1473:N1473" si="577">M1474+M1475</f>
        <v>616376906</v>
      </c>
      <c r="N1473" s="196">
        <f t="shared" si="577"/>
        <v>83382207</v>
      </c>
      <c r="O1473" s="94"/>
      <c r="P1473" s="210"/>
    </row>
    <row r="1474" spans="1:16" s="119" customFormat="1" ht="25.5">
      <c r="A1474" s="699"/>
      <c r="B1474" s="221" t="s">
        <v>32</v>
      </c>
      <c r="C1474" s="398">
        <v>1</v>
      </c>
      <c r="D1474" s="398" t="s">
        <v>888</v>
      </c>
      <c r="E1474" s="398"/>
      <c r="F1474" s="398"/>
      <c r="G1474" s="398"/>
      <c r="H1474" s="398">
        <v>1</v>
      </c>
      <c r="I1474" s="232">
        <v>2027</v>
      </c>
      <c r="J1474" s="842"/>
      <c r="K1474" s="400"/>
      <c r="L1474" s="401">
        <v>111474000</v>
      </c>
      <c r="M1474" s="401"/>
      <c r="N1474" s="401"/>
      <c r="O1474" s="270"/>
      <c r="P1474" s="233"/>
    </row>
    <row r="1475" spans="1:16" s="119" customFormat="1" ht="15">
      <c r="A1475" s="699"/>
      <c r="B1475" s="221" t="s">
        <v>35</v>
      </c>
      <c r="C1475" s="398"/>
      <c r="D1475" s="398"/>
      <c r="E1475" s="398"/>
      <c r="F1475" s="398"/>
      <c r="G1475" s="398"/>
      <c r="H1475" s="398"/>
      <c r="I1475" s="232"/>
      <c r="J1475" s="842"/>
      <c r="K1475" s="400"/>
      <c r="L1475" s="196">
        <f>L1476+L1478</f>
        <v>0</v>
      </c>
      <c r="M1475" s="196">
        <f t="shared" ref="M1475:N1475" si="578">M1476+M1478</f>
        <v>616376906</v>
      </c>
      <c r="N1475" s="196">
        <f t="shared" si="578"/>
        <v>83382207</v>
      </c>
      <c r="O1475" s="270"/>
      <c r="P1475" s="233"/>
    </row>
    <row r="1476" spans="1:16" s="119" customFormat="1" ht="38.25">
      <c r="A1476" s="699"/>
      <c r="B1476" s="221" t="s">
        <v>486</v>
      </c>
      <c r="C1476" s="398">
        <v>1</v>
      </c>
      <c r="D1476" s="398"/>
      <c r="E1476" s="270" t="s">
        <v>889</v>
      </c>
      <c r="F1476" s="270">
        <v>2003</v>
      </c>
      <c r="G1476" s="270">
        <v>2003</v>
      </c>
      <c r="H1476" s="270">
        <v>1</v>
      </c>
      <c r="I1476" s="234"/>
      <c r="J1476" s="400">
        <f t="shared" ref="J1476:L1476" si="579">J1477</f>
        <v>103</v>
      </c>
      <c r="K1476" s="400">
        <f t="shared" si="579"/>
        <v>103</v>
      </c>
      <c r="L1476" s="401">
        <f t="shared" si="579"/>
        <v>0</v>
      </c>
      <c r="M1476" s="401">
        <f>M1477</f>
        <v>256718613</v>
      </c>
      <c r="N1476" s="401">
        <f>N1477</f>
        <v>83382207</v>
      </c>
      <c r="O1476" s="270" t="s">
        <v>890</v>
      </c>
      <c r="P1476" s="233" t="s">
        <v>891</v>
      </c>
    </row>
    <row r="1477" spans="1:16" s="119" customFormat="1" ht="25.5">
      <c r="A1477" s="699"/>
      <c r="B1477" s="235" t="s">
        <v>892</v>
      </c>
      <c r="C1477" s="270">
        <v>1</v>
      </c>
      <c r="D1477" s="270"/>
      <c r="E1477" s="270" t="s">
        <v>21</v>
      </c>
      <c r="F1477" s="270">
        <v>2012</v>
      </c>
      <c r="G1477" s="270">
        <v>2012</v>
      </c>
      <c r="H1477" s="270"/>
      <c r="I1477" s="234"/>
      <c r="J1477" s="842">
        <v>103</v>
      </c>
      <c r="K1477" s="400">
        <v>103</v>
      </c>
      <c r="L1477" s="401"/>
      <c r="M1477" s="236">
        <v>256718613</v>
      </c>
      <c r="N1477" s="236">
        <v>83382207</v>
      </c>
      <c r="O1477" s="270" t="s">
        <v>48</v>
      </c>
      <c r="P1477" s="233"/>
    </row>
    <row r="1478" spans="1:16" s="119" customFormat="1" ht="15">
      <c r="A1478" s="699"/>
      <c r="B1478" s="237" t="s">
        <v>490</v>
      </c>
      <c r="C1478" s="270"/>
      <c r="D1478" s="270"/>
      <c r="E1478" s="270"/>
      <c r="F1478" s="270"/>
      <c r="G1478" s="270"/>
      <c r="H1478" s="401">
        <f t="shared" ref="H1478:L1478" si="580">H1479+H1480</f>
        <v>0</v>
      </c>
      <c r="I1478" s="401">
        <f t="shared" si="580"/>
        <v>0</v>
      </c>
      <c r="J1478" s="401">
        <f t="shared" si="580"/>
        <v>0</v>
      </c>
      <c r="K1478" s="401">
        <f t="shared" si="580"/>
        <v>0</v>
      </c>
      <c r="L1478" s="401">
        <f t="shared" si="580"/>
        <v>0</v>
      </c>
      <c r="M1478" s="401">
        <f>M1479+M1480</f>
        <v>359658293</v>
      </c>
      <c r="N1478" s="401">
        <f>N1479+N1480</f>
        <v>0</v>
      </c>
      <c r="O1478" s="270"/>
      <c r="P1478" s="233"/>
    </row>
    <row r="1479" spans="1:16" s="119" customFormat="1" ht="38.25">
      <c r="A1479" s="699"/>
      <c r="B1479" s="235" t="s">
        <v>635</v>
      </c>
      <c r="C1479" s="270">
        <v>1</v>
      </c>
      <c r="D1479" s="270"/>
      <c r="E1479" s="270"/>
      <c r="F1479" s="270">
        <v>2012</v>
      </c>
      <c r="G1479" s="270">
        <v>2012</v>
      </c>
      <c r="H1479" s="270"/>
      <c r="I1479" s="233"/>
      <c r="J1479" s="918"/>
      <c r="K1479" s="918"/>
      <c r="L1479" s="726"/>
      <c r="M1479" s="726">
        <v>164451906</v>
      </c>
      <c r="N1479" s="725">
        <v>0</v>
      </c>
      <c r="O1479" s="270" t="s">
        <v>890</v>
      </c>
      <c r="P1479" s="233" t="s">
        <v>891</v>
      </c>
    </row>
    <row r="1480" spans="1:16" s="119" customFormat="1" ht="25.5">
      <c r="A1480" s="699"/>
      <c r="B1480" s="223" t="s">
        <v>79</v>
      </c>
      <c r="C1480" s="270">
        <v>1</v>
      </c>
      <c r="D1480" s="270"/>
      <c r="E1480" s="270"/>
      <c r="F1480" s="270">
        <v>2012</v>
      </c>
      <c r="G1480" s="270">
        <v>2012</v>
      </c>
      <c r="H1480" s="270"/>
      <c r="I1480" s="233"/>
      <c r="J1480" s="918"/>
      <c r="K1480" s="918"/>
      <c r="L1480" s="726"/>
      <c r="M1480" s="726">
        <v>195206387</v>
      </c>
      <c r="N1480" s="725">
        <v>0</v>
      </c>
      <c r="O1480" s="270" t="s">
        <v>890</v>
      </c>
      <c r="P1480" s="233" t="s">
        <v>893</v>
      </c>
    </row>
    <row r="1481" spans="1:16" s="119" customFormat="1" ht="28.5">
      <c r="A1481" s="699" t="s">
        <v>3108</v>
      </c>
      <c r="B1481" s="162" t="s">
        <v>1363</v>
      </c>
      <c r="C1481" s="198"/>
      <c r="D1481" s="198"/>
      <c r="E1481" s="198"/>
      <c r="F1481" s="198"/>
      <c r="G1481" s="199"/>
      <c r="H1481" s="199"/>
      <c r="I1481" s="199"/>
      <c r="J1481" s="199"/>
      <c r="K1481" s="203"/>
      <c r="L1481" s="188">
        <f>L1482+L1486+L1499+L1508+L1516+L1523+L1535+L1540+L1554+L1559+L1572+L1583+L1595+L1605+L1612+L1616</f>
        <v>5029831560</v>
      </c>
      <c r="M1481" s="188">
        <f t="shared" ref="M1481:N1481" si="581">M1482+M1486+M1499+M1508+M1516+M1523+M1535+M1540+M1554+M1559+M1572+M1583+M1595+M1605+M1612+M1616</f>
        <v>29499813904</v>
      </c>
      <c r="N1481" s="188">
        <f t="shared" si="581"/>
        <v>15953555222</v>
      </c>
      <c r="O1481" s="94"/>
      <c r="P1481" s="210"/>
    </row>
    <row r="1482" spans="1:16" s="119" customFormat="1" ht="135">
      <c r="A1482" s="699"/>
      <c r="B1482" s="359" t="s">
        <v>1364</v>
      </c>
      <c r="C1482" s="198"/>
      <c r="D1482" s="198"/>
      <c r="E1482" s="198"/>
      <c r="F1482" s="198"/>
      <c r="G1482" s="199"/>
      <c r="H1482" s="199"/>
      <c r="I1482" s="199"/>
      <c r="J1482" s="199"/>
      <c r="K1482" s="203"/>
      <c r="L1482" s="188">
        <f>L1483+L1484</f>
        <v>127110960</v>
      </c>
      <c r="M1482" s="188">
        <f t="shared" ref="M1482:N1482" si="582">M1483+M1484</f>
        <v>126754352</v>
      </c>
      <c r="N1482" s="188">
        <f t="shared" si="582"/>
        <v>5070176</v>
      </c>
      <c r="O1482" s="94"/>
      <c r="P1482" s="94" t="s">
        <v>1367</v>
      </c>
    </row>
    <row r="1483" spans="1:16" s="119" customFormat="1" ht="85.5">
      <c r="A1483" s="699"/>
      <c r="B1483" s="180" t="s">
        <v>159</v>
      </c>
      <c r="C1483" s="91">
        <v>1</v>
      </c>
      <c r="D1483" s="91" t="s">
        <v>1365</v>
      </c>
      <c r="E1483" s="91"/>
      <c r="F1483" s="91">
        <v>2008</v>
      </c>
      <c r="G1483" s="919">
        <v>2008</v>
      </c>
      <c r="H1483" s="91"/>
      <c r="I1483" s="90">
        <v>910.3</v>
      </c>
      <c r="J1483" s="91"/>
      <c r="K1483" s="91"/>
      <c r="L1483" s="289">
        <v>127110960</v>
      </c>
      <c r="M1483" s="289"/>
      <c r="N1483" s="289"/>
      <c r="O1483" s="91" t="s">
        <v>185</v>
      </c>
      <c r="P1483" s="920"/>
    </row>
    <row r="1484" spans="1:16" s="119" customFormat="1" ht="15">
      <c r="A1484" s="699"/>
      <c r="B1484" s="180" t="s">
        <v>172</v>
      </c>
      <c r="C1484" s="91"/>
      <c r="D1484" s="91"/>
      <c r="E1484" s="91"/>
      <c r="F1484" s="91"/>
      <c r="G1484" s="919"/>
      <c r="H1484" s="91"/>
      <c r="I1484" s="92"/>
      <c r="J1484" s="91"/>
      <c r="K1484" s="91"/>
      <c r="L1484" s="289">
        <f>L1485</f>
        <v>0</v>
      </c>
      <c r="M1484" s="289">
        <f t="shared" ref="M1484:N1484" si="583">M1485</f>
        <v>126754352</v>
      </c>
      <c r="N1484" s="289">
        <f t="shared" si="583"/>
        <v>5070176</v>
      </c>
      <c r="O1484" s="91"/>
      <c r="P1484" s="920"/>
    </row>
    <row r="1485" spans="1:16" s="119" customFormat="1" ht="30">
      <c r="A1485" s="699"/>
      <c r="B1485" s="182" t="s">
        <v>1366</v>
      </c>
      <c r="C1485" s="94">
        <v>1</v>
      </c>
      <c r="D1485" s="94"/>
      <c r="E1485" s="94" t="s">
        <v>21</v>
      </c>
      <c r="F1485" s="94">
        <v>2001</v>
      </c>
      <c r="G1485" s="285">
        <v>2001</v>
      </c>
      <c r="H1485" s="94">
        <v>1</v>
      </c>
      <c r="I1485" s="95"/>
      <c r="J1485" s="94">
        <v>70</v>
      </c>
      <c r="K1485" s="94">
        <v>70</v>
      </c>
      <c r="L1485" s="298"/>
      <c r="M1485" s="298">
        <v>126754352</v>
      </c>
      <c r="N1485" s="298">
        <v>5070176</v>
      </c>
      <c r="O1485" s="94" t="s">
        <v>185</v>
      </c>
      <c r="P1485" s="921"/>
    </row>
    <row r="1486" spans="1:16" s="119" customFormat="1" ht="42.75">
      <c r="A1486" s="699"/>
      <c r="B1486" s="326" t="s">
        <v>1378</v>
      </c>
      <c r="C1486" s="198"/>
      <c r="D1486" s="198"/>
      <c r="E1486" s="198"/>
      <c r="F1486" s="198"/>
      <c r="G1486" s="199"/>
      <c r="H1486" s="199"/>
      <c r="I1486" s="199"/>
      <c r="J1486" s="199"/>
      <c r="K1486" s="203"/>
      <c r="L1486" s="201">
        <f>L1487+L1488+L1491</f>
        <v>0</v>
      </c>
      <c r="M1486" s="201">
        <f t="shared" ref="M1486:N1486" si="584">M1487+M1488+M1491</f>
        <v>4274856000</v>
      </c>
      <c r="N1486" s="201">
        <f t="shared" si="584"/>
        <v>3096404387</v>
      </c>
      <c r="O1486" s="94"/>
      <c r="P1486" s="210"/>
    </row>
    <row r="1487" spans="1:16" s="119" customFormat="1" ht="114.75">
      <c r="A1487" s="699"/>
      <c r="B1487" s="180" t="s">
        <v>159</v>
      </c>
      <c r="C1487" s="91">
        <v>1</v>
      </c>
      <c r="D1487" s="91" t="s">
        <v>1365</v>
      </c>
      <c r="E1487" s="91"/>
      <c r="F1487" s="91"/>
      <c r="G1487" s="919"/>
      <c r="H1487" s="91"/>
      <c r="I1487" s="90"/>
      <c r="J1487" s="91"/>
      <c r="K1487" s="91"/>
      <c r="L1487" s="289"/>
      <c r="M1487" s="289"/>
      <c r="N1487" s="289"/>
      <c r="O1487" s="91" t="s">
        <v>48</v>
      </c>
      <c r="P1487" s="922" t="s">
        <v>1368</v>
      </c>
    </row>
    <row r="1488" spans="1:16" s="119" customFormat="1" ht="15">
      <c r="A1488" s="699"/>
      <c r="B1488" s="180" t="s">
        <v>172</v>
      </c>
      <c r="C1488" s="91"/>
      <c r="D1488" s="91"/>
      <c r="E1488" s="91"/>
      <c r="F1488" s="91"/>
      <c r="G1488" s="919"/>
      <c r="H1488" s="91"/>
      <c r="I1488" s="92"/>
      <c r="J1488" s="91"/>
      <c r="K1488" s="91"/>
      <c r="L1488" s="289">
        <f>SUM(L1489:L1490)</f>
        <v>0</v>
      </c>
      <c r="M1488" s="289">
        <f t="shared" ref="M1488:N1488" si="585">SUM(M1489:M1490)</f>
        <v>2917313708</v>
      </c>
      <c r="N1488" s="289">
        <f t="shared" si="585"/>
        <v>2333850968</v>
      </c>
      <c r="O1488" s="91"/>
      <c r="P1488" s="920"/>
    </row>
    <row r="1489" spans="1:16" s="119" customFormat="1" ht="30">
      <c r="A1489" s="699"/>
      <c r="B1489" s="182" t="s">
        <v>1369</v>
      </c>
      <c r="C1489" s="94">
        <v>1</v>
      </c>
      <c r="D1489" s="94"/>
      <c r="E1489" s="94" t="s">
        <v>21</v>
      </c>
      <c r="F1489" s="94">
        <v>2020</v>
      </c>
      <c r="G1489" s="285">
        <v>2020</v>
      </c>
      <c r="H1489" s="94">
        <v>1</v>
      </c>
      <c r="I1489" s="95"/>
      <c r="J1489" s="94">
        <v>37</v>
      </c>
      <c r="K1489" s="94">
        <v>37</v>
      </c>
      <c r="L1489" s="298"/>
      <c r="M1489" s="298">
        <v>414327182</v>
      </c>
      <c r="N1489" s="298">
        <v>331461747</v>
      </c>
      <c r="O1489" s="94" t="s">
        <v>48</v>
      </c>
      <c r="P1489" s="921"/>
    </row>
    <row r="1490" spans="1:16" s="119" customFormat="1" ht="30">
      <c r="A1490" s="699"/>
      <c r="B1490" s="182" t="s">
        <v>1370</v>
      </c>
      <c r="C1490" s="94">
        <v>1</v>
      </c>
      <c r="D1490" s="94"/>
      <c r="E1490" s="94" t="s">
        <v>21</v>
      </c>
      <c r="F1490" s="94">
        <v>2020</v>
      </c>
      <c r="G1490" s="285">
        <v>2020</v>
      </c>
      <c r="H1490" s="94">
        <v>1</v>
      </c>
      <c r="I1490" s="95"/>
      <c r="J1490" s="94">
        <v>250</v>
      </c>
      <c r="K1490" s="94">
        <v>250</v>
      </c>
      <c r="L1490" s="298"/>
      <c r="M1490" s="298">
        <v>2502986526</v>
      </c>
      <c r="N1490" s="298">
        <v>2002389221</v>
      </c>
      <c r="O1490" s="94" t="s">
        <v>48</v>
      </c>
      <c r="P1490" s="921"/>
    </row>
    <row r="1491" spans="1:16" s="119" customFormat="1" ht="28.5">
      <c r="A1491" s="699"/>
      <c r="B1491" s="180" t="s">
        <v>164</v>
      </c>
      <c r="C1491" s="91"/>
      <c r="D1491" s="91"/>
      <c r="E1491" s="91"/>
      <c r="F1491" s="91"/>
      <c r="G1491" s="919"/>
      <c r="H1491" s="91"/>
      <c r="I1491" s="92"/>
      <c r="J1491" s="91"/>
      <c r="K1491" s="91"/>
      <c r="L1491" s="289">
        <f>SUM(L1492:L1498)</f>
        <v>0</v>
      </c>
      <c r="M1491" s="289">
        <f t="shared" ref="M1491:N1491" si="586">SUM(M1492:M1498)</f>
        <v>1357542292</v>
      </c>
      <c r="N1491" s="289">
        <f t="shared" si="586"/>
        <v>762553419</v>
      </c>
      <c r="O1491" s="91"/>
      <c r="P1491" s="920"/>
    </row>
    <row r="1492" spans="1:16" s="119" customFormat="1" ht="30">
      <c r="A1492" s="699"/>
      <c r="B1492" s="182" t="s">
        <v>1371</v>
      </c>
      <c r="C1492" s="94">
        <v>1</v>
      </c>
      <c r="D1492" s="94"/>
      <c r="E1492" s="94"/>
      <c r="F1492" s="94">
        <v>2020</v>
      </c>
      <c r="G1492" s="285">
        <v>2020</v>
      </c>
      <c r="H1492" s="94"/>
      <c r="I1492" s="95"/>
      <c r="J1492" s="94"/>
      <c r="K1492" s="94"/>
      <c r="L1492" s="298"/>
      <c r="M1492" s="809">
        <v>545425653</v>
      </c>
      <c r="N1492" s="809">
        <v>272712828</v>
      </c>
      <c r="O1492" s="94" t="s">
        <v>48</v>
      </c>
      <c r="P1492" s="921"/>
    </row>
    <row r="1493" spans="1:16" s="119" customFormat="1" ht="30">
      <c r="A1493" s="699"/>
      <c r="B1493" s="182" t="s">
        <v>1372</v>
      </c>
      <c r="C1493" s="94">
        <v>1</v>
      </c>
      <c r="D1493" s="94"/>
      <c r="E1493" s="94"/>
      <c r="F1493" s="94">
        <v>2020</v>
      </c>
      <c r="G1493" s="285">
        <v>2020</v>
      </c>
      <c r="H1493" s="94"/>
      <c r="I1493" s="95"/>
      <c r="J1493" s="94"/>
      <c r="K1493" s="94"/>
      <c r="L1493" s="298"/>
      <c r="M1493" s="809">
        <v>72268219</v>
      </c>
      <c r="N1493" s="809">
        <v>36134109</v>
      </c>
      <c r="O1493" s="94" t="s">
        <v>48</v>
      </c>
      <c r="P1493" s="921"/>
    </row>
    <row r="1494" spans="1:16" s="119" customFormat="1" ht="30">
      <c r="A1494" s="699"/>
      <c r="B1494" s="182" t="s">
        <v>1373</v>
      </c>
      <c r="C1494" s="94">
        <v>1</v>
      </c>
      <c r="D1494" s="94"/>
      <c r="E1494" s="94"/>
      <c r="F1494" s="94">
        <v>2020</v>
      </c>
      <c r="G1494" s="285">
        <v>2020</v>
      </c>
      <c r="H1494" s="94"/>
      <c r="I1494" s="95"/>
      <c r="J1494" s="94"/>
      <c r="K1494" s="94"/>
      <c r="L1494" s="298"/>
      <c r="M1494" s="809">
        <v>16125264</v>
      </c>
      <c r="N1494" s="809">
        <v>12093948</v>
      </c>
      <c r="O1494" s="94" t="s">
        <v>48</v>
      </c>
      <c r="P1494" s="921"/>
    </row>
    <row r="1495" spans="1:16" s="119" customFormat="1" ht="45">
      <c r="A1495" s="699"/>
      <c r="B1495" s="182" t="s">
        <v>1374</v>
      </c>
      <c r="C1495" s="94">
        <v>1</v>
      </c>
      <c r="D1495" s="94"/>
      <c r="E1495" s="94"/>
      <c r="F1495" s="94">
        <v>2020</v>
      </c>
      <c r="G1495" s="285">
        <v>2020</v>
      </c>
      <c r="H1495" s="94"/>
      <c r="I1495" s="95"/>
      <c r="J1495" s="94"/>
      <c r="K1495" s="94"/>
      <c r="L1495" s="298"/>
      <c r="M1495" s="809">
        <v>33076309</v>
      </c>
      <c r="N1495" s="809">
        <v>16538154</v>
      </c>
      <c r="O1495" s="94" t="s">
        <v>48</v>
      </c>
      <c r="P1495" s="921"/>
    </row>
    <row r="1496" spans="1:16" s="119" customFormat="1" ht="30">
      <c r="A1496" s="699"/>
      <c r="B1496" s="182" t="s">
        <v>1375</v>
      </c>
      <c r="C1496" s="94">
        <v>1</v>
      </c>
      <c r="D1496" s="94"/>
      <c r="E1496" s="94"/>
      <c r="F1496" s="94">
        <v>2020</v>
      </c>
      <c r="G1496" s="285">
        <v>2020</v>
      </c>
      <c r="H1496" s="94"/>
      <c r="I1496" s="95"/>
      <c r="J1496" s="94"/>
      <c r="K1496" s="94"/>
      <c r="L1496" s="298"/>
      <c r="M1496" s="809">
        <v>319003827</v>
      </c>
      <c r="N1496" s="809">
        <v>239252871</v>
      </c>
      <c r="O1496" s="94" t="s">
        <v>48</v>
      </c>
      <c r="P1496" s="921"/>
    </row>
    <row r="1497" spans="1:16" s="119" customFormat="1" ht="30">
      <c r="A1497" s="699"/>
      <c r="B1497" s="182" t="s">
        <v>1376</v>
      </c>
      <c r="C1497" s="94">
        <v>1</v>
      </c>
      <c r="D1497" s="94"/>
      <c r="E1497" s="94"/>
      <c r="F1497" s="94">
        <v>2020</v>
      </c>
      <c r="G1497" s="285">
        <v>2020</v>
      </c>
      <c r="H1497" s="94"/>
      <c r="I1497" s="95"/>
      <c r="J1497" s="94"/>
      <c r="K1497" s="94"/>
      <c r="L1497" s="298"/>
      <c r="M1497" s="809">
        <v>343298072</v>
      </c>
      <c r="N1497" s="809">
        <v>171649036</v>
      </c>
      <c r="O1497" s="94" t="s">
        <v>48</v>
      </c>
      <c r="P1497" s="921"/>
    </row>
    <row r="1498" spans="1:16" s="119" customFormat="1" ht="30">
      <c r="A1498" s="699"/>
      <c r="B1498" s="372" t="s">
        <v>1377</v>
      </c>
      <c r="C1498" s="94">
        <v>1</v>
      </c>
      <c r="D1498" s="94"/>
      <c r="E1498" s="89"/>
      <c r="F1498" s="89">
        <v>2020</v>
      </c>
      <c r="G1498" s="285">
        <v>2020</v>
      </c>
      <c r="H1498" s="89"/>
      <c r="I1498" s="95"/>
      <c r="J1498" s="89"/>
      <c r="K1498" s="89"/>
      <c r="L1498" s="298"/>
      <c r="M1498" s="809">
        <v>28344948</v>
      </c>
      <c r="N1498" s="809">
        <v>14172473</v>
      </c>
      <c r="O1498" s="94" t="s">
        <v>48</v>
      </c>
      <c r="P1498" s="595"/>
    </row>
    <row r="1499" spans="1:16" s="119" customFormat="1" ht="15">
      <c r="A1499" s="699"/>
      <c r="B1499" s="359" t="s">
        <v>1390</v>
      </c>
      <c r="C1499" s="198"/>
      <c r="D1499" s="198"/>
      <c r="E1499" s="198"/>
      <c r="F1499" s="198"/>
      <c r="G1499" s="199"/>
      <c r="H1499" s="199"/>
      <c r="I1499" s="199"/>
      <c r="J1499" s="199"/>
      <c r="K1499" s="203"/>
      <c r="L1499" s="289">
        <f>L1500+L1501+L1504</f>
        <v>733625000</v>
      </c>
      <c r="M1499" s="289">
        <f t="shared" ref="M1499:N1499" si="587">M1500+M1501+M1504</f>
        <v>2393969295</v>
      </c>
      <c r="N1499" s="289">
        <f t="shared" si="587"/>
        <v>1546330713</v>
      </c>
      <c r="O1499" s="94"/>
      <c r="P1499" s="210"/>
    </row>
    <row r="1500" spans="1:16" s="119" customFormat="1" ht="85.5">
      <c r="A1500" s="699"/>
      <c r="B1500" s="180" t="s">
        <v>159</v>
      </c>
      <c r="C1500" s="91">
        <v>1</v>
      </c>
      <c r="D1500" s="88" t="s">
        <v>1391</v>
      </c>
      <c r="E1500" s="91"/>
      <c r="F1500" s="91">
        <v>2019</v>
      </c>
      <c r="G1500" s="919">
        <v>2019</v>
      </c>
      <c r="H1500" s="91"/>
      <c r="I1500" s="850">
        <v>1174</v>
      </c>
      <c r="J1500" s="91"/>
      <c r="K1500" s="91"/>
      <c r="L1500" s="289">
        <v>733625000</v>
      </c>
      <c r="M1500" s="289"/>
      <c r="N1500" s="289"/>
      <c r="O1500" s="91" t="s">
        <v>48</v>
      </c>
      <c r="P1500" s="208"/>
    </row>
    <row r="1501" spans="1:16" s="119" customFormat="1" ht="15">
      <c r="A1501" s="699"/>
      <c r="B1501" s="180" t="s">
        <v>172</v>
      </c>
      <c r="C1501" s="91"/>
      <c r="D1501" s="91"/>
      <c r="E1501" s="91"/>
      <c r="F1501" s="91"/>
      <c r="G1501" s="919"/>
      <c r="H1501" s="91"/>
      <c r="I1501" s="92"/>
      <c r="J1501" s="91"/>
      <c r="K1501" s="91"/>
      <c r="L1501" s="289">
        <f>SUM(L1502:L1503)</f>
        <v>0</v>
      </c>
      <c r="M1501" s="289">
        <f t="shared" ref="M1501:N1501" si="588">SUM(M1502:M1503)</f>
        <v>1971761786</v>
      </c>
      <c r="N1501" s="289">
        <f t="shared" si="588"/>
        <v>1419668475</v>
      </c>
      <c r="O1501" s="91"/>
      <c r="P1501" s="208"/>
    </row>
    <row r="1502" spans="1:16" s="119" customFormat="1" ht="30">
      <c r="A1502" s="699"/>
      <c r="B1502" s="182" t="s">
        <v>788</v>
      </c>
      <c r="C1502" s="94">
        <v>1</v>
      </c>
      <c r="D1502" s="94"/>
      <c r="E1502" s="94" t="s">
        <v>21</v>
      </c>
      <c r="F1502" s="94">
        <v>2018</v>
      </c>
      <c r="G1502" s="94">
        <v>2018</v>
      </c>
      <c r="H1502" s="94">
        <v>1</v>
      </c>
      <c r="I1502" s="95"/>
      <c r="J1502" s="94">
        <v>250</v>
      </c>
      <c r="K1502" s="94">
        <v>250</v>
      </c>
      <c r="L1502" s="809"/>
      <c r="M1502" s="809">
        <v>1707304507</v>
      </c>
      <c r="N1502" s="298">
        <v>1229259240</v>
      </c>
      <c r="O1502" s="94" t="s">
        <v>48</v>
      </c>
      <c r="P1502" s="210"/>
    </row>
    <row r="1503" spans="1:16" s="119" customFormat="1" ht="30">
      <c r="A1503" s="699"/>
      <c r="B1503" s="182" t="s">
        <v>1392</v>
      </c>
      <c r="C1503" s="94">
        <v>1</v>
      </c>
      <c r="D1503" s="94"/>
      <c r="E1503" s="94" t="s">
        <v>21</v>
      </c>
      <c r="F1503" s="94">
        <v>2018</v>
      </c>
      <c r="G1503" s="94">
        <v>2018</v>
      </c>
      <c r="H1503" s="94">
        <v>1</v>
      </c>
      <c r="I1503" s="95"/>
      <c r="J1503" s="94">
        <v>37</v>
      </c>
      <c r="K1503" s="94">
        <v>37</v>
      </c>
      <c r="L1503" s="809"/>
      <c r="M1503" s="809">
        <v>264457279</v>
      </c>
      <c r="N1503" s="298">
        <v>190409235</v>
      </c>
      <c r="O1503" s="94" t="s">
        <v>48</v>
      </c>
      <c r="P1503" s="210"/>
    </row>
    <row r="1504" spans="1:16" s="119" customFormat="1" ht="28.5">
      <c r="A1504" s="699"/>
      <c r="B1504" s="180" t="s">
        <v>164</v>
      </c>
      <c r="C1504" s="91"/>
      <c r="D1504" s="91"/>
      <c r="E1504" s="91"/>
      <c r="F1504" s="91"/>
      <c r="G1504" s="919"/>
      <c r="H1504" s="91"/>
      <c r="I1504" s="92"/>
      <c r="J1504" s="91"/>
      <c r="K1504" s="91"/>
      <c r="L1504" s="289">
        <f>SUM(L1505:L1507)</f>
        <v>0</v>
      </c>
      <c r="M1504" s="289">
        <f t="shared" ref="M1504:N1504" si="589">SUM(M1505:M1507)</f>
        <v>422207509</v>
      </c>
      <c r="N1504" s="289">
        <f t="shared" si="589"/>
        <v>126662238</v>
      </c>
      <c r="O1504" s="91"/>
      <c r="P1504" s="208"/>
    </row>
    <row r="1505" spans="1:16" s="119" customFormat="1" ht="30">
      <c r="A1505" s="699"/>
      <c r="B1505" s="182" t="s">
        <v>1393</v>
      </c>
      <c r="C1505" s="94">
        <v>1</v>
      </c>
      <c r="D1505" s="94"/>
      <c r="E1505" s="94"/>
      <c r="F1505" s="94">
        <v>2018</v>
      </c>
      <c r="G1505" s="94">
        <v>2018</v>
      </c>
      <c r="H1505" s="94"/>
      <c r="I1505" s="95"/>
      <c r="J1505" s="94"/>
      <c r="K1505" s="94"/>
      <c r="L1505" s="298"/>
      <c r="M1505" s="809">
        <v>39018805</v>
      </c>
      <c r="N1505" s="809">
        <v>11705638</v>
      </c>
      <c r="O1505" s="94" t="s">
        <v>48</v>
      </c>
      <c r="P1505" s="210"/>
    </row>
    <row r="1506" spans="1:16" s="119" customFormat="1" ht="30">
      <c r="A1506" s="699"/>
      <c r="B1506" s="182" t="s">
        <v>1394</v>
      </c>
      <c r="C1506" s="94">
        <v>1</v>
      </c>
      <c r="D1506" s="94"/>
      <c r="E1506" s="94"/>
      <c r="F1506" s="94">
        <v>2018</v>
      </c>
      <c r="G1506" s="94">
        <v>2018</v>
      </c>
      <c r="H1506" s="94"/>
      <c r="I1506" s="95"/>
      <c r="J1506" s="94"/>
      <c r="K1506" s="94"/>
      <c r="L1506" s="298"/>
      <c r="M1506" s="809">
        <v>325092031</v>
      </c>
      <c r="N1506" s="809">
        <v>97527603</v>
      </c>
      <c r="O1506" s="94" t="s">
        <v>48</v>
      </c>
      <c r="P1506" s="210"/>
    </row>
    <row r="1507" spans="1:16" s="119" customFormat="1" ht="30">
      <c r="A1507" s="699"/>
      <c r="B1507" s="372" t="s">
        <v>1395</v>
      </c>
      <c r="C1507" s="94">
        <v>1</v>
      </c>
      <c r="D1507" s="94"/>
      <c r="E1507" s="595"/>
      <c r="F1507" s="89">
        <v>2018</v>
      </c>
      <c r="G1507" s="89">
        <v>2018</v>
      </c>
      <c r="H1507" s="89"/>
      <c r="I1507" s="95"/>
      <c r="J1507" s="89"/>
      <c r="K1507" s="89"/>
      <c r="L1507" s="298"/>
      <c r="M1507" s="809">
        <v>58096673</v>
      </c>
      <c r="N1507" s="809">
        <v>17428997</v>
      </c>
      <c r="O1507" s="94" t="s">
        <v>48</v>
      </c>
      <c r="P1507" s="210"/>
    </row>
    <row r="1508" spans="1:16" s="119" customFormat="1" ht="15">
      <c r="A1508" s="699"/>
      <c r="B1508" s="359" t="s">
        <v>1397</v>
      </c>
      <c r="C1508" s="198"/>
      <c r="D1508" s="198"/>
      <c r="E1508" s="198"/>
      <c r="F1508" s="198"/>
      <c r="G1508" s="199"/>
      <c r="H1508" s="199"/>
      <c r="I1508" s="199"/>
      <c r="J1508" s="199"/>
      <c r="K1508" s="203"/>
      <c r="L1508" s="289">
        <f>L1509+L1510</f>
        <v>246988800</v>
      </c>
      <c r="M1508" s="289">
        <f t="shared" ref="M1508:N1508" si="590">M1509+M1510</f>
        <v>2126953591</v>
      </c>
      <c r="N1508" s="289">
        <f t="shared" si="590"/>
        <v>868233727</v>
      </c>
      <c r="O1508" s="94"/>
      <c r="P1508" s="210"/>
    </row>
    <row r="1509" spans="1:16" s="119" customFormat="1" ht="99.75">
      <c r="A1509" s="699"/>
      <c r="B1509" s="180" t="s">
        <v>159</v>
      </c>
      <c r="C1509" s="91">
        <v>1</v>
      </c>
      <c r="D1509" s="91" t="s">
        <v>1398</v>
      </c>
      <c r="E1509" s="91"/>
      <c r="F1509" s="91">
        <v>2014</v>
      </c>
      <c r="G1509" s="919">
        <v>2014</v>
      </c>
      <c r="H1509" s="91"/>
      <c r="I1509" s="90">
        <v>1286.4000000000001</v>
      </c>
      <c r="J1509" s="91"/>
      <c r="K1509" s="91"/>
      <c r="L1509" s="289">
        <v>246988800</v>
      </c>
      <c r="M1509" s="289"/>
      <c r="N1509" s="289"/>
      <c r="O1509" s="91" t="s">
        <v>48</v>
      </c>
      <c r="P1509" s="208"/>
    </row>
    <row r="1510" spans="1:16" s="119" customFormat="1" ht="15">
      <c r="A1510" s="699"/>
      <c r="B1510" s="180" t="s">
        <v>172</v>
      </c>
      <c r="C1510" s="91"/>
      <c r="D1510" s="91"/>
      <c r="E1510" s="91"/>
      <c r="F1510" s="91"/>
      <c r="G1510" s="919"/>
      <c r="H1510" s="91"/>
      <c r="I1510" s="92"/>
      <c r="J1510" s="91"/>
      <c r="K1510" s="91"/>
      <c r="L1510" s="289">
        <f>SUM(L1511:L1515)</f>
        <v>0</v>
      </c>
      <c r="M1510" s="289">
        <f t="shared" ref="M1510:N1510" si="591">SUM(M1511:M1515)</f>
        <v>2126953591</v>
      </c>
      <c r="N1510" s="289">
        <f t="shared" si="591"/>
        <v>868233727</v>
      </c>
      <c r="O1510" s="91"/>
      <c r="P1510" s="208"/>
    </row>
    <row r="1511" spans="1:16" s="119" customFormat="1" ht="30">
      <c r="A1511" s="699"/>
      <c r="B1511" s="182" t="s">
        <v>1399</v>
      </c>
      <c r="C1511" s="94">
        <v>1</v>
      </c>
      <c r="D1511" s="94"/>
      <c r="E1511" s="94" t="s">
        <v>21</v>
      </c>
      <c r="F1511" s="94">
        <v>2002</v>
      </c>
      <c r="G1511" s="285">
        <v>2002</v>
      </c>
      <c r="H1511" s="94">
        <v>1</v>
      </c>
      <c r="I1511" s="95"/>
      <c r="J1511" s="94">
        <v>176</v>
      </c>
      <c r="K1511" s="94">
        <v>176</v>
      </c>
      <c r="L1511" s="298"/>
      <c r="M1511" s="298">
        <v>824000000</v>
      </c>
      <c r="N1511" s="298">
        <v>65920000</v>
      </c>
      <c r="O1511" s="94" t="s">
        <v>48</v>
      </c>
      <c r="P1511" s="210"/>
    </row>
    <row r="1512" spans="1:16" s="119" customFormat="1" ht="30">
      <c r="A1512" s="699"/>
      <c r="B1512" s="182" t="s">
        <v>1400</v>
      </c>
      <c r="C1512" s="94">
        <v>1</v>
      </c>
      <c r="D1512" s="94"/>
      <c r="E1512" s="94" t="s">
        <v>21</v>
      </c>
      <c r="F1512" s="94">
        <v>2018</v>
      </c>
      <c r="G1512" s="285">
        <v>2018</v>
      </c>
      <c r="H1512" s="94">
        <v>1</v>
      </c>
      <c r="I1512" s="95"/>
      <c r="J1512" s="94">
        <v>180</v>
      </c>
      <c r="K1512" s="94">
        <v>180</v>
      </c>
      <c r="L1512" s="298"/>
      <c r="M1512" s="298">
        <v>199259234</v>
      </c>
      <c r="N1512" s="298">
        <v>143466644</v>
      </c>
      <c r="O1512" s="94" t="s">
        <v>48</v>
      </c>
      <c r="P1512" s="210"/>
    </row>
    <row r="1513" spans="1:16" s="119" customFormat="1" ht="30">
      <c r="A1513" s="699"/>
      <c r="B1513" s="182" t="s">
        <v>1401</v>
      </c>
      <c r="C1513" s="94">
        <v>1</v>
      </c>
      <c r="D1513" s="94"/>
      <c r="E1513" s="94" t="s">
        <v>21</v>
      </c>
      <c r="F1513" s="94">
        <v>2018</v>
      </c>
      <c r="G1513" s="285">
        <v>2018</v>
      </c>
      <c r="H1513" s="94">
        <v>1</v>
      </c>
      <c r="I1513" s="95"/>
      <c r="J1513" s="94">
        <v>70</v>
      </c>
      <c r="K1513" s="94">
        <v>70</v>
      </c>
      <c r="L1513" s="298"/>
      <c r="M1513" s="298">
        <v>799851932</v>
      </c>
      <c r="N1513" s="298">
        <v>575893386</v>
      </c>
      <c r="O1513" s="94" t="s">
        <v>48</v>
      </c>
      <c r="P1513" s="210"/>
    </row>
    <row r="1514" spans="1:16" s="119" customFormat="1" ht="30">
      <c r="A1514" s="699"/>
      <c r="B1514" s="182" t="s">
        <v>1402</v>
      </c>
      <c r="C1514" s="94">
        <v>1</v>
      </c>
      <c r="D1514" s="94"/>
      <c r="E1514" s="94" t="s">
        <v>21</v>
      </c>
      <c r="F1514" s="94">
        <v>2001</v>
      </c>
      <c r="G1514" s="285">
        <v>2001</v>
      </c>
      <c r="H1514" s="94">
        <v>1</v>
      </c>
      <c r="I1514" s="95"/>
      <c r="J1514" s="94">
        <v>70</v>
      </c>
      <c r="K1514" s="94">
        <v>70</v>
      </c>
      <c r="L1514" s="298"/>
      <c r="M1514" s="298">
        <v>126842425</v>
      </c>
      <c r="N1514" s="298">
        <v>5073697</v>
      </c>
      <c r="O1514" s="94" t="s">
        <v>1403</v>
      </c>
      <c r="P1514" s="210"/>
    </row>
    <row r="1515" spans="1:16" s="119" customFormat="1" ht="30">
      <c r="A1515" s="699"/>
      <c r="B1515" s="182" t="s">
        <v>1404</v>
      </c>
      <c r="C1515" s="94">
        <v>1</v>
      </c>
      <c r="D1515" s="94"/>
      <c r="E1515" s="94" t="s">
        <v>21</v>
      </c>
      <c r="F1515" s="94">
        <v>2011</v>
      </c>
      <c r="G1515" s="285">
        <v>2011</v>
      </c>
      <c r="H1515" s="94">
        <v>1</v>
      </c>
      <c r="I1515" s="95"/>
      <c r="J1515" s="94">
        <v>55</v>
      </c>
      <c r="K1515" s="94">
        <v>55</v>
      </c>
      <c r="L1515" s="298"/>
      <c r="M1515" s="298">
        <v>177000000</v>
      </c>
      <c r="N1515" s="298">
        <v>77880000</v>
      </c>
      <c r="O1515" s="94" t="s">
        <v>48</v>
      </c>
      <c r="P1515" s="210"/>
    </row>
    <row r="1516" spans="1:16" s="119" customFormat="1" ht="28.5">
      <c r="A1516" s="699"/>
      <c r="B1516" s="359" t="s">
        <v>1412</v>
      </c>
      <c r="C1516" s="198"/>
      <c r="D1516" s="198"/>
      <c r="E1516" s="198"/>
      <c r="F1516" s="198"/>
      <c r="G1516" s="199"/>
      <c r="H1516" s="199"/>
      <c r="I1516" s="199"/>
      <c r="J1516" s="199"/>
      <c r="K1516" s="203"/>
      <c r="L1516" s="289">
        <f>L1517+L1518</f>
        <v>865987200</v>
      </c>
      <c r="M1516" s="289">
        <f t="shared" ref="M1516:N1516" si="592">M1517+M1518</f>
        <v>1043180700</v>
      </c>
      <c r="N1516" s="289">
        <f t="shared" si="592"/>
        <v>224447228</v>
      </c>
      <c r="O1516" s="94"/>
      <c r="P1516" s="210"/>
    </row>
    <row r="1517" spans="1:16" s="119" customFormat="1" ht="90">
      <c r="A1517" s="699"/>
      <c r="B1517" s="180" t="s">
        <v>159</v>
      </c>
      <c r="C1517" s="91">
        <v>1</v>
      </c>
      <c r="D1517" s="94" t="s">
        <v>1413</v>
      </c>
      <c r="E1517" s="91"/>
      <c r="F1517" s="91">
        <v>2014</v>
      </c>
      <c r="G1517" s="919">
        <v>2014</v>
      </c>
      <c r="H1517" s="91"/>
      <c r="I1517" s="90">
        <v>2672.8</v>
      </c>
      <c r="J1517" s="91"/>
      <c r="K1517" s="91"/>
      <c r="L1517" s="289">
        <v>865987200</v>
      </c>
      <c r="M1517" s="289"/>
      <c r="N1517" s="289"/>
      <c r="O1517" s="91" t="s">
        <v>185</v>
      </c>
      <c r="P1517" s="208"/>
    </row>
    <row r="1518" spans="1:16" s="119" customFormat="1" ht="15">
      <c r="A1518" s="699"/>
      <c r="B1518" s="180" t="s">
        <v>172</v>
      </c>
      <c r="C1518" s="91"/>
      <c r="D1518" s="91"/>
      <c r="E1518" s="91"/>
      <c r="F1518" s="91"/>
      <c r="G1518" s="919"/>
      <c r="H1518" s="91"/>
      <c r="I1518" s="92"/>
      <c r="J1518" s="91"/>
      <c r="K1518" s="91"/>
      <c r="L1518" s="289">
        <f>SUM(L1519:L1522)</f>
        <v>0</v>
      </c>
      <c r="M1518" s="289">
        <f t="shared" ref="M1518:N1518" si="593">SUM(M1519:M1522)</f>
        <v>1043180700</v>
      </c>
      <c r="N1518" s="289">
        <f t="shared" si="593"/>
        <v>224447228</v>
      </c>
      <c r="O1518" s="91"/>
      <c r="P1518" s="208"/>
    </row>
    <row r="1519" spans="1:16" s="119" customFormat="1" ht="30">
      <c r="A1519" s="699"/>
      <c r="B1519" s="182" t="s">
        <v>1414</v>
      </c>
      <c r="C1519" s="94">
        <v>1</v>
      </c>
      <c r="D1519" s="94"/>
      <c r="E1519" s="94" t="s">
        <v>21</v>
      </c>
      <c r="F1519" s="94">
        <v>2002</v>
      </c>
      <c r="G1519" s="285">
        <v>2002</v>
      </c>
      <c r="H1519" s="94">
        <v>2</v>
      </c>
      <c r="I1519" s="95"/>
      <c r="J1519" s="94">
        <v>404</v>
      </c>
      <c r="K1519" s="94">
        <v>404</v>
      </c>
      <c r="L1519" s="298"/>
      <c r="M1519" s="298">
        <v>518000000</v>
      </c>
      <c r="N1519" s="298">
        <v>41440000</v>
      </c>
      <c r="O1519" s="94" t="s">
        <v>185</v>
      </c>
      <c r="P1519" s="210"/>
    </row>
    <row r="1520" spans="1:16" s="119" customFormat="1" ht="30">
      <c r="A1520" s="699"/>
      <c r="B1520" s="182" t="s">
        <v>1415</v>
      </c>
      <c r="C1520" s="94">
        <v>1</v>
      </c>
      <c r="D1520" s="94"/>
      <c r="E1520" s="94" t="s">
        <v>21</v>
      </c>
      <c r="F1520" s="94">
        <v>2001</v>
      </c>
      <c r="G1520" s="285">
        <v>2001</v>
      </c>
      <c r="H1520" s="94">
        <v>1</v>
      </c>
      <c r="I1520" s="95"/>
      <c r="J1520" s="94">
        <v>70</v>
      </c>
      <c r="K1520" s="94">
        <v>70</v>
      </c>
      <c r="L1520" s="298"/>
      <c r="M1520" s="298">
        <v>135180700</v>
      </c>
      <c r="N1520" s="298">
        <v>5407228</v>
      </c>
      <c r="O1520" s="94" t="s">
        <v>185</v>
      </c>
      <c r="P1520" s="210"/>
    </row>
    <row r="1521" spans="1:16" s="119" customFormat="1" ht="30">
      <c r="A1521" s="699"/>
      <c r="B1521" s="182" t="s">
        <v>1416</v>
      </c>
      <c r="C1521" s="94">
        <v>1</v>
      </c>
      <c r="D1521" s="94"/>
      <c r="E1521" s="94" t="s">
        <v>21</v>
      </c>
      <c r="F1521" s="94">
        <v>2013</v>
      </c>
      <c r="G1521" s="285">
        <v>2013</v>
      </c>
      <c r="H1521" s="94">
        <v>1</v>
      </c>
      <c r="I1521" s="95"/>
      <c r="J1521" s="94">
        <v>70</v>
      </c>
      <c r="K1521" s="94">
        <v>70</v>
      </c>
      <c r="L1521" s="298"/>
      <c r="M1521" s="298">
        <v>300000000</v>
      </c>
      <c r="N1521" s="298">
        <v>156000000</v>
      </c>
      <c r="O1521" s="94" t="s">
        <v>185</v>
      </c>
      <c r="P1521" s="210"/>
    </row>
    <row r="1522" spans="1:16" s="119" customFormat="1" ht="30">
      <c r="A1522" s="699"/>
      <c r="B1522" s="182" t="s">
        <v>1417</v>
      </c>
      <c r="C1522" s="94">
        <v>1</v>
      </c>
      <c r="D1522" s="94"/>
      <c r="E1522" s="94" t="s">
        <v>21</v>
      </c>
      <c r="F1522" s="94">
        <v>2006</v>
      </c>
      <c r="G1522" s="285">
        <v>2006</v>
      </c>
      <c r="H1522" s="94">
        <v>1</v>
      </c>
      <c r="I1522" s="95"/>
      <c r="J1522" s="94">
        <v>55</v>
      </c>
      <c r="K1522" s="94">
        <v>55</v>
      </c>
      <c r="L1522" s="298"/>
      <c r="M1522" s="298">
        <v>90000000</v>
      </c>
      <c r="N1522" s="298">
        <v>21600000</v>
      </c>
      <c r="O1522" s="94" t="s">
        <v>185</v>
      </c>
      <c r="P1522" s="210"/>
    </row>
    <row r="1523" spans="1:16" s="119" customFormat="1" ht="28.5">
      <c r="A1523" s="699"/>
      <c r="B1523" s="359" t="s">
        <v>1418</v>
      </c>
      <c r="C1523" s="198"/>
      <c r="D1523" s="198"/>
      <c r="E1523" s="198"/>
      <c r="F1523" s="198"/>
      <c r="G1523" s="199"/>
      <c r="H1523" s="199"/>
      <c r="I1523" s="199"/>
      <c r="J1523" s="199"/>
      <c r="K1523" s="203"/>
      <c r="L1523" s="201">
        <f>L1524+L1525+L1528</f>
        <v>0</v>
      </c>
      <c r="M1523" s="289">
        <f t="shared" ref="M1523:N1523" si="594">M1524+M1525+M1528</f>
        <v>4055367549</v>
      </c>
      <c r="N1523" s="289">
        <f t="shared" si="594"/>
        <v>2922935402</v>
      </c>
      <c r="O1523" s="94"/>
      <c r="P1523" s="210"/>
    </row>
    <row r="1524" spans="1:16" s="119" customFormat="1" ht="135">
      <c r="A1524" s="699"/>
      <c r="B1524" s="180" t="s">
        <v>159</v>
      </c>
      <c r="C1524" s="91">
        <v>1</v>
      </c>
      <c r="D1524" s="91" t="s">
        <v>1413</v>
      </c>
      <c r="E1524" s="91"/>
      <c r="F1524" s="91"/>
      <c r="G1524" s="919"/>
      <c r="H1524" s="91"/>
      <c r="I1524" s="90"/>
      <c r="J1524" s="91"/>
      <c r="K1524" s="91"/>
      <c r="L1524" s="289"/>
      <c r="M1524" s="289"/>
      <c r="N1524" s="289"/>
      <c r="O1524" s="91" t="s">
        <v>48</v>
      </c>
      <c r="P1524" s="345" t="s">
        <v>1419</v>
      </c>
    </row>
    <row r="1525" spans="1:16" s="119" customFormat="1" ht="15">
      <c r="A1525" s="699"/>
      <c r="B1525" s="180" t="s">
        <v>172</v>
      </c>
      <c r="C1525" s="91"/>
      <c r="D1525" s="91"/>
      <c r="E1525" s="91"/>
      <c r="F1525" s="91"/>
      <c r="G1525" s="919"/>
      <c r="H1525" s="91"/>
      <c r="I1525" s="92"/>
      <c r="J1525" s="91"/>
      <c r="K1525" s="91"/>
      <c r="L1525" s="289">
        <f>SUM(L1526:L1527)</f>
        <v>0</v>
      </c>
      <c r="M1525" s="289">
        <f t="shared" ref="M1525:N1525" si="595">SUM(M1526:M1527)</f>
        <v>2746779674</v>
      </c>
      <c r="N1525" s="289">
        <f t="shared" si="595"/>
        <v>2197423739</v>
      </c>
      <c r="O1525" s="91"/>
      <c r="P1525" s="920"/>
    </row>
    <row r="1526" spans="1:16" s="119" customFormat="1" ht="30">
      <c r="A1526" s="699"/>
      <c r="B1526" s="182" t="s">
        <v>1420</v>
      </c>
      <c r="C1526" s="94">
        <v>1</v>
      </c>
      <c r="D1526" s="94"/>
      <c r="E1526" s="94" t="s">
        <v>21</v>
      </c>
      <c r="F1526" s="94">
        <v>2020</v>
      </c>
      <c r="G1526" s="285">
        <v>2020</v>
      </c>
      <c r="H1526" s="94">
        <v>1</v>
      </c>
      <c r="I1526" s="95"/>
      <c r="J1526" s="94">
        <v>37</v>
      </c>
      <c r="K1526" s="94">
        <v>37</v>
      </c>
      <c r="L1526" s="298"/>
      <c r="M1526" s="298">
        <v>398153593</v>
      </c>
      <c r="N1526" s="298">
        <v>318522873</v>
      </c>
      <c r="O1526" s="94" t="s">
        <v>48</v>
      </c>
      <c r="P1526" s="921"/>
    </row>
    <row r="1527" spans="1:16" s="119" customFormat="1" ht="45">
      <c r="A1527" s="699"/>
      <c r="B1527" s="182" t="s">
        <v>1421</v>
      </c>
      <c r="C1527" s="94">
        <v>1</v>
      </c>
      <c r="D1527" s="94"/>
      <c r="E1527" s="94" t="s">
        <v>21</v>
      </c>
      <c r="F1527" s="94">
        <v>2020</v>
      </c>
      <c r="G1527" s="285">
        <v>2020</v>
      </c>
      <c r="H1527" s="94">
        <v>1</v>
      </c>
      <c r="I1527" s="95"/>
      <c r="J1527" s="94">
        <v>250</v>
      </c>
      <c r="K1527" s="94">
        <v>250</v>
      </c>
      <c r="L1527" s="298"/>
      <c r="M1527" s="298">
        <v>2348626081</v>
      </c>
      <c r="N1527" s="298">
        <v>1878900866</v>
      </c>
      <c r="O1527" s="94" t="s">
        <v>48</v>
      </c>
      <c r="P1527" s="921"/>
    </row>
    <row r="1528" spans="1:16" s="119" customFormat="1" ht="28.5">
      <c r="A1528" s="699"/>
      <c r="B1528" s="180" t="s">
        <v>164</v>
      </c>
      <c r="C1528" s="91"/>
      <c r="D1528" s="91"/>
      <c r="E1528" s="91"/>
      <c r="F1528" s="91"/>
      <c r="G1528" s="919"/>
      <c r="H1528" s="91"/>
      <c r="I1528" s="92"/>
      <c r="J1528" s="91"/>
      <c r="K1528" s="91"/>
      <c r="L1528" s="289">
        <f>SUM(L1529:L1534)</f>
        <v>0</v>
      </c>
      <c r="M1528" s="289">
        <f t="shared" ref="M1528:N1528" si="596">SUM(M1529:M1534)</f>
        <v>1308587875</v>
      </c>
      <c r="N1528" s="289">
        <f t="shared" si="596"/>
        <v>725511663</v>
      </c>
      <c r="O1528" s="91"/>
      <c r="P1528" s="920"/>
    </row>
    <row r="1529" spans="1:16" s="119" customFormat="1" ht="30">
      <c r="A1529" s="699"/>
      <c r="B1529" s="186" t="s">
        <v>1422</v>
      </c>
      <c r="C1529" s="94">
        <v>1</v>
      </c>
      <c r="D1529" s="94"/>
      <c r="E1529" s="94"/>
      <c r="F1529" s="94">
        <v>2020</v>
      </c>
      <c r="G1529" s="285">
        <v>2020</v>
      </c>
      <c r="H1529" s="94"/>
      <c r="I1529" s="95"/>
      <c r="J1529" s="94"/>
      <c r="K1529" s="94"/>
      <c r="L1529" s="298"/>
      <c r="M1529" s="809">
        <v>610383961</v>
      </c>
      <c r="N1529" s="809">
        <v>305191981</v>
      </c>
      <c r="O1529" s="94" t="s">
        <v>48</v>
      </c>
      <c r="P1529" s="921"/>
    </row>
    <row r="1530" spans="1:16" s="119" customFormat="1" ht="30">
      <c r="A1530" s="699"/>
      <c r="B1530" s="186" t="s">
        <v>1423</v>
      </c>
      <c r="C1530" s="94">
        <v>1</v>
      </c>
      <c r="D1530" s="94"/>
      <c r="E1530" s="94"/>
      <c r="F1530" s="94">
        <v>2020</v>
      </c>
      <c r="G1530" s="285">
        <v>2020</v>
      </c>
      <c r="H1530" s="94"/>
      <c r="I1530" s="95"/>
      <c r="J1530" s="94"/>
      <c r="K1530" s="94"/>
      <c r="L1530" s="298"/>
      <c r="M1530" s="809">
        <v>63306075</v>
      </c>
      <c r="N1530" s="809">
        <v>31653035</v>
      </c>
      <c r="O1530" s="94" t="s">
        <v>48</v>
      </c>
      <c r="P1530" s="921"/>
    </row>
    <row r="1531" spans="1:16" s="119" customFormat="1" ht="30">
      <c r="A1531" s="699"/>
      <c r="B1531" s="377" t="s">
        <v>1424</v>
      </c>
      <c r="C1531" s="94">
        <v>1</v>
      </c>
      <c r="D1531" s="94"/>
      <c r="E1531" s="595"/>
      <c r="F1531" s="89">
        <v>2020</v>
      </c>
      <c r="G1531" s="285">
        <v>2020</v>
      </c>
      <c r="H1531" s="89"/>
      <c r="I1531" s="95"/>
      <c r="J1531" s="89"/>
      <c r="K1531" s="89"/>
      <c r="L1531" s="298"/>
      <c r="M1531" s="809">
        <v>324199168</v>
      </c>
      <c r="N1531" s="809">
        <v>162099583</v>
      </c>
      <c r="O1531" s="94" t="s">
        <v>48</v>
      </c>
      <c r="P1531" s="595"/>
    </row>
    <row r="1532" spans="1:16" s="119" customFormat="1" ht="30">
      <c r="A1532" s="699"/>
      <c r="B1532" s="377" t="s">
        <v>1425</v>
      </c>
      <c r="C1532" s="94">
        <v>1</v>
      </c>
      <c r="D1532" s="94"/>
      <c r="E1532" s="595"/>
      <c r="F1532" s="89">
        <v>2020</v>
      </c>
      <c r="G1532" s="285">
        <v>2020</v>
      </c>
      <c r="H1532" s="89"/>
      <c r="I1532" s="95"/>
      <c r="J1532" s="89"/>
      <c r="K1532" s="89"/>
      <c r="L1532" s="298"/>
      <c r="M1532" s="809">
        <v>19299191</v>
      </c>
      <c r="N1532" s="809">
        <v>14474391</v>
      </c>
      <c r="O1532" s="94" t="s">
        <v>48</v>
      </c>
      <c r="P1532" s="595"/>
    </row>
    <row r="1533" spans="1:16" s="119" customFormat="1" ht="30">
      <c r="A1533" s="699"/>
      <c r="B1533" s="377" t="s">
        <v>1426</v>
      </c>
      <c r="C1533" s="94">
        <v>1</v>
      </c>
      <c r="D1533" s="94"/>
      <c r="E1533" s="595"/>
      <c r="F1533" s="89">
        <v>2020</v>
      </c>
      <c r="G1533" s="285">
        <v>2020</v>
      </c>
      <c r="H1533" s="89"/>
      <c r="I1533" s="95"/>
      <c r="J1533" s="89"/>
      <c r="K1533" s="89"/>
      <c r="L1533" s="298"/>
      <c r="M1533" s="809">
        <v>265571726</v>
      </c>
      <c r="N1533" s="809">
        <v>199178795</v>
      </c>
      <c r="O1533" s="94" t="s">
        <v>48</v>
      </c>
      <c r="P1533" s="595"/>
    </row>
    <row r="1534" spans="1:16" s="119" customFormat="1" ht="30">
      <c r="A1534" s="699"/>
      <c r="B1534" s="377" t="s">
        <v>1427</v>
      </c>
      <c r="C1534" s="94">
        <v>1</v>
      </c>
      <c r="D1534" s="94"/>
      <c r="E1534" s="595"/>
      <c r="F1534" s="89">
        <v>2020</v>
      </c>
      <c r="G1534" s="285">
        <v>2020</v>
      </c>
      <c r="H1534" s="89"/>
      <c r="I1534" s="95"/>
      <c r="J1534" s="89"/>
      <c r="K1534" s="89"/>
      <c r="L1534" s="298"/>
      <c r="M1534" s="809">
        <v>25827754</v>
      </c>
      <c r="N1534" s="809">
        <v>12913878</v>
      </c>
      <c r="O1534" s="94" t="s">
        <v>48</v>
      </c>
      <c r="P1534" s="595"/>
    </row>
    <row r="1535" spans="1:16" s="119" customFormat="1" ht="135">
      <c r="A1535" s="699"/>
      <c r="B1535" s="359" t="s">
        <v>1437</v>
      </c>
      <c r="C1535" s="198"/>
      <c r="D1535" s="198"/>
      <c r="E1535" s="198"/>
      <c r="F1535" s="198"/>
      <c r="G1535" s="199"/>
      <c r="H1535" s="199"/>
      <c r="I1535" s="199"/>
      <c r="J1535" s="199"/>
      <c r="K1535" s="203"/>
      <c r="L1535" s="289">
        <f>L1536+L1537</f>
        <v>109416000</v>
      </c>
      <c r="M1535" s="289">
        <f t="shared" ref="M1535:N1535" si="597">M1536+M1537</f>
        <v>630274632</v>
      </c>
      <c r="N1535" s="289">
        <f t="shared" si="597"/>
        <v>243010992</v>
      </c>
      <c r="O1535" s="94"/>
      <c r="P1535" s="94" t="s">
        <v>1367</v>
      </c>
    </row>
    <row r="1536" spans="1:16" s="119" customFormat="1" ht="114">
      <c r="A1536" s="699"/>
      <c r="B1536" s="180" t="s">
        <v>159</v>
      </c>
      <c r="C1536" s="91">
        <v>1</v>
      </c>
      <c r="D1536" s="91" t="s">
        <v>1438</v>
      </c>
      <c r="E1536" s="91"/>
      <c r="F1536" s="91">
        <v>2014</v>
      </c>
      <c r="G1536" s="919">
        <v>2014</v>
      </c>
      <c r="H1536" s="91"/>
      <c r="I1536" s="90">
        <v>455.9</v>
      </c>
      <c r="J1536" s="91"/>
      <c r="K1536" s="91"/>
      <c r="L1536" s="289">
        <v>109416000</v>
      </c>
      <c r="M1536" s="289"/>
      <c r="N1536" s="289"/>
      <c r="O1536" s="91" t="s">
        <v>185</v>
      </c>
      <c r="P1536" s="208"/>
    </row>
    <row r="1537" spans="1:16" s="119" customFormat="1" ht="15">
      <c r="A1537" s="699"/>
      <c r="B1537" s="180" t="s">
        <v>172</v>
      </c>
      <c r="C1537" s="91"/>
      <c r="D1537" s="91"/>
      <c r="E1537" s="91"/>
      <c r="F1537" s="91"/>
      <c r="G1537" s="919"/>
      <c r="H1537" s="91"/>
      <c r="I1537" s="90"/>
      <c r="J1537" s="91"/>
      <c r="K1537" s="91"/>
      <c r="L1537" s="289">
        <f>SUM(L1538:L1539)</f>
        <v>0</v>
      </c>
      <c r="M1537" s="289">
        <f t="shared" ref="M1537:N1537" si="598">SUM(M1538:M1539)</f>
        <v>630274632</v>
      </c>
      <c r="N1537" s="289">
        <f t="shared" si="598"/>
        <v>243010992</v>
      </c>
      <c r="O1537" s="91"/>
      <c r="P1537" s="208"/>
    </row>
    <row r="1538" spans="1:16" s="119" customFormat="1" ht="30">
      <c r="A1538" s="699"/>
      <c r="B1538" s="182" t="s">
        <v>1439</v>
      </c>
      <c r="C1538" s="94">
        <v>1</v>
      </c>
      <c r="D1538" s="94"/>
      <c r="E1538" s="94" t="s">
        <v>21</v>
      </c>
      <c r="F1538" s="94">
        <v>2001</v>
      </c>
      <c r="G1538" s="285">
        <v>2001</v>
      </c>
      <c r="H1538" s="94">
        <v>1</v>
      </c>
      <c r="I1538" s="95"/>
      <c r="J1538" s="94">
        <v>70</v>
      </c>
      <c r="K1538" s="94">
        <v>70</v>
      </c>
      <c r="L1538" s="298"/>
      <c r="M1538" s="298">
        <v>135274632</v>
      </c>
      <c r="N1538" s="298">
        <v>5410992</v>
      </c>
      <c r="O1538" s="94" t="s">
        <v>185</v>
      </c>
      <c r="P1538" s="210"/>
    </row>
    <row r="1539" spans="1:16" s="119" customFormat="1" ht="30">
      <c r="A1539" s="699"/>
      <c r="B1539" s="182" t="s">
        <v>1440</v>
      </c>
      <c r="C1539" s="94">
        <v>1</v>
      </c>
      <c r="D1539" s="94"/>
      <c r="E1539" s="94" t="s">
        <v>21</v>
      </c>
      <c r="F1539" s="94">
        <v>2012</v>
      </c>
      <c r="G1539" s="285">
        <v>2012</v>
      </c>
      <c r="H1539" s="94">
        <v>1</v>
      </c>
      <c r="I1539" s="95"/>
      <c r="J1539" s="94">
        <v>103</v>
      </c>
      <c r="K1539" s="94">
        <v>103</v>
      </c>
      <c r="L1539" s="298"/>
      <c r="M1539" s="298">
        <v>495000000</v>
      </c>
      <c r="N1539" s="298">
        <v>237600000</v>
      </c>
      <c r="O1539" s="94" t="s">
        <v>185</v>
      </c>
      <c r="P1539" s="210"/>
    </row>
    <row r="1540" spans="1:16" s="119" customFormat="1" ht="28.5">
      <c r="A1540" s="699"/>
      <c r="B1540" s="359" t="s">
        <v>1441</v>
      </c>
      <c r="C1540" s="198"/>
      <c r="D1540" s="198"/>
      <c r="E1540" s="198"/>
      <c r="F1540" s="198"/>
      <c r="G1540" s="199"/>
      <c r="H1540" s="199"/>
      <c r="I1540" s="199"/>
      <c r="J1540" s="199"/>
      <c r="K1540" s="203"/>
      <c r="L1540" s="289">
        <f>L1541+L1542+L1545</f>
        <v>0</v>
      </c>
      <c r="M1540" s="289">
        <f t="shared" ref="M1540:N1540" si="599">M1541+M1542+M1545</f>
        <v>4791389759</v>
      </c>
      <c r="N1540" s="289">
        <f t="shared" si="599"/>
        <v>3629711839</v>
      </c>
      <c r="O1540" s="94"/>
      <c r="P1540" s="210"/>
    </row>
    <row r="1541" spans="1:16" s="119" customFormat="1" ht="90">
      <c r="A1541" s="699"/>
      <c r="B1541" s="180" t="s">
        <v>159</v>
      </c>
      <c r="C1541" s="91">
        <v>1</v>
      </c>
      <c r="D1541" s="94" t="s">
        <v>1438</v>
      </c>
      <c r="E1541" s="91"/>
      <c r="F1541" s="91"/>
      <c r="G1541" s="919"/>
      <c r="H1541" s="91"/>
      <c r="I1541" s="90"/>
      <c r="J1541" s="91"/>
      <c r="K1541" s="91"/>
      <c r="L1541" s="289"/>
      <c r="M1541" s="289"/>
      <c r="N1541" s="289"/>
      <c r="O1541" s="91" t="s">
        <v>48</v>
      </c>
      <c r="P1541" s="920"/>
    </row>
    <row r="1542" spans="1:16" s="119" customFormat="1" ht="15">
      <c r="A1542" s="699"/>
      <c r="B1542" s="180" t="s">
        <v>172</v>
      </c>
      <c r="C1542" s="91"/>
      <c r="D1542" s="91"/>
      <c r="E1542" s="91"/>
      <c r="F1542" s="91"/>
      <c r="G1542" s="919"/>
      <c r="H1542" s="91"/>
      <c r="I1542" s="92"/>
      <c r="J1542" s="91"/>
      <c r="K1542" s="91"/>
      <c r="L1542" s="289">
        <f>SUM(L1543:L1544)</f>
        <v>0</v>
      </c>
      <c r="M1542" s="289">
        <f t="shared" ref="M1542:N1542" si="600">SUM(M1543:M1544)</f>
        <v>3422622654</v>
      </c>
      <c r="N1542" s="289">
        <f t="shared" si="600"/>
        <v>2738098124</v>
      </c>
      <c r="O1542" s="91"/>
      <c r="P1542" s="920"/>
    </row>
    <row r="1543" spans="1:16" s="119" customFormat="1" ht="30">
      <c r="A1543" s="699"/>
      <c r="B1543" s="182" t="s">
        <v>1442</v>
      </c>
      <c r="C1543" s="94">
        <v>1</v>
      </c>
      <c r="D1543" s="94"/>
      <c r="E1543" s="94" t="s">
        <v>21</v>
      </c>
      <c r="F1543" s="94">
        <v>2020</v>
      </c>
      <c r="G1543" s="285">
        <v>2020</v>
      </c>
      <c r="H1543" s="94">
        <v>1</v>
      </c>
      <c r="I1543" s="95"/>
      <c r="J1543" s="94">
        <v>37</v>
      </c>
      <c r="K1543" s="94">
        <v>37</v>
      </c>
      <c r="L1543" s="298"/>
      <c r="M1543" s="298">
        <v>563800233</v>
      </c>
      <c r="N1543" s="298">
        <v>451040188</v>
      </c>
      <c r="O1543" s="94" t="s">
        <v>48</v>
      </c>
      <c r="P1543" s="921"/>
    </row>
    <row r="1544" spans="1:16" s="119" customFormat="1" ht="30">
      <c r="A1544" s="699"/>
      <c r="B1544" s="182" t="s">
        <v>1443</v>
      </c>
      <c r="C1544" s="94">
        <v>1</v>
      </c>
      <c r="D1544" s="94"/>
      <c r="E1544" s="94" t="s">
        <v>21</v>
      </c>
      <c r="F1544" s="94">
        <v>2020</v>
      </c>
      <c r="G1544" s="285">
        <v>2020</v>
      </c>
      <c r="H1544" s="94">
        <v>1</v>
      </c>
      <c r="I1544" s="95"/>
      <c r="J1544" s="94">
        <v>250</v>
      </c>
      <c r="K1544" s="94">
        <v>250</v>
      </c>
      <c r="L1544" s="298"/>
      <c r="M1544" s="298">
        <v>2858822421</v>
      </c>
      <c r="N1544" s="298">
        <v>2287057936</v>
      </c>
      <c r="O1544" s="94" t="s">
        <v>48</v>
      </c>
      <c r="P1544" s="921"/>
    </row>
    <row r="1545" spans="1:16" s="119" customFormat="1" ht="28.5">
      <c r="A1545" s="699"/>
      <c r="B1545" s="180" t="s">
        <v>164</v>
      </c>
      <c r="C1545" s="91"/>
      <c r="D1545" s="91"/>
      <c r="E1545" s="91"/>
      <c r="F1545" s="91"/>
      <c r="G1545" s="919"/>
      <c r="H1545" s="91"/>
      <c r="I1545" s="92"/>
      <c r="J1545" s="91"/>
      <c r="K1545" s="91"/>
      <c r="L1545" s="289">
        <f>SUM(L1546:L1553)</f>
        <v>0</v>
      </c>
      <c r="M1545" s="289">
        <f t="shared" ref="M1545:N1545" si="601">SUM(M1546:M1553)</f>
        <v>1368767105</v>
      </c>
      <c r="N1545" s="289">
        <f t="shared" si="601"/>
        <v>891613715</v>
      </c>
      <c r="O1545" s="91"/>
      <c r="P1545" s="920"/>
    </row>
    <row r="1546" spans="1:16" s="119" customFormat="1" ht="30">
      <c r="A1546" s="699"/>
      <c r="B1546" s="182" t="s">
        <v>1444</v>
      </c>
      <c r="C1546" s="94">
        <v>1</v>
      </c>
      <c r="D1546" s="94"/>
      <c r="E1546" s="94"/>
      <c r="F1546" s="94">
        <v>2020</v>
      </c>
      <c r="G1546" s="285">
        <v>2020</v>
      </c>
      <c r="H1546" s="94"/>
      <c r="I1546" s="95"/>
      <c r="J1546" s="94"/>
      <c r="K1546" s="94"/>
      <c r="L1546" s="298"/>
      <c r="M1546" s="298">
        <v>550091614</v>
      </c>
      <c r="N1546" s="298">
        <v>412568709</v>
      </c>
      <c r="O1546" s="94" t="s">
        <v>48</v>
      </c>
      <c r="P1546" s="921"/>
    </row>
    <row r="1547" spans="1:16" s="119" customFormat="1" ht="30">
      <c r="A1547" s="699"/>
      <c r="B1547" s="182" t="s">
        <v>1445</v>
      </c>
      <c r="C1547" s="94">
        <v>1</v>
      </c>
      <c r="D1547" s="94"/>
      <c r="E1547" s="94"/>
      <c r="F1547" s="94">
        <v>2020</v>
      </c>
      <c r="G1547" s="285">
        <v>2020</v>
      </c>
      <c r="H1547" s="94"/>
      <c r="I1547" s="95"/>
      <c r="J1547" s="94"/>
      <c r="K1547" s="94"/>
      <c r="L1547" s="298"/>
      <c r="M1547" s="298">
        <v>81061000</v>
      </c>
      <c r="N1547" s="298">
        <v>40530500</v>
      </c>
      <c r="O1547" s="94" t="s">
        <v>48</v>
      </c>
      <c r="P1547" s="921"/>
    </row>
    <row r="1548" spans="1:16" s="119" customFormat="1" ht="30">
      <c r="A1548" s="699"/>
      <c r="B1548" s="182" t="s">
        <v>1446</v>
      </c>
      <c r="C1548" s="94">
        <v>1</v>
      </c>
      <c r="D1548" s="94"/>
      <c r="E1548" s="94"/>
      <c r="F1548" s="94">
        <v>2020</v>
      </c>
      <c r="G1548" s="285">
        <v>2020</v>
      </c>
      <c r="H1548" s="94"/>
      <c r="I1548" s="95"/>
      <c r="J1548" s="94"/>
      <c r="K1548" s="94"/>
      <c r="L1548" s="298"/>
      <c r="M1548" s="298">
        <v>48957411</v>
      </c>
      <c r="N1548" s="298">
        <v>24478705</v>
      </c>
      <c r="O1548" s="94" t="s">
        <v>48</v>
      </c>
      <c r="P1548" s="921"/>
    </row>
    <row r="1549" spans="1:16" s="119" customFormat="1" ht="30">
      <c r="A1549" s="699"/>
      <c r="B1549" s="182" t="s">
        <v>1447</v>
      </c>
      <c r="C1549" s="94">
        <v>1</v>
      </c>
      <c r="D1549" s="94"/>
      <c r="E1549" s="94"/>
      <c r="F1549" s="94">
        <v>2020</v>
      </c>
      <c r="G1549" s="285">
        <v>2020</v>
      </c>
      <c r="H1549" s="94"/>
      <c r="I1549" s="95"/>
      <c r="J1549" s="94"/>
      <c r="K1549" s="94"/>
      <c r="L1549" s="298"/>
      <c r="M1549" s="298">
        <v>300862504</v>
      </c>
      <c r="N1549" s="298">
        <v>150431253</v>
      </c>
      <c r="O1549" s="94" t="s">
        <v>48</v>
      </c>
      <c r="P1549" s="921"/>
    </row>
    <row r="1550" spans="1:16" s="119" customFormat="1" ht="45">
      <c r="A1550" s="699"/>
      <c r="B1550" s="182" t="s">
        <v>1448</v>
      </c>
      <c r="C1550" s="94">
        <v>1</v>
      </c>
      <c r="D1550" s="94"/>
      <c r="E1550" s="94"/>
      <c r="F1550" s="94">
        <v>2020</v>
      </c>
      <c r="G1550" s="285">
        <v>2020</v>
      </c>
      <c r="H1550" s="94"/>
      <c r="I1550" s="95"/>
      <c r="J1550" s="94"/>
      <c r="K1550" s="94"/>
      <c r="L1550" s="298"/>
      <c r="M1550" s="298">
        <v>50292936</v>
      </c>
      <c r="N1550" s="298">
        <v>25146466</v>
      </c>
      <c r="O1550" s="94" t="s">
        <v>48</v>
      </c>
      <c r="P1550" s="921"/>
    </row>
    <row r="1551" spans="1:16" s="119" customFormat="1" ht="30">
      <c r="A1551" s="699"/>
      <c r="B1551" s="182" t="s">
        <v>1449</v>
      </c>
      <c r="C1551" s="94">
        <v>1</v>
      </c>
      <c r="D1551" s="94"/>
      <c r="E1551" s="94"/>
      <c r="F1551" s="94">
        <v>2020</v>
      </c>
      <c r="G1551" s="285">
        <v>2020</v>
      </c>
      <c r="H1551" s="94"/>
      <c r="I1551" s="95"/>
      <c r="J1551" s="94"/>
      <c r="K1551" s="94"/>
      <c r="L1551" s="298"/>
      <c r="M1551" s="298">
        <v>278829044</v>
      </c>
      <c r="N1551" s="298">
        <v>209121783</v>
      </c>
      <c r="O1551" s="94" t="s">
        <v>48</v>
      </c>
      <c r="P1551" s="921"/>
    </row>
    <row r="1552" spans="1:16" s="119" customFormat="1" ht="30">
      <c r="A1552" s="699"/>
      <c r="B1552" s="182" t="s">
        <v>1450</v>
      </c>
      <c r="C1552" s="94">
        <v>1</v>
      </c>
      <c r="D1552" s="94"/>
      <c r="E1552" s="94"/>
      <c r="F1552" s="94">
        <v>2020</v>
      </c>
      <c r="G1552" s="285">
        <v>2020</v>
      </c>
      <c r="H1552" s="94"/>
      <c r="I1552" s="95"/>
      <c r="J1552" s="94"/>
      <c r="K1552" s="94"/>
      <c r="L1552" s="298"/>
      <c r="M1552" s="298">
        <v>31531162</v>
      </c>
      <c r="N1552" s="298">
        <v>15765581</v>
      </c>
      <c r="O1552" s="94" t="s">
        <v>48</v>
      </c>
      <c r="P1552" s="921"/>
    </row>
    <row r="1553" spans="1:16" s="119" customFormat="1" ht="30">
      <c r="A1553" s="699"/>
      <c r="B1553" s="182" t="s">
        <v>1451</v>
      </c>
      <c r="C1553" s="94">
        <v>1</v>
      </c>
      <c r="D1553" s="94"/>
      <c r="E1553" s="94"/>
      <c r="F1553" s="94">
        <v>2020</v>
      </c>
      <c r="G1553" s="285">
        <v>2020</v>
      </c>
      <c r="H1553" s="94"/>
      <c r="I1553" s="95"/>
      <c r="J1553" s="94"/>
      <c r="K1553" s="94"/>
      <c r="L1553" s="298"/>
      <c r="M1553" s="298">
        <v>27141434</v>
      </c>
      <c r="N1553" s="298">
        <v>13570718</v>
      </c>
      <c r="O1553" s="94" t="s">
        <v>48</v>
      </c>
      <c r="P1553" s="921"/>
    </row>
    <row r="1554" spans="1:16" s="119" customFormat="1" ht="15">
      <c r="A1554" s="699"/>
      <c r="B1554" s="359" t="s">
        <v>1460</v>
      </c>
      <c r="C1554" s="198"/>
      <c r="D1554" s="198"/>
      <c r="E1554" s="198"/>
      <c r="F1554" s="198"/>
      <c r="G1554" s="199"/>
      <c r="H1554" s="199"/>
      <c r="I1554" s="199"/>
      <c r="J1554" s="199"/>
      <c r="K1554" s="203"/>
      <c r="L1554" s="289">
        <f>L1555+L1556</f>
        <v>998157600</v>
      </c>
      <c r="M1554" s="289">
        <f t="shared" ref="M1554:N1554" si="602">M1555+M1556</f>
        <v>1403000000</v>
      </c>
      <c r="N1554" s="289">
        <f t="shared" si="602"/>
        <v>636840000</v>
      </c>
      <c r="O1554" s="94"/>
      <c r="P1554" s="210"/>
    </row>
    <row r="1555" spans="1:16" s="119" customFormat="1" ht="75">
      <c r="A1555" s="699"/>
      <c r="B1555" s="180" t="s">
        <v>159</v>
      </c>
      <c r="C1555" s="91">
        <v>1</v>
      </c>
      <c r="D1555" s="94" t="s">
        <v>1461</v>
      </c>
      <c r="E1555" s="91"/>
      <c r="F1555" s="91">
        <v>2014</v>
      </c>
      <c r="G1555" s="919">
        <v>2014</v>
      </c>
      <c r="H1555" s="91"/>
      <c r="I1555" s="90">
        <v>2520.6</v>
      </c>
      <c r="J1555" s="91"/>
      <c r="K1555" s="91"/>
      <c r="L1555" s="289">
        <v>998157600</v>
      </c>
      <c r="M1555" s="289"/>
      <c r="N1555" s="289"/>
      <c r="O1555" s="91" t="s">
        <v>48</v>
      </c>
      <c r="P1555" s="208"/>
    </row>
    <row r="1556" spans="1:16" s="119" customFormat="1" ht="15">
      <c r="A1556" s="699"/>
      <c r="B1556" s="180" t="s">
        <v>172</v>
      </c>
      <c r="C1556" s="91"/>
      <c r="D1556" s="91"/>
      <c r="E1556" s="91"/>
      <c r="F1556" s="91"/>
      <c r="G1556" s="919"/>
      <c r="H1556" s="91"/>
      <c r="I1556" s="92"/>
      <c r="J1556" s="91"/>
      <c r="K1556" s="91"/>
      <c r="L1556" s="289">
        <f>SUM(L1557:L1558)</f>
        <v>0</v>
      </c>
      <c r="M1556" s="289">
        <f t="shared" ref="M1556:N1556" si="603">SUM(M1557:M1558)</f>
        <v>1403000000</v>
      </c>
      <c r="N1556" s="289">
        <f t="shared" si="603"/>
        <v>636840000</v>
      </c>
      <c r="O1556" s="91"/>
      <c r="P1556" s="208"/>
    </row>
    <row r="1557" spans="1:16" s="119" customFormat="1" ht="30">
      <c r="A1557" s="699"/>
      <c r="B1557" s="182" t="s">
        <v>1462</v>
      </c>
      <c r="C1557" s="94">
        <v>1</v>
      </c>
      <c r="D1557" s="94"/>
      <c r="E1557" s="94" t="s">
        <v>21</v>
      </c>
      <c r="F1557" s="94">
        <v>2011</v>
      </c>
      <c r="G1557" s="285">
        <v>2011</v>
      </c>
      <c r="H1557" s="94">
        <v>1</v>
      </c>
      <c r="I1557" s="95"/>
      <c r="J1557" s="94">
        <v>200</v>
      </c>
      <c r="K1557" s="94">
        <v>200</v>
      </c>
      <c r="L1557" s="298"/>
      <c r="M1557" s="298">
        <v>915000000</v>
      </c>
      <c r="N1557" s="298">
        <v>402600000</v>
      </c>
      <c r="O1557" s="94" t="s">
        <v>48</v>
      </c>
      <c r="P1557" s="210"/>
    </row>
    <row r="1558" spans="1:16" s="119" customFormat="1" ht="30">
      <c r="A1558" s="699"/>
      <c r="B1558" s="182" t="s">
        <v>1463</v>
      </c>
      <c r="C1558" s="94">
        <v>1</v>
      </c>
      <c r="D1558" s="94"/>
      <c r="E1558" s="94" t="s">
        <v>21</v>
      </c>
      <c r="F1558" s="94">
        <v>2012</v>
      </c>
      <c r="G1558" s="285">
        <v>2012</v>
      </c>
      <c r="H1558" s="94">
        <v>1</v>
      </c>
      <c r="I1558" s="95"/>
      <c r="J1558" s="94">
        <v>103</v>
      </c>
      <c r="K1558" s="94">
        <v>103</v>
      </c>
      <c r="L1558" s="298"/>
      <c r="M1558" s="298">
        <v>488000000</v>
      </c>
      <c r="N1558" s="298">
        <v>234240000</v>
      </c>
      <c r="O1558" s="94" t="s">
        <v>48</v>
      </c>
      <c r="P1558" s="210"/>
    </row>
    <row r="1559" spans="1:16" s="119" customFormat="1" ht="15">
      <c r="A1559" s="699"/>
      <c r="B1559" s="359" t="s">
        <v>1465</v>
      </c>
      <c r="C1559" s="198"/>
      <c r="D1559" s="198"/>
      <c r="E1559" s="198"/>
      <c r="F1559" s="198"/>
      <c r="G1559" s="199"/>
      <c r="H1559" s="199"/>
      <c r="I1559" s="199"/>
      <c r="J1559" s="199"/>
      <c r="K1559" s="203"/>
      <c r="L1559" s="289">
        <f>L1560+L1561+L1565</f>
        <v>167376000</v>
      </c>
      <c r="M1559" s="289">
        <f t="shared" ref="M1559:N1559" si="604">M1560+M1561+M1565</f>
        <v>1674387499</v>
      </c>
      <c r="N1559" s="289">
        <f t="shared" si="604"/>
        <v>468273659</v>
      </c>
      <c r="O1559" s="94"/>
      <c r="P1559" s="210"/>
    </row>
    <row r="1560" spans="1:16" s="119" customFormat="1" ht="90">
      <c r="A1560" s="699"/>
      <c r="B1560" s="180" t="s">
        <v>159</v>
      </c>
      <c r="C1560" s="91">
        <v>1</v>
      </c>
      <c r="D1560" s="94" t="s">
        <v>1466</v>
      </c>
      <c r="E1560" s="91"/>
      <c r="F1560" s="91">
        <v>2014</v>
      </c>
      <c r="G1560" s="919">
        <v>2014</v>
      </c>
      <c r="H1560" s="91"/>
      <c r="I1560" s="90">
        <v>697.4</v>
      </c>
      <c r="J1560" s="91"/>
      <c r="K1560" s="91"/>
      <c r="L1560" s="289">
        <v>167376000</v>
      </c>
      <c r="M1560" s="289"/>
      <c r="N1560" s="289"/>
      <c r="O1560" s="91" t="s">
        <v>48</v>
      </c>
      <c r="P1560" s="208"/>
    </row>
    <row r="1561" spans="1:16" s="119" customFormat="1" ht="15">
      <c r="A1561" s="699"/>
      <c r="B1561" s="180" t="s">
        <v>172</v>
      </c>
      <c r="C1561" s="91"/>
      <c r="D1561" s="91"/>
      <c r="E1561" s="91"/>
      <c r="F1561" s="91"/>
      <c r="G1561" s="919"/>
      <c r="H1561" s="91"/>
      <c r="I1561" s="92"/>
      <c r="J1561" s="91"/>
      <c r="K1561" s="91"/>
      <c r="L1561" s="289">
        <f>SUM(L1562:L1564)</f>
        <v>0</v>
      </c>
      <c r="M1561" s="289">
        <f t="shared" ref="M1561:N1561" si="605">SUM(M1562:M1564)</f>
        <v>1115494532</v>
      </c>
      <c r="N1561" s="289">
        <f t="shared" si="605"/>
        <v>431957817</v>
      </c>
      <c r="O1561" s="91"/>
      <c r="P1561" s="208"/>
    </row>
    <row r="1562" spans="1:16" s="119" customFormat="1" ht="30">
      <c r="A1562" s="699"/>
      <c r="B1562" s="182" t="s">
        <v>1467</v>
      </c>
      <c r="C1562" s="94">
        <v>1</v>
      </c>
      <c r="D1562" s="94"/>
      <c r="E1562" s="94" t="s">
        <v>21</v>
      </c>
      <c r="F1562" s="94">
        <v>2010</v>
      </c>
      <c r="G1562" s="285">
        <v>2010</v>
      </c>
      <c r="H1562" s="94">
        <v>1</v>
      </c>
      <c r="I1562" s="95"/>
      <c r="J1562" s="94">
        <v>106</v>
      </c>
      <c r="K1562" s="94">
        <v>106</v>
      </c>
      <c r="L1562" s="298"/>
      <c r="M1562" s="298">
        <v>717494532</v>
      </c>
      <c r="N1562" s="298">
        <v>286997817</v>
      </c>
      <c r="O1562" s="94" t="s">
        <v>48</v>
      </c>
      <c r="P1562" s="210"/>
    </row>
    <row r="1563" spans="1:16" s="119" customFormat="1" ht="30">
      <c r="A1563" s="699"/>
      <c r="B1563" s="182" t="s">
        <v>1468</v>
      </c>
      <c r="C1563" s="94">
        <v>1</v>
      </c>
      <c r="D1563" s="94"/>
      <c r="E1563" s="94" t="s">
        <v>21</v>
      </c>
      <c r="F1563" s="94">
        <v>2006</v>
      </c>
      <c r="G1563" s="285">
        <v>2006</v>
      </c>
      <c r="H1563" s="94">
        <v>1</v>
      </c>
      <c r="I1563" s="95"/>
      <c r="J1563" s="94">
        <v>55</v>
      </c>
      <c r="K1563" s="94">
        <v>55</v>
      </c>
      <c r="L1563" s="298"/>
      <c r="M1563" s="298">
        <v>89000000</v>
      </c>
      <c r="N1563" s="298">
        <v>21360000</v>
      </c>
      <c r="O1563" s="94" t="s">
        <v>48</v>
      </c>
      <c r="P1563" s="210"/>
    </row>
    <row r="1564" spans="1:16" s="119" customFormat="1" ht="30">
      <c r="A1564" s="699"/>
      <c r="B1564" s="182" t="s">
        <v>1469</v>
      </c>
      <c r="C1564" s="94">
        <v>1</v>
      </c>
      <c r="D1564" s="94"/>
      <c r="E1564" s="94" t="s">
        <v>21</v>
      </c>
      <c r="F1564" s="94">
        <v>2010</v>
      </c>
      <c r="G1564" s="285">
        <v>2010</v>
      </c>
      <c r="H1564" s="94">
        <v>1</v>
      </c>
      <c r="I1564" s="95"/>
      <c r="J1564" s="94">
        <v>70</v>
      </c>
      <c r="K1564" s="94">
        <v>70</v>
      </c>
      <c r="L1564" s="298"/>
      <c r="M1564" s="298">
        <v>309000000</v>
      </c>
      <c r="N1564" s="298">
        <v>123600000</v>
      </c>
      <c r="O1564" s="94" t="s">
        <v>48</v>
      </c>
      <c r="P1564" s="210"/>
    </row>
    <row r="1565" spans="1:16" s="119" customFormat="1" ht="28.5">
      <c r="A1565" s="699"/>
      <c r="B1565" s="180" t="s">
        <v>164</v>
      </c>
      <c r="C1565" s="91"/>
      <c r="D1565" s="91"/>
      <c r="E1565" s="91"/>
      <c r="F1565" s="91"/>
      <c r="G1565" s="919"/>
      <c r="H1565" s="91"/>
      <c r="I1565" s="92"/>
      <c r="J1565" s="91"/>
      <c r="K1565" s="91"/>
      <c r="L1565" s="289">
        <f>SUM(L1566:L1571)</f>
        <v>0</v>
      </c>
      <c r="M1565" s="289">
        <f t="shared" ref="M1565:N1565" si="606">SUM(M1566:M1571)</f>
        <v>558892967</v>
      </c>
      <c r="N1565" s="289">
        <f t="shared" si="606"/>
        <v>36315842</v>
      </c>
      <c r="O1565" s="91"/>
      <c r="P1565" s="208"/>
    </row>
    <row r="1566" spans="1:16" s="119" customFormat="1" ht="30">
      <c r="A1566" s="699"/>
      <c r="B1566" s="182" t="s">
        <v>1470</v>
      </c>
      <c r="C1566" s="94">
        <v>1</v>
      </c>
      <c r="D1566" s="94"/>
      <c r="E1566" s="94"/>
      <c r="F1566" s="94">
        <v>2010</v>
      </c>
      <c r="G1566" s="285">
        <v>2010</v>
      </c>
      <c r="H1566" s="94"/>
      <c r="I1566" s="95"/>
      <c r="J1566" s="94"/>
      <c r="K1566" s="94"/>
      <c r="L1566" s="298"/>
      <c r="M1566" s="298">
        <v>20746963</v>
      </c>
      <c r="N1566" s="298">
        <v>0</v>
      </c>
      <c r="O1566" s="94" t="s">
        <v>48</v>
      </c>
      <c r="P1566" s="210"/>
    </row>
    <row r="1567" spans="1:16" s="119" customFormat="1" ht="30">
      <c r="A1567" s="699"/>
      <c r="B1567" s="182" t="s">
        <v>1471</v>
      </c>
      <c r="C1567" s="94">
        <v>1</v>
      </c>
      <c r="D1567" s="94"/>
      <c r="E1567" s="94"/>
      <c r="F1567" s="94">
        <v>2010</v>
      </c>
      <c r="G1567" s="285">
        <v>2010</v>
      </c>
      <c r="H1567" s="94"/>
      <c r="I1567" s="95"/>
      <c r="J1567" s="94"/>
      <c r="K1567" s="94"/>
      <c r="L1567" s="298"/>
      <c r="M1567" s="298">
        <v>17061302</v>
      </c>
      <c r="N1567" s="298">
        <v>0</v>
      </c>
      <c r="O1567" s="94" t="s">
        <v>48</v>
      </c>
      <c r="P1567" s="210"/>
    </row>
    <row r="1568" spans="1:16" s="119" customFormat="1" ht="30">
      <c r="A1568" s="699"/>
      <c r="B1568" s="182" t="s">
        <v>1472</v>
      </c>
      <c r="C1568" s="94">
        <v>1</v>
      </c>
      <c r="D1568" s="94"/>
      <c r="E1568" s="94"/>
      <c r="F1568" s="94">
        <v>2010</v>
      </c>
      <c r="G1568" s="285">
        <v>2010</v>
      </c>
      <c r="H1568" s="94"/>
      <c r="I1568" s="95"/>
      <c r="J1568" s="94"/>
      <c r="K1568" s="94"/>
      <c r="L1568" s="298"/>
      <c r="M1568" s="298">
        <v>19424394</v>
      </c>
      <c r="N1568" s="298"/>
      <c r="O1568" s="94" t="s">
        <v>48</v>
      </c>
      <c r="P1568" s="210"/>
    </row>
    <row r="1569" spans="1:16" s="119" customFormat="1" ht="30">
      <c r="A1569" s="699"/>
      <c r="B1569" s="182" t="s">
        <v>1473</v>
      </c>
      <c r="C1569" s="94">
        <v>1</v>
      </c>
      <c r="D1569" s="94"/>
      <c r="E1569" s="94"/>
      <c r="F1569" s="94">
        <v>2010</v>
      </c>
      <c r="G1569" s="285">
        <v>2010</v>
      </c>
      <c r="H1569" s="94"/>
      <c r="I1569" s="95"/>
      <c r="J1569" s="94"/>
      <c r="K1569" s="94"/>
      <c r="L1569" s="298"/>
      <c r="M1569" s="298">
        <v>356396961</v>
      </c>
      <c r="N1569" s="298"/>
      <c r="O1569" s="94" t="s">
        <v>48</v>
      </c>
      <c r="P1569" s="210"/>
    </row>
    <row r="1570" spans="1:16" s="119" customFormat="1" ht="30">
      <c r="A1570" s="699"/>
      <c r="B1570" s="182" t="s">
        <v>1474</v>
      </c>
      <c r="C1570" s="94">
        <v>1</v>
      </c>
      <c r="D1570" s="94"/>
      <c r="E1570" s="94"/>
      <c r="F1570" s="94">
        <v>2010</v>
      </c>
      <c r="G1570" s="285">
        <v>2010</v>
      </c>
      <c r="H1570" s="94"/>
      <c r="I1570" s="95"/>
      <c r="J1570" s="94"/>
      <c r="K1570" s="94"/>
      <c r="L1570" s="298"/>
      <c r="M1570" s="298">
        <v>39788823</v>
      </c>
      <c r="N1570" s="298">
        <v>9947208</v>
      </c>
      <c r="O1570" s="94" t="s">
        <v>48</v>
      </c>
      <c r="P1570" s="210"/>
    </row>
    <row r="1571" spans="1:16" s="119" customFormat="1" ht="30">
      <c r="A1571" s="699"/>
      <c r="B1571" s="182" t="s">
        <v>1475</v>
      </c>
      <c r="C1571" s="94">
        <v>1</v>
      </c>
      <c r="D1571" s="94"/>
      <c r="E1571" s="94"/>
      <c r="F1571" s="94">
        <v>2010</v>
      </c>
      <c r="G1571" s="285">
        <v>2010</v>
      </c>
      <c r="H1571" s="94"/>
      <c r="I1571" s="95"/>
      <c r="J1571" s="94"/>
      <c r="K1571" s="94"/>
      <c r="L1571" s="298"/>
      <c r="M1571" s="298">
        <v>105474524</v>
      </c>
      <c r="N1571" s="298">
        <v>26368634</v>
      </c>
      <c r="O1571" s="94" t="s">
        <v>48</v>
      </c>
      <c r="P1571" s="210"/>
    </row>
    <row r="1572" spans="1:16" s="119" customFormat="1" ht="15">
      <c r="A1572" s="699"/>
      <c r="B1572" s="359" t="s">
        <v>209</v>
      </c>
      <c r="C1572" s="198"/>
      <c r="D1572" s="198"/>
      <c r="E1572" s="198"/>
      <c r="F1572" s="198"/>
      <c r="G1572" s="199"/>
      <c r="H1572" s="199"/>
      <c r="I1572" s="199"/>
      <c r="J1572" s="199"/>
      <c r="K1572" s="203"/>
      <c r="L1572" s="813">
        <f>L1573+L1574+L1577</f>
        <v>116142000</v>
      </c>
      <c r="M1572" s="813">
        <f t="shared" ref="M1572:N1572" si="607">M1573+M1574+M1577</f>
        <v>1394005345</v>
      </c>
      <c r="N1572" s="813">
        <f t="shared" si="607"/>
        <v>427685384</v>
      </c>
      <c r="O1572" s="94"/>
      <c r="P1572" s="210"/>
    </row>
    <row r="1573" spans="1:16" s="119" customFormat="1" ht="51">
      <c r="A1573" s="699"/>
      <c r="B1573" s="373" t="s">
        <v>159</v>
      </c>
      <c r="C1573" s="378">
        <v>1</v>
      </c>
      <c r="D1573" s="378" t="s">
        <v>1478</v>
      </c>
      <c r="E1573" s="378"/>
      <c r="F1573" s="378">
        <v>2014</v>
      </c>
      <c r="G1573" s="923">
        <v>2014</v>
      </c>
      <c r="H1573" s="378"/>
      <c r="I1573" s="924">
        <v>744.5</v>
      </c>
      <c r="J1573" s="378"/>
      <c r="K1573" s="378"/>
      <c r="L1573" s="813">
        <v>116142000</v>
      </c>
      <c r="M1573" s="813"/>
      <c r="N1573" s="813"/>
      <c r="O1573" s="378" t="s">
        <v>48</v>
      </c>
      <c r="P1573" s="208"/>
    </row>
    <row r="1574" spans="1:16" s="119" customFormat="1" ht="15">
      <c r="A1574" s="699"/>
      <c r="B1574" s="373" t="s">
        <v>172</v>
      </c>
      <c r="C1574" s="378"/>
      <c r="D1574" s="378"/>
      <c r="E1574" s="378"/>
      <c r="F1574" s="378"/>
      <c r="G1574" s="923"/>
      <c r="H1574" s="378"/>
      <c r="I1574" s="374"/>
      <c r="J1574" s="378"/>
      <c r="K1574" s="378"/>
      <c r="L1574" s="813">
        <f>SUM(L1575:L1576)</f>
        <v>0</v>
      </c>
      <c r="M1574" s="813">
        <f t="shared" ref="M1574:N1574" si="608">SUM(M1575:M1576)</f>
        <v>984465651</v>
      </c>
      <c r="N1574" s="813">
        <f t="shared" si="608"/>
        <v>393786261</v>
      </c>
      <c r="O1574" s="378"/>
      <c r="P1574" s="208"/>
    </row>
    <row r="1575" spans="1:16" s="119" customFormat="1" ht="25.5">
      <c r="A1575" s="699"/>
      <c r="B1575" s="369" t="s">
        <v>1479</v>
      </c>
      <c r="C1575" s="375">
        <v>1</v>
      </c>
      <c r="D1575" s="375"/>
      <c r="E1575" s="375" t="s">
        <v>21</v>
      </c>
      <c r="F1575" s="375">
        <v>2010</v>
      </c>
      <c r="G1575" s="925">
        <v>2010</v>
      </c>
      <c r="H1575" s="375">
        <v>1</v>
      </c>
      <c r="I1575" s="370"/>
      <c r="J1575" s="375">
        <v>37</v>
      </c>
      <c r="K1575" s="375">
        <v>37</v>
      </c>
      <c r="L1575" s="814"/>
      <c r="M1575" s="814">
        <v>223829585</v>
      </c>
      <c r="N1575" s="814">
        <v>89531840</v>
      </c>
      <c r="O1575" s="375" t="s">
        <v>48</v>
      </c>
      <c r="P1575" s="210"/>
    </row>
    <row r="1576" spans="1:16" s="119" customFormat="1" ht="25.5">
      <c r="A1576" s="699"/>
      <c r="B1576" s="369" t="s">
        <v>1480</v>
      </c>
      <c r="C1576" s="375">
        <v>1</v>
      </c>
      <c r="D1576" s="375"/>
      <c r="E1576" s="375" t="s">
        <v>21</v>
      </c>
      <c r="F1576" s="375">
        <v>2010</v>
      </c>
      <c r="G1576" s="925">
        <v>2010</v>
      </c>
      <c r="H1576" s="375">
        <v>1</v>
      </c>
      <c r="I1576" s="370"/>
      <c r="J1576" s="375">
        <v>106</v>
      </c>
      <c r="K1576" s="375">
        <v>106</v>
      </c>
      <c r="L1576" s="814"/>
      <c r="M1576" s="814">
        <v>760636066</v>
      </c>
      <c r="N1576" s="814">
        <v>304254421</v>
      </c>
      <c r="O1576" s="375" t="s">
        <v>48</v>
      </c>
      <c r="P1576" s="210"/>
    </row>
    <row r="1577" spans="1:16" s="119" customFormat="1" ht="15">
      <c r="A1577" s="699"/>
      <c r="B1577" s="373" t="s">
        <v>164</v>
      </c>
      <c r="C1577" s="378"/>
      <c r="D1577" s="378"/>
      <c r="E1577" s="378"/>
      <c r="F1577" s="378"/>
      <c r="G1577" s="923"/>
      <c r="H1577" s="378"/>
      <c r="I1577" s="374"/>
      <c r="J1577" s="378"/>
      <c r="K1577" s="378"/>
      <c r="L1577" s="813">
        <f>SUM(L1578:L1582)</f>
        <v>0</v>
      </c>
      <c r="M1577" s="813">
        <f t="shared" ref="M1577:N1577" si="609">SUM(M1578:M1582)</f>
        <v>409539694</v>
      </c>
      <c r="N1577" s="813">
        <f t="shared" si="609"/>
        <v>33899123</v>
      </c>
      <c r="O1577" s="378"/>
      <c r="P1577" s="208"/>
    </row>
    <row r="1578" spans="1:16" s="119" customFormat="1" ht="25.5">
      <c r="A1578" s="699"/>
      <c r="B1578" s="52" t="s">
        <v>1481</v>
      </c>
      <c r="C1578" s="375">
        <v>1</v>
      </c>
      <c r="D1578" s="375"/>
      <c r="E1578" s="375"/>
      <c r="F1578" s="375">
        <v>2010</v>
      </c>
      <c r="G1578" s="925">
        <v>2010</v>
      </c>
      <c r="H1578" s="375"/>
      <c r="I1578" s="370"/>
      <c r="J1578" s="375"/>
      <c r="K1578" s="375"/>
      <c r="L1578" s="814"/>
      <c r="M1578" s="926">
        <v>21573167</v>
      </c>
      <c r="N1578" s="926">
        <v>0</v>
      </c>
      <c r="O1578" s="375" t="s">
        <v>48</v>
      </c>
      <c r="P1578" s="210"/>
    </row>
    <row r="1579" spans="1:16" s="119" customFormat="1" ht="25.5">
      <c r="A1579" s="699"/>
      <c r="B1579" s="52" t="s">
        <v>1482</v>
      </c>
      <c r="C1579" s="375">
        <v>1</v>
      </c>
      <c r="D1579" s="375"/>
      <c r="E1579" s="375"/>
      <c r="F1579" s="375">
        <v>2010</v>
      </c>
      <c r="G1579" s="925">
        <v>2010</v>
      </c>
      <c r="H1579" s="375"/>
      <c r="I1579" s="370"/>
      <c r="J1579" s="375"/>
      <c r="K1579" s="375"/>
      <c r="L1579" s="814"/>
      <c r="M1579" s="926">
        <v>16232574</v>
      </c>
      <c r="N1579" s="926">
        <v>0</v>
      </c>
      <c r="O1579" s="375" t="s">
        <v>48</v>
      </c>
      <c r="P1579" s="210"/>
    </row>
    <row r="1580" spans="1:16" s="119" customFormat="1" ht="25.5">
      <c r="A1580" s="699"/>
      <c r="B1580" s="376" t="s">
        <v>1483</v>
      </c>
      <c r="C1580" s="375">
        <v>1</v>
      </c>
      <c r="D1580" s="375"/>
      <c r="E1580" s="927"/>
      <c r="F1580" s="928">
        <v>2010</v>
      </c>
      <c r="G1580" s="925">
        <v>2010</v>
      </c>
      <c r="H1580" s="928"/>
      <c r="I1580" s="370"/>
      <c r="J1580" s="928"/>
      <c r="K1580" s="928"/>
      <c r="L1580" s="814"/>
      <c r="M1580" s="926">
        <v>236137485</v>
      </c>
      <c r="N1580" s="926">
        <v>0</v>
      </c>
      <c r="O1580" s="375" t="s">
        <v>48</v>
      </c>
      <c r="P1580" s="210"/>
    </row>
    <row r="1581" spans="1:16" s="119" customFormat="1" ht="25.5">
      <c r="A1581" s="699"/>
      <c r="B1581" s="376" t="s">
        <v>1484</v>
      </c>
      <c r="C1581" s="375">
        <v>1</v>
      </c>
      <c r="D1581" s="375"/>
      <c r="E1581" s="927"/>
      <c r="F1581" s="928">
        <v>2010</v>
      </c>
      <c r="G1581" s="925">
        <v>2010</v>
      </c>
      <c r="H1581" s="928"/>
      <c r="I1581" s="370"/>
      <c r="J1581" s="928"/>
      <c r="K1581" s="928"/>
      <c r="L1581" s="814"/>
      <c r="M1581" s="926">
        <v>37642603</v>
      </c>
      <c r="N1581" s="926">
        <v>9410653</v>
      </c>
      <c r="O1581" s="375" t="s">
        <v>48</v>
      </c>
      <c r="P1581" s="210"/>
    </row>
    <row r="1582" spans="1:16" s="119" customFormat="1" ht="25.5">
      <c r="A1582" s="699"/>
      <c r="B1582" s="52" t="s">
        <v>1485</v>
      </c>
      <c r="C1582" s="375">
        <v>1</v>
      </c>
      <c r="D1582" s="375"/>
      <c r="E1582" s="375"/>
      <c r="F1582" s="375">
        <v>2010</v>
      </c>
      <c r="G1582" s="925">
        <v>2010</v>
      </c>
      <c r="H1582" s="375"/>
      <c r="I1582" s="370"/>
      <c r="J1582" s="375"/>
      <c r="K1582" s="375"/>
      <c r="L1582" s="814"/>
      <c r="M1582" s="926">
        <v>97953865</v>
      </c>
      <c r="N1582" s="926">
        <v>24488470</v>
      </c>
      <c r="O1582" s="375" t="s">
        <v>48</v>
      </c>
      <c r="P1582" s="210"/>
    </row>
    <row r="1583" spans="1:16" s="119" customFormat="1" ht="15">
      <c r="A1583" s="699"/>
      <c r="B1583" s="359" t="s">
        <v>1487</v>
      </c>
      <c r="C1583" s="198"/>
      <c r="D1583" s="198"/>
      <c r="E1583" s="198"/>
      <c r="F1583" s="198"/>
      <c r="G1583" s="199"/>
      <c r="H1583" s="199"/>
      <c r="I1583" s="199"/>
      <c r="J1583" s="199"/>
      <c r="K1583" s="203"/>
      <c r="L1583" s="813">
        <f>L1584+L1585+L1589</f>
        <v>432000000</v>
      </c>
      <c r="M1583" s="813">
        <f t="shared" ref="M1583:N1583" si="610">M1584+M1585+M1589</f>
        <v>1369062770</v>
      </c>
      <c r="N1583" s="813">
        <f t="shared" si="610"/>
        <v>634273669</v>
      </c>
      <c r="O1583" s="94"/>
      <c r="P1583" s="210"/>
    </row>
    <row r="1584" spans="1:16" s="119" customFormat="1" ht="63.75">
      <c r="A1584" s="699"/>
      <c r="B1584" s="373" t="s">
        <v>159</v>
      </c>
      <c r="C1584" s="378">
        <v>1</v>
      </c>
      <c r="D1584" s="378" t="s">
        <v>1488</v>
      </c>
      <c r="E1584" s="378"/>
      <c r="F1584" s="378">
        <v>2014</v>
      </c>
      <c r="G1584" s="923">
        <v>2014</v>
      </c>
      <c r="H1584" s="378"/>
      <c r="I1584" s="924">
        <v>1125</v>
      </c>
      <c r="J1584" s="378"/>
      <c r="K1584" s="378"/>
      <c r="L1584" s="813">
        <v>432000000</v>
      </c>
      <c r="M1584" s="813"/>
      <c r="N1584" s="813"/>
      <c r="O1584" s="378" t="s">
        <v>48</v>
      </c>
      <c r="P1584" s="208"/>
    </row>
    <row r="1585" spans="1:16" s="119" customFormat="1" ht="15">
      <c r="A1585" s="699"/>
      <c r="B1585" s="373" t="s">
        <v>172</v>
      </c>
      <c r="C1585" s="378"/>
      <c r="D1585" s="378"/>
      <c r="E1585" s="378"/>
      <c r="F1585" s="378"/>
      <c r="G1585" s="923"/>
      <c r="H1585" s="378"/>
      <c r="I1585" s="374"/>
      <c r="J1585" s="378"/>
      <c r="K1585" s="378"/>
      <c r="L1585" s="813">
        <f>SUM(L1586:L1588)</f>
        <v>0</v>
      </c>
      <c r="M1585" s="813">
        <f t="shared" ref="M1585:N1585" si="611">SUM(M1586:M1588)</f>
        <v>962529109</v>
      </c>
      <c r="N1585" s="813">
        <f t="shared" si="611"/>
        <v>549755742</v>
      </c>
      <c r="O1585" s="378"/>
      <c r="P1585" s="208"/>
    </row>
    <row r="1586" spans="1:16" s="119" customFormat="1" ht="25.5">
      <c r="A1586" s="699"/>
      <c r="B1586" s="369" t="s">
        <v>1489</v>
      </c>
      <c r="C1586" s="375">
        <v>1</v>
      </c>
      <c r="D1586" s="375"/>
      <c r="E1586" s="375" t="s">
        <v>21</v>
      </c>
      <c r="F1586" s="375">
        <v>2001</v>
      </c>
      <c r="G1586" s="925">
        <v>2001</v>
      </c>
      <c r="H1586" s="375">
        <v>1</v>
      </c>
      <c r="I1586" s="370"/>
      <c r="J1586" s="375">
        <v>70</v>
      </c>
      <c r="K1586" s="375">
        <v>70</v>
      </c>
      <c r="L1586" s="814"/>
      <c r="M1586" s="814">
        <v>118326579</v>
      </c>
      <c r="N1586" s="814">
        <v>9466130</v>
      </c>
      <c r="O1586" s="375" t="s">
        <v>185</v>
      </c>
      <c r="P1586" s="210"/>
    </row>
    <row r="1587" spans="1:16" s="119" customFormat="1" ht="25.5">
      <c r="A1587" s="699"/>
      <c r="B1587" s="369" t="s">
        <v>1490</v>
      </c>
      <c r="C1587" s="375">
        <v>1</v>
      </c>
      <c r="D1587" s="375"/>
      <c r="E1587" s="375" t="s">
        <v>21</v>
      </c>
      <c r="F1587" s="375">
        <v>2016</v>
      </c>
      <c r="G1587" s="925">
        <v>2016</v>
      </c>
      <c r="H1587" s="375">
        <v>1</v>
      </c>
      <c r="I1587" s="370"/>
      <c r="J1587" s="375">
        <v>37</v>
      </c>
      <c r="K1587" s="375">
        <v>37</v>
      </c>
      <c r="L1587" s="814"/>
      <c r="M1587" s="814">
        <v>186322416</v>
      </c>
      <c r="N1587" s="814">
        <v>119246343</v>
      </c>
      <c r="O1587" s="375" t="s">
        <v>48</v>
      </c>
      <c r="P1587" s="210"/>
    </row>
    <row r="1588" spans="1:16" s="119" customFormat="1" ht="25.5">
      <c r="A1588" s="699"/>
      <c r="B1588" s="369" t="s">
        <v>1491</v>
      </c>
      <c r="C1588" s="375">
        <v>1</v>
      </c>
      <c r="D1588" s="375"/>
      <c r="E1588" s="375" t="s">
        <v>21</v>
      </c>
      <c r="F1588" s="375">
        <v>2016</v>
      </c>
      <c r="G1588" s="925">
        <v>2016</v>
      </c>
      <c r="H1588" s="375">
        <v>1</v>
      </c>
      <c r="I1588" s="370"/>
      <c r="J1588" s="375">
        <v>250</v>
      </c>
      <c r="K1588" s="375">
        <v>250</v>
      </c>
      <c r="L1588" s="814"/>
      <c r="M1588" s="814">
        <v>657880114</v>
      </c>
      <c r="N1588" s="814">
        <v>421043269</v>
      </c>
      <c r="O1588" s="375" t="s">
        <v>48</v>
      </c>
      <c r="P1588" s="210"/>
    </row>
    <row r="1589" spans="1:16" s="119" customFormat="1" ht="15">
      <c r="A1589" s="699"/>
      <c r="B1589" s="373" t="s">
        <v>164</v>
      </c>
      <c r="C1589" s="378"/>
      <c r="D1589" s="378"/>
      <c r="E1589" s="378"/>
      <c r="F1589" s="378"/>
      <c r="G1589" s="923"/>
      <c r="H1589" s="378"/>
      <c r="I1589" s="374"/>
      <c r="J1589" s="378"/>
      <c r="K1589" s="378"/>
      <c r="L1589" s="813">
        <f>SUM(L1590:L1594)</f>
        <v>0</v>
      </c>
      <c r="M1589" s="813">
        <f t="shared" ref="M1589:N1589" si="612">SUM(M1590:M1594)</f>
        <v>406533661</v>
      </c>
      <c r="N1589" s="813">
        <f t="shared" si="612"/>
        <v>84517927</v>
      </c>
      <c r="O1589" s="378"/>
      <c r="P1589" s="208"/>
    </row>
    <row r="1590" spans="1:16" s="119" customFormat="1" ht="25.5">
      <c r="A1590" s="699"/>
      <c r="B1590" s="52" t="s">
        <v>1492</v>
      </c>
      <c r="C1590" s="375">
        <v>1</v>
      </c>
      <c r="D1590" s="375"/>
      <c r="E1590" s="375"/>
      <c r="F1590" s="375">
        <v>2016</v>
      </c>
      <c r="G1590" s="925">
        <v>2016</v>
      </c>
      <c r="H1590" s="375"/>
      <c r="I1590" s="370"/>
      <c r="J1590" s="375"/>
      <c r="K1590" s="375"/>
      <c r="L1590" s="814"/>
      <c r="M1590" s="926">
        <v>277500208</v>
      </c>
      <c r="N1590" s="926">
        <v>27750019</v>
      </c>
      <c r="O1590" s="375" t="s">
        <v>48</v>
      </c>
      <c r="P1590" s="210"/>
    </row>
    <row r="1591" spans="1:16" s="119" customFormat="1" ht="25.5">
      <c r="A1591" s="699"/>
      <c r="B1591" s="52" t="s">
        <v>1493</v>
      </c>
      <c r="C1591" s="375">
        <v>1</v>
      </c>
      <c r="D1591" s="375"/>
      <c r="E1591" s="375"/>
      <c r="F1591" s="375">
        <v>2016</v>
      </c>
      <c r="G1591" s="925">
        <v>2016</v>
      </c>
      <c r="H1591" s="375"/>
      <c r="I1591" s="370"/>
      <c r="J1591" s="375"/>
      <c r="K1591" s="375"/>
      <c r="L1591" s="814"/>
      <c r="M1591" s="926">
        <v>15075353</v>
      </c>
      <c r="N1591" s="926">
        <v>1507538</v>
      </c>
      <c r="O1591" s="375" t="s">
        <v>48</v>
      </c>
      <c r="P1591" s="210"/>
    </row>
    <row r="1592" spans="1:16" s="119" customFormat="1" ht="25.5">
      <c r="A1592" s="699"/>
      <c r="B1592" s="376" t="s">
        <v>1494</v>
      </c>
      <c r="C1592" s="375">
        <v>1</v>
      </c>
      <c r="D1592" s="375"/>
      <c r="E1592" s="928"/>
      <c r="F1592" s="928">
        <v>2016</v>
      </c>
      <c r="G1592" s="925">
        <v>2016</v>
      </c>
      <c r="H1592" s="928"/>
      <c r="I1592" s="370"/>
      <c r="J1592" s="928"/>
      <c r="K1592" s="928"/>
      <c r="L1592" s="814"/>
      <c r="M1592" s="926">
        <v>16481287</v>
      </c>
      <c r="N1592" s="926">
        <v>1648126</v>
      </c>
      <c r="O1592" s="375" t="s">
        <v>48</v>
      </c>
      <c r="P1592" s="210"/>
    </row>
    <row r="1593" spans="1:16" s="119" customFormat="1" ht="25.5">
      <c r="A1593" s="699"/>
      <c r="B1593" s="376" t="s">
        <v>1495</v>
      </c>
      <c r="C1593" s="375">
        <v>1</v>
      </c>
      <c r="D1593" s="375"/>
      <c r="E1593" s="928"/>
      <c r="F1593" s="928">
        <v>2016</v>
      </c>
      <c r="G1593" s="925">
        <v>2016</v>
      </c>
      <c r="H1593" s="928"/>
      <c r="I1593" s="370"/>
      <c r="J1593" s="928"/>
      <c r="K1593" s="928"/>
      <c r="L1593" s="814"/>
      <c r="M1593" s="926">
        <v>37361978</v>
      </c>
      <c r="N1593" s="926">
        <v>20549087</v>
      </c>
      <c r="O1593" s="375" t="s">
        <v>48</v>
      </c>
      <c r="P1593" s="210"/>
    </row>
    <row r="1594" spans="1:16" s="119" customFormat="1" ht="25.5">
      <c r="A1594" s="699"/>
      <c r="B1594" s="376" t="s">
        <v>1496</v>
      </c>
      <c r="C1594" s="375">
        <v>1</v>
      </c>
      <c r="D1594" s="375"/>
      <c r="E1594" s="928"/>
      <c r="F1594" s="928">
        <v>2016</v>
      </c>
      <c r="G1594" s="925">
        <v>2016</v>
      </c>
      <c r="H1594" s="928"/>
      <c r="I1594" s="370"/>
      <c r="J1594" s="928"/>
      <c r="K1594" s="928"/>
      <c r="L1594" s="814"/>
      <c r="M1594" s="926">
        <v>60114835</v>
      </c>
      <c r="N1594" s="926">
        <v>33063157</v>
      </c>
      <c r="O1594" s="375" t="s">
        <v>48</v>
      </c>
      <c r="P1594" s="210"/>
    </row>
    <row r="1595" spans="1:16" s="119" customFormat="1" ht="114.75">
      <c r="A1595" s="699"/>
      <c r="B1595" s="359" t="s">
        <v>1500</v>
      </c>
      <c r="C1595" s="198"/>
      <c r="D1595" s="198"/>
      <c r="E1595" s="198"/>
      <c r="F1595" s="198"/>
      <c r="G1595" s="199"/>
      <c r="H1595" s="199"/>
      <c r="I1595" s="199"/>
      <c r="J1595" s="199"/>
      <c r="K1595" s="203"/>
      <c r="L1595" s="813">
        <f>L1596+L1597+L1600</f>
        <v>102948000</v>
      </c>
      <c r="M1595" s="813">
        <f t="shared" ref="M1595:N1595" si="613">M1596+M1597+M1600</f>
        <v>1201873276</v>
      </c>
      <c r="N1595" s="813">
        <f t="shared" si="613"/>
        <v>375900525</v>
      </c>
      <c r="O1595" s="94"/>
      <c r="P1595" s="375" t="s">
        <v>1367</v>
      </c>
    </row>
    <row r="1596" spans="1:16" s="119" customFormat="1" ht="63.75">
      <c r="A1596" s="699"/>
      <c r="B1596" s="373" t="s">
        <v>159</v>
      </c>
      <c r="C1596" s="378">
        <v>1</v>
      </c>
      <c r="D1596" s="378" t="s">
        <v>1501</v>
      </c>
      <c r="E1596" s="378"/>
      <c r="F1596" s="378">
        <v>2014</v>
      </c>
      <c r="G1596" s="923">
        <v>2014</v>
      </c>
      <c r="H1596" s="378"/>
      <c r="I1596" s="924">
        <v>857.9</v>
      </c>
      <c r="J1596" s="378"/>
      <c r="K1596" s="378"/>
      <c r="L1596" s="813">
        <v>102948000</v>
      </c>
      <c r="M1596" s="813"/>
      <c r="N1596" s="813"/>
      <c r="O1596" s="378"/>
      <c r="P1596" s="929"/>
    </row>
    <row r="1597" spans="1:16" s="119" customFormat="1" ht="15">
      <c r="A1597" s="699"/>
      <c r="B1597" s="373" t="s">
        <v>172</v>
      </c>
      <c r="C1597" s="378"/>
      <c r="D1597" s="378"/>
      <c r="E1597" s="378"/>
      <c r="F1597" s="378"/>
      <c r="G1597" s="923"/>
      <c r="H1597" s="378"/>
      <c r="I1597" s="374"/>
      <c r="J1597" s="378"/>
      <c r="K1597" s="378"/>
      <c r="L1597" s="813">
        <f>SUM(L1598:L1599)</f>
        <v>0</v>
      </c>
      <c r="M1597" s="813">
        <f>SUM(M1598:M1599)</f>
        <v>872889315</v>
      </c>
      <c r="N1597" s="813">
        <f>SUM(N1598:N1599)</f>
        <v>349155720</v>
      </c>
      <c r="O1597" s="378"/>
      <c r="P1597" s="929"/>
    </row>
    <row r="1598" spans="1:16" s="119" customFormat="1" ht="25.5">
      <c r="A1598" s="699"/>
      <c r="B1598" s="369" t="s">
        <v>1502</v>
      </c>
      <c r="C1598" s="375">
        <v>1</v>
      </c>
      <c r="D1598" s="375"/>
      <c r="E1598" s="375" t="s">
        <v>21</v>
      </c>
      <c r="F1598" s="375">
        <v>2010</v>
      </c>
      <c r="G1598" s="925">
        <v>2010</v>
      </c>
      <c r="H1598" s="375">
        <v>1</v>
      </c>
      <c r="I1598" s="370"/>
      <c r="J1598" s="375">
        <v>106</v>
      </c>
      <c r="K1598" s="375">
        <v>106</v>
      </c>
      <c r="L1598" s="814"/>
      <c r="M1598" s="814">
        <v>680700119</v>
      </c>
      <c r="N1598" s="814">
        <v>272280044</v>
      </c>
      <c r="O1598" s="375"/>
      <c r="P1598" s="930"/>
    </row>
    <row r="1599" spans="1:16" s="119" customFormat="1" ht="15">
      <c r="A1599" s="699"/>
      <c r="B1599" s="369" t="s">
        <v>1503</v>
      </c>
      <c r="C1599" s="375">
        <v>1</v>
      </c>
      <c r="D1599" s="375"/>
      <c r="E1599" s="375" t="s">
        <v>21</v>
      </c>
      <c r="F1599" s="375">
        <v>2010</v>
      </c>
      <c r="G1599" s="925">
        <v>2010</v>
      </c>
      <c r="H1599" s="375">
        <v>1</v>
      </c>
      <c r="I1599" s="370"/>
      <c r="J1599" s="375">
        <v>37</v>
      </c>
      <c r="K1599" s="375">
        <v>37</v>
      </c>
      <c r="L1599" s="814"/>
      <c r="M1599" s="814">
        <v>192189196</v>
      </c>
      <c r="N1599" s="814">
        <v>76875676</v>
      </c>
      <c r="O1599" s="375"/>
      <c r="P1599" s="930"/>
    </row>
    <row r="1600" spans="1:16" s="119" customFormat="1" ht="15">
      <c r="A1600" s="699"/>
      <c r="B1600" s="373" t="s">
        <v>164</v>
      </c>
      <c r="C1600" s="378"/>
      <c r="D1600" s="378"/>
      <c r="E1600" s="378"/>
      <c r="F1600" s="378"/>
      <c r="G1600" s="923"/>
      <c r="H1600" s="378"/>
      <c r="I1600" s="374"/>
      <c r="J1600" s="378"/>
      <c r="K1600" s="378"/>
      <c r="L1600" s="813">
        <f>SUM(L1601:L1604)</f>
        <v>0</v>
      </c>
      <c r="M1600" s="813">
        <f t="shared" ref="M1600:N1600" si="614">SUM(M1601:M1604)</f>
        <v>328983961</v>
      </c>
      <c r="N1600" s="813">
        <f t="shared" si="614"/>
        <v>26744805</v>
      </c>
      <c r="O1600" s="378"/>
      <c r="P1600" s="929"/>
    </row>
    <row r="1601" spans="1:16" s="119" customFormat="1" ht="15">
      <c r="A1601" s="699"/>
      <c r="B1601" s="369" t="s">
        <v>1504</v>
      </c>
      <c r="C1601" s="375">
        <v>1</v>
      </c>
      <c r="D1601" s="375"/>
      <c r="E1601" s="375"/>
      <c r="F1601" s="375">
        <v>2010</v>
      </c>
      <c r="G1601" s="925">
        <v>2010</v>
      </c>
      <c r="H1601" s="375"/>
      <c r="I1601" s="370"/>
      <c r="J1601" s="375"/>
      <c r="K1601" s="375"/>
      <c r="L1601" s="814"/>
      <c r="M1601" s="926">
        <v>205996677</v>
      </c>
      <c r="N1601" s="926">
        <v>0</v>
      </c>
      <c r="O1601" s="375"/>
      <c r="P1601" s="930"/>
    </row>
    <row r="1602" spans="1:16" s="119" customFormat="1" ht="15">
      <c r="A1602" s="699"/>
      <c r="B1602" s="369" t="s">
        <v>1505</v>
      </c>
      <c r="C1602" s="375">
        <v>1</v>
      </c>
      <c r="D1602" s="375"/>
      <c r="E1602" s="375"/>
      <c r="F1602" s="375">
        <v>2010</v>
      </c>
      <c r="G1602" s="925">
        <v>2010</v>
      </c>
      <c r="H1602" s="375"/>
      <c r="I1602" s="370"/>
      <c r="J1602" s="375"/>
      <c r="K1602" s="375"/>
      <c r="L1602" s="814"/>
      <c r="M1602" s="926">
        <v>16008064</v>
      </c>
      <c r="N1602" s="926">
        <v>0</v>
      </c>
      <c r="O1602" s="375"/>
      <c r="P1602" s="930"/>
    </row>
    <row r="1603" spans="1:16" s="119" customFormat="1" ht="15">
      <c r="A1603" s="699"/>
      <c r="B1603" s="371" t="s">
        <v>1506</v>
      </c>
      <c r="C1603" s="928">
        <v>1</v>
      </c>
      <c r="D1603" s="928"/>
      <c r="E1603" s="927"/>
      <c r="F1603" s="927">
        <v>2010</v>
      </c>
      <c r="G1603" s="925">
        <v>2010</v>
      </c>
      <c r="H1603" s="928"/>
      <c r="I1603" s="370"/>
      <c r="J1603" s="928"/>
      <c r="K1603" s="928"/>
      <c r="L1603" s="814"/>
      <c r="M1603" s="926">
        <v>68416020</v>
      </c>
      <c r="N1603" s="926">
        <v>17104005</v>
      </c>
      <c r="O1603" s="375"/>
      <c r="P1603" s="927"/>
    </row>
    <row r="1604" spans="1:16" s="119" customFormat="1" ht="15">
      <c r="A1604" s="699"/>
      <c r="B1604" s="371" t="s">
        <v>1507</v>
      </c>
      <c r="C1604" s="928">
        <v>1</v>
      </c>
      <c r="D1604" s="928"/>
      <c r="E1604" s="927"/>
      <c r="F1604" s="927">
        <v>2010</v>
      </c>
      <c r="G1604" s="925">
        <v>2010</v>
      </c>
      <c r="H1604" s="928"/>
      <c r="I1604" s="370"/>
      <c r="J1604" s="928"/>
      <c r="K1604" s="928"/>
      <c r="L1604" s="814"/>
      <c r="M1604" s="926">
        <v>38563200</v>
      </c>
      <c r="N1604" s="926">
        <v>9640800</v>
      </c>
      <c r="O1604" s="375"/>
      <c r="P1604" s="927"/>
    </row>
    <row r="1605" spans="1:16" s="119" customFormat="1" ht="28.5">
      <c r="A1605" s="699"/>
      <c r="B1605" s="359" t="s">
        <v>1508</v>
      </c>
      <c r="C1605" s="198"/>
      <c r="D1605" s="198"/>
      <c r="E1605" s="198"/>
      <c r="F1605" s="198"/>
      <c r="G1605" s="199"/>
      <c r="H1605" s="199"/>
      <c r="I1605" s="199"/>
      <c r="J1605" s="199"/>
      <c r="K1605" s="203"/>
      <c r="L1605" s="931">
        <f>L1606+L1607+L1609</f>
        <v>614400000</v>
      </c>
      <c r="M1605" s="931">
        <f t="shared" ref="M1605:N1605" si="615">M1606+M1607+M1609</f>
        <v>1002028000</v>
      </c>
      <c r="N1605" s="931">
        <f t="shared" si="615"/>
        <v>216216800</v>
      </c>
      <c r="O1605" s="94"/>
      <c r="P1605" s="210"/>
    </row>
    <row r="1606" spans="1:16" s="119" customFormat="1" ht="63.75">
      <c r="A1606" s="699"/>
      <c r="B1606" s="373" t="s">
        <v>159</v>
      </c>
      <c r="C1606" s="378">
        <v>1</v>
      </c>
      <c r="D1606" s="378" t="s">
        <v>1509</v>
      </c>
      <c r="E1606" s="378"/>
      <c r="F1606" s="378">
        <v>2014</v>
      </c>
      <c r="G1606" s="923">
        <v>2014</v>
      </c>
      <c r="H1606" s="378"/>
      <c r="I1606" s="374">
        <v>1600</v>
      </c>
      <c r="J1606" s="378"/>
      <c r="K1606" s="378"/>
      <c r="L1606" s="931">
        <v>614400000</v>
      </c>
      <c r="M1606" s="931"/>
      <c r="N1606" s="931"/>
      <c r="O1606" s="378" t="s">
        <v>48</v>
      </c>
      <c r="P1606" s="208"/>
    </row>
    <row r="1607" spans="1:16" s="119" customFormat="1" ht="15">
      <c r="A1607" s="699"/>
      <c r="B1607" s="373" t="s">
        <v>172</v>
      </c>
      <c r="C1607" s="378"/>
      <c r="D1607" s="378"/>
      <c r="E1607" s="378"/>
      <c r="F1607" s="378"/>
      <c r="G1607" s="923"/>
      <c r="H1607" s="378"/>
      <c r="I1607" s="374"/>
      <c r="J1607" s="378"/>
      <c r="K1607" s="378"/>
      <c r="L1607" s="813">
        <f>L1608</f>
        <v>0</v>
      </c>
      <c r="M1607" s="813">
        <f t="shared" ref="M1607:N1607" si="616">M1608</f>
        <v>875000000</v>
      </c>
      <c r="N1607" s="813">
        <f t="shared" si="616"/>
        <v>140000000</v>
      </c>
      <c r="O1607" s="378"/>
      <c r="P1607" s="208"/>
    </row>
    <row r="1608" spans="1:16" s="119" customFormat="1" ht="25.5">
      <c r="A1608" s="699"/>
      <c r="B1608" s="369" t="s">
        <v>1508</v>
      </c>
      <c r="C1608" s="375">
        <v>1</v>
      </c>
      <c r="D1608" s="375"/>
      <c r="E1608" s="375" t="s">
        <v>21</v>
      </c>
      <c r="F1608" s="375">
        <v>2004</v>
      </c>
      <c r="G1608" s="925">
        <v>2004</v>
      </c>
      <c r="H1608" s="375">
        <v>1</v>
      </c>
      <c r="I1608" s="370"/>
      <c r="J1608" s="375">
        <v>350</v>
      </c>
      <c r="K1608" s="375">
        <v>350</v>
      </c>
      <c r="L1608" s="814"/>
      <c r="M1608" s="814">
        <v>875000000</v>
      </c>
      <c r="N1608" s="814">
        <v>140000000</v>
      </c>
      <c r="O1608" s="375" t="s">
        <v>48</v>
      </c>
      <c r="P1608" s="210"/>
    </row>
    <row r="1609" spans="1:16" s="119" customFormat="1" ht="15">
      <c r="A1609" s="699"/>
      <c r="B1609" s="373" t="s">
        <v>164</v>
      </c>
      <c r="C1609" s="378"/>
      <c r="D1609" s="378"/>
      <c r="E1609" s="378"/>
      <c r="F1609" s="378"/>
      <c r="G1609" s="923"/>
      <c r="H1609" s="378"/>
      <c r="I1609" s="374"/>
      <c r="J1609" s="378"/>
      <c r="K1609" s="378"/>
      <c r="L1609" s="813">
        <f>SUM(L1610:L1611)</f>
        <v>0</v>
      </c>
      <c r="M1609" s="813">
        <f t="shared" ref="M1609:N1609" si="617">SUM(M1610:M1611)</f>
        <v>127028000</v>
      </c>
      <c r="N1609" s="813">
        <f t="shared" si="617"/>
        <v>76216800</v>
      </c>
      <c r="O1609" s="378"/>
      <c r="P1609" s="208"/>
    </row>
    <row r="1610" spans="1:16" s="119" customFormat="1" ht="25.5">
      <c r="A1610" s="699"/>
      <c r="B1610" s="369" t="s">
        <v>1510</v>
      </c>
      <c r="C1610" s="375">
        <v>1</v>
      </c>
      <c r="D1610" s="375"/>
      <c r="E1610" s="375"/>
      <c r="F1610" s="375">
        <v>2017</v>
      </c>
      <c r="G1610" s="925">
        <v>2017</v>
      </c>
      <c r="H1610" s="375"/>
      <c r="I1610" s="370"/>
      <c r="J1610" s="375"/>
      <c r="K1610" s="375"/>
      <c r="L1610" s="814"/>
      <c r="M1610" s="814">
        <v>99845000</v>
      </c>
      <c r="N1610" s="814">
        <v>59907000</v>
      </c>
      <c r="O1610" s="375" t="s">
        <v>48</v>
      </c>
      <c r="P1610" s="210"/>
    </row>
    <row r="1611" spans="1:16" s="119" customFormat="1" ht="25.5">
      <c r="A1611" s="699"/>
      <c r="B1611" s="369" t="s">
        <v>1511</v>
      </c>
      <c r="C1611" s="375">
        <v>1</v>
      </c>
      <c r="D1611" s="375"/>
      <c r="E1611" s="375"/>
      <c r="F1611" s="375">
        <v>2017</v>
      </c>
      <c r="G1611" s="925">
        <v>2017</v>
      </c>
      <c r="H1611" s="375"/>
      <c r="I1611" s="370"/>
      <c r="J1611" s="375"/>
      <c r="K1611" s="375"/>
      <c r="L1611" s="814"/>
      <c r="M1611" s="814">
        <v>27183000</v>
      </c>
      <c r="N1611" s="814">
        <v>16309800</v>
      </c>
      <c r="O1611" s="375" t="s">
        <v>1512</v>
      </c>
      <c r="P1611" s="210"/>
    </row>
    <row r="1612" spans="1:16" s="119" customFormat="1" ht="114.75">
      <c r="A1612" s="699"/>
      <c r="B1612" s="359" t="s">
        <v>1521</v>
      </c>
      <c r="C1612" s="198"/>
      <c r="D1612" s="198"/>
      <c r="E1612" s="198"/>
      <c r="F1612" s="198"/>
      <c r="G1612" s="199"/>
      <c r="H1612" s="199"/>
      <c r="I1612" s="199"/>
      <c r="J1612" s="199"/>
      <c r="K1612" s="203"/>
      <c r="L1612" s="813">
        <f>L1613+L1614</f>
        <v>139888000</v>
      </c>
      <c r="M1612" s="813">
        <f t="shared" ref="M1612:N1612" si="618">M1613+M1614</f>
        <v>69000000</v>
      </c>
      <c r="N1612" s="813">
        <f t="shared" si="618"/>
        <v>0</v>
      </c>
      <c r="O1612" s="94"/>
      <c r="P1612" s="378" t="s">
        <v>1367</v>
      </c>
    </row>
    <row r="1613" spans="1:16" s="119" customFormat="1" ht="51">
      <c r="A1613" s="699"/>
      <c r="B1613" s="373" t="s">
        <v>159</v>
      </c>
      <c r="C1613" s="378"/>
      <c r="D1613" s="378" t="s">
        <v>1522</v>
      </c>
      <c r="E1613" s="378"/>
      <c r="F1613" s="378">
        <v>2008</v>
      </c>
      <c r="G1613" s="923">
        <v>2008</v>
      </c>
      <c r="H1613" s="378"/>
      <c r="I1613" s="924">
        <v>758.7</v>
      </c>
      <c r="J1613" s="378"/>
      <c r="K1613" s="378"/>
      <c r="L1613" s="813">
        <v>139888000</v>
      </c>
      <c r="M1613" s="813"/>
      <c r="N1613" s="813"/>
      <c r="O1613" s="378" t="s">
        <v>185</v>
      </c>
      <c r="P1613" s="929"/>
    </row>
    <row r="1614" spans="1:16" s="119" customFormat="1" ht="15">
      <c r="A1614" s="699"/>
      <c r="B1614" s="373" t="s">
        <v>172</v>
      </c>
      <c r="C1614" s="378"/>
      <c r="D1614" s="378"/>
      <c r="E1614" s="378"/>
      <c r="F1614" s="378"/>
      <c r="G1614" s="923"/>
      <c r="H1614" s="378"/>
      <c r="I1614" s="374"/>
      <c r="J1614" s="378"/>
      <c r="K1614" s="378"/>
      <c r="L1614" s="813">
        <f>L1615</f>
        <v>0</v>
      </c>
      <c r="M1614" s="813">
        <f t="shared" ref="M1614:N1614" si="619">M1615</f>
        <v>69000000</v>
      </c>
      <c r="N1614" s="813">
        <f t="shared" si="619"/>
        <v>0</v>
      </c>
      <c r="O1614" s="378"/>
      <c r="P1614" s="929"/>
    </row>
    <row r="1615" spans="1:16" s="119" customFormat="1" ht="25.5">
      <c r="A1615" s="699"/>
      <c r="B1615" s="369" t="s">
        <v>1523</v>
      </c>
      <c r="C1615" s="375"/>
      <c r="D1615" s="375"/>
      <c r="E1615" s="375" t="s">
        <v>21</v>
      </c>
      <c r="F1615" s="375">
        <v>1995</v>
      </c>
      <c r="G1615" s="925">
        <v>1995</v>
      </c>
      <c r="H1615" s="375">
        <v>1</v>
      </c>
      <c r="I1615" s="370"/>
      <c r="J1615" s="375">
        <v>70</v>
      </c>
      <c r="K1615" s="375">
        <v>70</v>
      </c>
      <c r="L1615" s="814"/>
      <c r="M1615" s="814">
        <v>69000000</v>
      </c>
      <c r="N1615" s="814"/>
      <c r="O1615" s="375" t="s">
        <v>185</v>
      </c>
      <c r="P1615" s="930"/>
    </row>
    <row r="1616" spans="1:16" s="119" customFormat="1" ht="15">
      <c r="A1616" s="699"/>
      <c r="B1616" s="359" t="s">
        <v>1527</v>
      </c>
      <c r="C1616" s="198"/>
      <c r="D1616" s="198"/>
      <c r="E1616" s="198"/>
      <c r="F1616" s="198"/>
      <c r="G1616" s="199"/>
      <c r="H1616" s="199"/>
      <c r="I1616" s="199"/>
      <c r="J1616" s="199"/>
      <c r="K1616" s="203"/>
      <c r="L1616" s="289">
        <f>L1617+L1618+L1622</f>
        <v>375792000</v>
      </c>
      <c r="M1616" s="289">
        <f t="shared" ref="M1616:N1616" si="620">M1617+M1618+M1622</f>
        <v>1943711136</v>
      </c>
      <c r="N1616" s="289">
        <f t="shared" si="620"/>
        <v>658220721</v>
      </c>
      <c r="O1616" s="94"/>
      <c r="P1616" s="210"/>
    </row>
    <row r="1617" spans="1:16" s="119" customFormat="1" ht="99.75">
      <c r="A1617" s="699"/>
      <c r="B1617" s="180" t="s">
        <v>159</v>
      </c>
      <c r="C1617" s="91">
        <v>1</v>
      </c>
      <c r="D1617" s="91" t="s">
        <v>1528</v>
      </c>
      <c r="E1617" s="91"/>
      <c r="F1617" s="91">
        <v>2014</v>
      </c>
      <c r="G1617" s="919">
        <v>2014</v>
      </c>
      <c r="H1617" s="91"/>
      <c r="I1617" s="90">
        <v>1565.8</v>
      </c>
      <c r="J1617" s="91"/>
      <c r="K1617" s="91"/>
      <c r="L1617" s="289">
        <v>375792000</v>
      </c>
      <c r="M1617" s="289"/>
      <c r="N1617" s="289"/>
      <c r="O1617" s="91" t="s">
        <v>48</v>
      </c>
      <c r="P1617" s="920"/>
    </row>
    <row r="1618" spans="1:16" s="119" customFormat="1" ht="15">
      <c r="A1618" s="699"/>
      <c r="B1618" s="180" t="s">
        <v>172</v>
      </c>
      <c r="C1618" s="91"/>
      <c r="D1618" s="91"/>
      <c r="E1618" s="91"/>
      <c r="F1618" s="91"/>
      <c r="G1618" s="919"/>
      <c r="H1618" s="91"/>
      <c r="I1618" s="92"/>
      <c r="J1618" s="91"/>
      <c r="K1618" s="91"/>
      <c r="L1618" s="289">
        <f>SUM(L1619:L1621)</f>
        <v>0</v>
      </c>
      <c r="M1618" s="289">
        <f t="shared" ref="M1618:N1618" si="621">SUM(M1619:M1621)</f>
        <v>1472072086</v>
      </c>
      <c r="N1618" s="289">
        <f t="shared" si="621"/>
        <v>629948841</v>
      </c>
      <c r="O1618" s="91"/>
      <c r="P1618" s="920"/>
    </row>
    <row r="1619" spans="1:16" s="119" customFormat="1" ht="30">
      <c r="A1619" s="699"/>
      <c r="B1619" s="182" t="s">
        <v>1529</v>
      </c>
      <c r="C1619" s="94">
        <v>1</v>
      </c>
      <c r="D1619" s="94"/>
      <c r="E1619" s="94" t="s">
        <v>21</v>
      </c>
      <c r="F1619" s="94">
        <v>2010</v>
      </c>
      <c r="G1619" s="285">
        <v>2010</v>
      </c>
      <c r="H1619" s="94">
        <v>1</v>
      </c>
      <c r="I1619" s="95"/>
      <c r="J1619" s="94">
        <v>37</v>
      </c>
      <c r="K1619" s="94">
        <v>37</v>
      </c>
      <c r="L1619" s="298"/>
      <c r="M1619" s="298">
        <v>216161503</v>
      </c>
      <c r="N1619" s="298">
        <v>86464603</v>
      </c>
      <c r="O1619" s="94" t="s">
        <v>48</v>
      </c>
      <c r="P1619" s="921"/>
    </row>
    <row r="1620" spans="1:16" s="119" customFormat="1" ht="30">
      <c r="A1620" s="699"/>
      <c r="B1620" s="182" t="s">
        <v>1530</v>
      </c>
      <c r="C1620" s="94">
        <v>1</v>
      </c>
      <c r="D1620" s="94"/>
      <c r="E1620" s="94" t="s">
        <v>21</v>
      </c>
      <c r="F1620" s="94">
        <v>2010</v>
      </c>
      <c r="G1620" s="285">
        <v>2010</v>
      </c>
      <c r="H1620" s="94">
        <v>1</v>
      </c>
      <c r="I1620" s="95"/>
      <c r="J1620" s="94">
        <v>106</v>
      </c>
      <c r="K1620" s="94">
        <v>106</v>
      </c>
      <c r="L1620" s="298"/>
      <c r="M1620" s="298">
        <v>741910583</v>
      </c>
      <c r="N1620" s="298">
        <v>296764238</v>
      </c>
      <c r="O1620" s="94" t="s">
        <v>48</v>
      </c>
      <c r="P1620" s="921"/>
    </row>
    <row r="1621" spans="1:16" s="119" customFormat="1" ht="30">
      <c r="A1621" s="699"/>
      <c r="B1621" s="182" t="s">
        <v>1531</v>
      </c>
      <c r="C1621" s="94">
        <v>1</v>
      </c>
      <c r="D1621" s="94"/>
      <c r="E1621" s="94" t="s">
        <v>21</v>
      </c>
      <c r="F1621" s="94">
        <v>2012</v>
      </c>
      <c r="G1621" s="285">
        <v>2012</v>
      </c>
      <c r="H1621" s="94">
        <v>1</v>
      </c>
      <c r="I1621" s="95"/>
      <c r="J1621" s="94">
        <v>103</v>
      </c>
      <c r="K1621" s="94">
        <v>103</v>
      </c>
      <c r="L1621" s="298"/>
      <c r="M1621" s="298">
        <v>514000000</v>
      </c>
      <c r="N1621" s="298">
        <v>246720000</v>
      </c>
      <c r="O1621" s="94" t="s">
        <v>48</v>
      </c>
      <c r="P1621" s="921"/>
    </row>
    <row r="1622" spans="1:16" s="119" customFormat="1" ht="28.5">
      <c r="A1622" s="699"/>
      <c r="B1622" s="180" t="s">
        <v>164</v>
      </c>
      <c r="C1622" s="91"/>
      <c r="D1622" s="91"/>
      <c r="E1622" s="91"/>
      <c r="F1622" s="91"/>
      <c r="G1622" s="919"/>
      <c r="H1622" s="91"/>
      <c r="I1622" s="92"/>
      <c r="J1622" s="91"/>
      <c r="K1622" s="91"/>
      <c r="L1622" s="289">
        <f>SUM(L1623:L1627)</f>
        <v>0</v>
      </c>
      <c r="M1622" s="289">
        <f t="shared" ref="M1622" si="622">SUM(M1623:M1627)</f>
        <v>471639050</v>
      </c>
      <c r="N1622" s="289">
        <f>SUM(N1623:N1627)</f>
        <v>28271880</v>
      </c>
      <c r="O1622" s="91"/>
      <c r="P1622" s="920"/>
    </row>
    <row r="1623" spans="1:16" s="119" customFormat="1" ht="30">
      <c r="A1623" s="699"/>
      <c r="B1623" s="372" t="s">
        <v>1532</v>
      </c>
      <c r="C1623" s="89">
        <v>1</v>
      </c>
      <c r="D1623" s="89"/>
      <c r="E1623" s="595"/>
      <c r="F1623" s="89">
        <v>2010</v>
      </c>
      <c r="G1623" s="285">
        <v>2010</v>
      </c>
      <c r="H1623" s="89"/>
      <c r="I1623" s="95"/>
      <c r="J1623" s="89"/>
      <c r="K1623" s="89"/>
      <c r="L1623" s="298"/>
      <c r="M1623" s="809">
        <v>17489634</v>
      </c>
      <c r="N1623" s="809">
        <v>0</v>
      </c>
      <c r="O1623" s="94" t="s">
        <v>48</v>
      </c>
      <c r="P1623" s="595"/>
    </row>
    <row r="1624" spans="1:16" s="119" customFormat="1" ht="30">
      <c r="A1624" s="699"/>
      <c r="B1624" s="372" t="s">
        <v>1533</v>
      </c>
      <c r="C1624" s="89">
        <v>1</v>
      </c>
      <c r="D1624" s="89"/>
      <c r="E1624" s="595"/>
      <c r="F1624" s="89">
        <v>2010</v>
      </c>
      <c r="G1624" s="285">
        <v>2010</v>
      </c>
      <c r="H1624" s="89"/>
      <c r="I1624" s="95"/>
      <c r="J1624" s="89"/>
      <c r="K1624" s="89"/>
      <c r="L1624" s="298"/>
      <c r="M1624" s="809">
        <v>19120726</v>
      </c>
      <c r="N1624" s="809">
        <v>0</v>
      </c>
      <c r="O1624" s="94" t="s">
        <v>48</v>
      </c>
      <c r="P1624" s="595"/>
    </row>
    <row r="1625" spans="1:16" s="119" customFormat="1" ht="30">
      <c r="A1625" s="699"/>
      <c r="B1625" s="372" t="s">
        <v>1534</v>
      </c>
      <c r="C1625" s="89">
        <v>1</v>
      </c>
      <c r="D1625" s="89"/>
      <c r="E1625" s="595"/>
      <c r="F1625" s="89">
        <v>2010</v>
      </c>
      <c r="G1625" s="285">
        <v>2010</v>
      </c>
      <c r="H1625" s="89"/>
      <c r="I1625" s="95"/>
      <c r="J1625" s="89"/>
      <c r="K1625" s="89"/>
      <c r="L1625" s="298"/>
      <c r="M1625" s="809">
        <v>321941200</v>
      </c>
      <c r="N1625" s="809">
        <v>0</v>
      </c>
      <c r="O1625" s="94" t="s">
        <v>48</v>
      </c>
      <c r="P1625" s="595"/>
    </row>
    <row r="1626" spans="1:16" s="119" customFormat="1" ht="30">
      <c r="A1626" s="699"/>
      <c r="B1626" s="372" t="s">
        <v>1535</v>
      </c>
      <c r="C1626" s="89">
        <v>1</v>
      </c>
      <c r="D1626" s="89"/>
      <c r="E1626" s="595"/>
      <c r="F1626" s="89">
        <v>2010</v>
      </c>
      <c r="G1626" s="285">
        <v>2010</v>
      </c>
      <c r="H1626" s="89"/>
      <c r="I1626" s="95"/>
      <c r="J1626" s="89"/>
      <c r="K1626" s="89"/>
      <c r="L1626" s="298"/>
      <c r="M1626" s="809">
        <v>43345409</v>
      </c>
      <c r="N1626" s="809">
        <v>10836359</v>
      </c>
      <c r="O1626" s="94" t="s">
        <v>48</v>
      </c>
      <c r="P1626" s="595"/>
    </row>
    <row r="1627" spans="1:16" s="119" customFormat="1" ht="30">
      <c r="A1627" s="699"/>
      <c r="B1627" s="372" t="s">
        <v>1536</v>
      </c>
      <c r="C1627" s="89">
        <v>1</v>
      </c>
      <c r="D1627" s="89"/>
      <c r="E1627" s="595"/>
      <c r="F1627" s="89">
        <v>2010</v>
      </c>
      <c r="G1627" s="285">
        <v>2010</v>
      </c>
      <c r="H1627" s="89"/>
      <c r="I1627" s="95"/>
      <c r="J1627" s="89"/>
      <c r="K1627" s="89"/>
      <c r="L1627" s="298"/>
      <c r="M1627" s="809">
        <v>69742081</v>
      </c>
      <c r="N1627" s="809">
        <v>17435521</v>
      </c>
      <c r="O1627" s="94" t="s">
        <v>48</v>
      </c>
      <c r="P1627" s="595"/>
    </row>
    <row r="1628" spans="1:16" s="119" customFormat="1" ht="28.5">
      <c r="A1628" s="699" t="s">
        <v>3109</v>
      </c>
      <c r="B1628" s="162" t="s">
        <v>1540</v>
      </c>
      <c r="C1628" s="89"/>
      <c r="D1628" s="89"/>
      <c r="E1628" s="595"/>
      <c r="F1628" s="89"/>
      <c r="G1628" s="285"/>
      <c r="H1628" s="89"/>
      <c r="I1628" s="95"/>
      <c r="J1628" s="89"/>
      <c r="K1628" s="89"/>
      <c r="L1628" s="188">
        <f>L1629+L1638+L1648+L1656+L1665+L1680+L1685+L1694+L1702+L1710+L1720</f>
        <v>4312449200</v>
      </c>
      <c r="M1628" s="188">
        <f t="shared" ref="M1628:N1628" si="623">M1629+M1638+M1648+M1656+M1665+M1680+M1685+M1694+M1702+M1710+M1720</f>
        <v>26565289829</v>
      </c>
      <c r="N1628" s="188">
        <f t="shared" si="623"/>
        <v>12754512076</v>
      </c>
      <c r="O1628" s="94"/>
      <c r="P1628" s="595"/>
    </row>
    <row r="1629" spans="1:16" s="119" customFormat="1" ht="15">
      <c r="A1629" s="699"/>
      <c r="B1629" s="359" t="s">
        <v>1541</v>
      </c>
      <c r="C1629" s="89"/>
      <c r="D1629" s="89"/>
      <c r="E1629" s="595"/>
      <c r="F1629" s="89"/>
      <c r="G1629" s="285"/>
      <c r="H1629" s="89"/>
      <c r="I1629" s="95"/>
      <c r="J1629" s="89"/>
      <c r="K1629" s="89"/>
      <c r="L1629" s="932">
        <f>L1630+L1631+L1635</f>
        <v>132000000</v>
      </c>
      <c r="M1629" s="932">
        <f t="shared" ref="M1629:N1629" si="624">M1630+M1631+M1635</f>
        <v>633354937</v>
      </c>
      <c r="N1629" s="932">
        <f t="shared" si="624"/>
        <v>0</v>
      </c>
      <c r="O1629" s="94"/>
      <c r="P1629" s="595"/>
    </row>
    <row r="1630" spans="1:16" s="119" customFormat="1" ht="60">
      <c r="A1630" s="699"/>
      <c r="B1630" s="381" t="s">
        <v>1542</v>
      </c>
      <c r="C1630" s="91">
        <v>1</v>
      </c>
      <c r="D1630" s="327" t="s">
        <v>1543</v>
      </c>
      <c r="E1630" s="157"/>
      <c r="F1630" s="91">
        <v>2022</v>
      </c>
      <c r="G1630" s="91">
        <v>2022</v>
      </c>
      <c r="H1630" s="933"/>
      <c r="I1630" s="118">
        <v>1476.5</v>
      </c>
      <c r="J1630" s="763"/>
      <c r="K1630" s="764"/>
      <c r="L1630" s="932">
        <v>132000000</v>
      </c>
      <c r="M1630" s="932"/>
      <c r="N1630" s="283"/>
      <c r="O1630" s="777" t="s">
        <v>48</v>
      </c>
      <c r="P1630" s="113"/>
    </row>
    <row r="1631" spans="1:16" s="119" customFormat="1" ht="15">
      <c r="A1631" s="699"/>
      <c r="B1631" s="381" t="s">
        <v>548</v>
      </c>
      <c r="C1631" s="91"/>
      <c r="D1631" s="327"/>
      <c r="E1631" s="157"/>
      <c r="F1631" s="91"/>
      <c r="G1631" s="91"/>
      <c r="H1631" s="933"/>
      <c r="I1631" s="118"/>
      <c r="J1631" s="763">
        <f>J1632+J1633+J1634</f>
        <v>190</v>
      </c>
      <c r="K1631" s="763">
        <f>K1632+K1633+K1634</f>
        <v>190</v>
      </c>
      <c r="L1631" s="283">
        <f>SUM(L1632:L1634)</f>
        <v>0</v>
      </c>
      <c r="M1631" s="283">
        <f t="shared" ref="M1631:N1631" si="625">SUM(M1632:M1634)</f>
        <v>537976937</v>
      </c>
      <c r="N1631" s="283">
        <f t="shared" si="625"/>
        <v>0</v>
      </c>
      <c r="O1631" s="777"/>
      <c r="P1631" s="113"/>
    </row>
    <row r="1632" spans="1:16" s="119" customFormat="1" ht="30">
      <c r="A1632" s="699"/>
      <c r="B1632" s="73" t="s">
        <v>1544</v>
      </c>
      <c r="C1632" s="94">
        <v>1</v>
      </c>
      <c r="D1632" s="327"/>
      <c r="E1632" s="157"/>
      <c r="F1632" s="94">
        <v>2012</v>
      </c>
      <c r="G1632" s="94">
        <v>2012</v>
      </c>
      <c r="H1632" s="285">
        <v>1</v>
      </c>
      <c r="I1632" s="121"/>
      <c r="J1632" s="278">
        <v>60</v>
      </c>
      <c r="K1632" s="279">
        <v>60</v>
      </c>
      <c r="L1632" s="283"/>
      <c r="M1632" s="280">
        <v>270733000</v>
      </c>
      <c r="N1632" s="283"/>
      <c r="O1632" s="271" t="s">
        <v>48</v>
      </c>
      <c r="P1632" s="107"/>
    </row>
    <row r="1633" spans="1:16" s="119" customFormat="1" ht="30">
      <c r="A1633" s="699"/>
      <c r="B1633" s="73" t="s">
        <v>1545</v>
      </c>
      <c r="C1633" s="94">
        <v>1</v>
      </c>
      <c r="D1633" s="327"/>
      <c r="E1633" s="157"/>
      <c r="F1633" s="94">
        <v>2010</v>
      </c>
      <c r="G1633" s="94">
        <v>2010</v>
      </c>
      <c r="H1633" s="285">
        <v>1</v>
      </c>
      <c r="I1633" s="121"/>
      <c r="J1633" s="278">
        <v>60</v>
      </c>
      <c r="K1633" s="279">
        <v>60</v>
      </c>
      <c r="L1633" s="283"/>
      <c r="M1633" s="280">
        <v>163460000</v>
      </c>
      <c r="N1633" s="283"/>
      <c r="O1633" s="271" t="s">
        <v>48</v>
      </c>
      <c r="P1633" s="107"/>
    </row>
    <row r="1634" spans="1:16" s="119" customFormat="1" ht="30">
      <c r="A1634" s="699"/>
      <c r="B1634" s="73" t="s">
        <v>1546</v>
      </c>
      <c r="C1634" s="94">
        <v>1</v>
      </c>
      <c r="D1634" s="327"/>
      <c r="E1634" s="157"/>
      <c r="F1634" s="94">
        <v>2000</v>
      </c>
      <c r="G1634" s="94">
        <v>2000</v>
      </c>
      <c r="H1634" s="285">
        <v>1</v>
      </c>
      <c r="I1634" s="121"/>
      <c r="J1634" s="278">
        <v>70</v>
      </c>
      <c r="K1634" s="279">
        <v>70</v>
      </c>
      <c r="L1634" s="283"/>
      <c r="M1634" s="280">
        <v>103783937</v>
      </c>
      <c r="N1634" s="283"/>
      <c r="O1634" s="271" t="s">
        <v>48</v>
      </c>
      <c r="P1634" s="107"/>
    </row>
    <row r="1635" spans="1:16" s="119" customFormat="1" ht="28.5">
      <c r="A1635" s="699"/>
      <c r="B1635" s="381" t="s">
        <v>164</v>
      </c>
      <c r="C1635" s="91"/>
      <c r="D1635" s="327"/>
      <c r="E1635" s="157"/>
      <c r="F1635" s="91"/>
      <c r="G1635" s="91"/>
      <c r="H1635" s="933"/>
      <c r="I1635" s="118"/>
      <c r="J1635" s="763"/>
      <c r="K1635" s="764"/>
      <c r="L1635" s="283">
        <f>SUM(L1636:L1637)</f>
        <v>0</v>
      </c>
      <c r="M1635" s="283">
        <f t="shared" ref="M1635:N1635" si="626">SUM(M1636:M1637)</f>
        <v>95378000</v>
      </c>
      <c r="N1635" s="283">
        <f t="shared" si="626"/>
        <v>0</v>
      </c>
      <c r="O1635" s="777"/>
      <c r="P1635" s="113"/>
    </row>
    <row r="1636" spans="1:16" s="119" customFormat="1" ht="30">
      <c r="A1636" s="699"/>
      <c r="B1636" s="73" t="s">
        <v>1547</v>
      </c>
      <c r="C1636" s="94">
        <v>1</v>
      </c>
      <c r="D1636" s="327"/>
      <c r="E1636" s="157"/>
      <c r="F1636" s="94">
        <v>2003</v>
      </c>
      <c r="G1636" s="94" t="s">
        <v>1548</v>
      </c>
      <c r="H1636" s="355"/>
      <c r="I1636" s="118"/>
      <c r="J1636" s="763"/>
      <c r="K1636" s="764"/>
      <c r="L1636" s="283"/>
      <c r="M1636" s="280">
        <v>35835000</v>
      </c>
      <c r="N1636" s="283"/>
      <c r="O1636" s="271" t="s">
        <v>48</v>
      </c>
      <c r="P1636" s="107"/>
    </row>
    <row r="1637" spans="1:16" s="119" customFormat="1" ht="30">
      <c r="A1637" s="699"/>
      <c r="B1637" s="73" t="s">
        <v>1549</v>
      </c>
      <c r="C1637" s="94">
        <v>1</v>
      </c>
      <c r="D1637" s="327"/>
      <c r="E1637" s="157"/>
      <c r="F1637" s="94">
        <v>2003</v>
      </c>
      <c r="G1637" s="94" t="s">
        <v>1548</v>
      </c>
      <c r="H1637" s="355"/>
      <c r="I1637" s="118"/>
      <c r="J1637" s="763"/>
      <c r="K1637" s="764"/>
      <c r="L1637" s="283"/>
      <c r="M1637" s="280">
        <v>59543000</v>
      </c>
      <c r="N1637" s="283"/>
      <c r="O1637" s="271" t="s">
        <v>48</v>
      </c>
      <c r="P1637" s="107"/>
    </row>
    <row r="1638" spans="1:16" s="119" customFormat="1" ht="15">
      <c r="A1638" s="699"/>
      <c r="B1638" s="359" t="s">
        <v>1567</v>
      </c>
      <c r="C1638" s="89"/>
      <c r="D1638" s="89"/>
      <c r="E1638" s="595"/>
      <c r="F1638" s="89"/>
      <c r="G1638" s="285"/>
      <c r="H1638" s="89"/>
      <c r="I1638" s="95"/>
      <c r="J1638" s="89"/>
      <c r="K1638" s="89"/>
      <c r="L1638" s="289">
        <f>L1639+L1640+L1644</f>
        <v>312853200</v>
      </c>
      <c r="M1638" s="289">
        <f t="shared" ref="M1638:N1638" si="627">M1639+M1640+M1644</f>
        <v>2984390400</v>
      </c>
      <c r="N1638" s="289">
        <f t="shared" si="627"/>
        <v>482409686</v>
      </c>
      <c r="O1638" s="94"/>
      <c r="P1638" s="595"/>
    </row>
    <row r="1639" spans="1:16" s="119" customFormat="1" ht="60">
      <c r="A1639" s="699"/>
      <c r="B1639" s="381" t="s">
        <v>1568</v>
      </c>
      <c r="C1639" s="91">
        <v>1</v>
      </c>
      <c r="D1639" s="327" t="s">
        <v>1543</v>
      </c>
      <c r="E1639" s="157"/>
      <c r="F1639" s="91"/>
      <c r="G1639" s="91" t="s">
        <v>1569</v>
      </c>
      <c r="H1639" s="934"/>
      <c r="I1639" s="118">
        <v>1738.7</v>
      </c>
      <c r="J1639" s="763"/>
      <c r="K1639" s="764"/>
      <c r="L1639" s="283">
        <v>312853200</v>
      </c>
      <c r="M1639" s="283"/>
      <c r="N1639" s="283"/>
      <c r="O1639" s="271" t="s">
        <v>48</v>
      </c>
      <c r="P1639" s="595"/>
    </row>
    <row r="1640" spans="1:16" s="119" customFormat="1" ht="15">
      <c r="A1640" s="699"/>
      <c r="B1640" s="381" t="s">
        <v>486</v>
      </c>
      <c r="C1640" s="217"/>
      <c r="D1640" s="327"/>
      <c r="E1640" s="157"/>
      <c r="F1640" s="91"/>
      <c r="G1640" s="935"/>
      <c r="H1640" s="934"/>
      <c r="I1640" s="118"/>
      <c r="J1640" s="763">
        <f>J1641+J1642+J1643</f>
        <v>250</v>
      </c>
      <c r="K1640" s="763">
        <f>K1641+K1642+K1643</f>
        <v>250</v>
      </c>
      <c r="L1640" s="283">
        <f>SUM(L1641:L1643)</f>
        <v>0</v>
      </c>
      <c r="M1640" s="283">
        <f t="shared" ref="M1640:N1640" si="628">SUM(M1641:M1643)</f>
        <v>2618397835</v>
      </c>
      <c r="N1640" s="283">
        <f t="shared" si="628"/>
        <v>327239863</v>
      </c>
      <c r="O1640" s="777"/>
      <c r="P1640" s="595"/>
    </row>
    <row r="1641" spans="1:16" s="119" customFormat="1" ht="30">
      <c r="A1641" s="699"/>
      <c r="B1641" s="72" t="s">
        <v>1570</v>
      </c>
      <c r="C1641" s="94">
        <v>1</v>
      </c>
      <c r="D1641" s="217"/>
      <c r="E1641" s="157"/>
      <c r="F1641" s="94">
        <v>2017</v>
      </c>
      <c r="G1641" s="94" t="s">
        <v>1571</v>
      </c>
      <c r="H1641" s="934"/>
      <c r="I1641" s="121"/>
      <c r="J1641" s="278">
        <v>45</v>
      </c>
      <c r="K1641" s="279">
        <v>45</v>
      </c>
      <c r="L1641" s="280"/>
      <c r="M1641" s="280">
        <v>1350127000</v>
      </c>
      <c r="N1641" s="280"/>
      <c r="O1641" s="271" t="s">
        <v>48</v>
      </c>
      <c r="P1641" s="595"/>
    </row>
    <row r="1642" spans="1:16" s="119" customFormat="1" ht="30">
      <c r="A1642" s="699"/>
      <c r="B1642" s="73" t="s">
        <v>1572</v>
      </c>
      <c r="C1642" s="94">
        <v>1</v>
      </c>
      <c r="D1642" s="217"/>
      <c r="E1642" s="157"/>
      <c r="F1642" s="94">
        <v>2008</v>
      </c>
      <c r="G1642" s="94" t="s">
        <v>1573</v>
      </c>
      <c r="H1642" s="934"/>
      <c r="I1642" s="121"/>
      <c r="J1642" s="278">
        <v>135</v>
      </c>
      <c r="K1642" s="279">
        <v>135</v>
      </c>
      <c r="L1642" s="280"/>
      <c r="M1642" s="280">
        <v>905785000</v>
      </c>
      <c r="N1642" s="280">
        <v>199272700</v>
      </c>
      <c r="O1642" s="271" t="s">
        <v>48</v>
      </c>
      <c r="P1642" s="595"/>
    </row>
    <row r="1643" spans="1:16" s="119" customFormat="1" ht="30">
      <c r="A1643" s="699"/>
      <c r="B1643" s="73" t="s">
        <v>1567</v>
      </c>
      <c r="C1643" s="94">
        <v>1</v>
      </c>
      <c r="D1643" s="217"/>
      <c r="E1643" s="157"/>
      <c r="F1643" s="94">
        <v>1999</v>
      </c>
      <c r="G1643" s="94" t="s">
        <v>1574</v>
      </c>
      <c r="H1643" s="934"/>
      <c r="I1643" s="121"/>
      <c r="J1643" s="278">
        <v>70</v>
      </c>
      <c r="K1643" s="279">
        <v>70</v>
      </c>
      <c r="L1643" s="280"/>
      <c r="M1643" s="280">
        <v>362485835</v>
      </c>
      <c r="N1643" s="280">
        <v>127967163</v>
      </c>
      <c r="O1643" s="271" t="s">
        <v>48</v>
      </c>
      <c r="P1643" s="595"/>
    </row>
    <row r="1644" spans="1:16" s="119" customFormat="1" ht="30">
      <c r="A1644" s="699"/>
      <c r="B1644" s="381" t="s">
        <v>164</v>
      </c>
      <c r="C1644" s="217"/>
      <c r="D1644" s="217"/>
      <c r="E1644" s="157"/>
      <c r="F1644" s="91"/>
      <c r="G1644" s="91"/>
      <c r="H1644" s="934"/>
      <c r="I1644" s="118"/>
      <c r="J1644" s="763"/>
      <c r="K1644" s="764"/>
      <c r="L1644" s="283">
        <f>SUM(L1645:L1647)</f>
        <v>0</v>
      </c>
      <c r="M1644" s="283">
        <f t="shared" ref="M1644:N1644" si="629">SUM(M1645:M1647)</f>
        <v>365992565</v>
      </c>
      <c r="N1644" s="283">
        <f t="shared" si="629"/>
        <v>155169823</v>
      </c>
      <c r="O1644" s="271" t="s">
        <v>48</v>
      </c>
      <c r="P1644" s="595"/>
    </row>
    <row r="1645" spans="1:16" s="119" customFormat="1" ht="30">
      <c r="A1645" s="699"/>
      <c r="B1645" s="73" t="s">
        <v>1575</v>
      </c>
      <c r="C1645" s="94">
        <v>1</v>
      </c>
      <c r="D1645" s="217"/>
      <c r="E1645" s="157"/>
      <c r="F1645" s="94">
        <v>2020</v>
      </c>
      <c r="G1645" s="94" t="s">
        <v>1576</v>
      </c>
      <c r="H1645" s="934"/>
      <c r="I1645" s="121"/>
      <c r="J1645" s="278"/>
      <c r="K1645" s="279"/>
      <c r="L1645" s="280"/>
      <c r="M1645" s="280">
        <v>120110000</v>
      </c>
      <c r="N1645" s="280">
        <v>72066000</v>
      </c>
      <c r="O1645" s="271" t="s">
        <v>48</v>
      </c>
      <c r="P1645" s="595"/>
    </row>
    <row r="1646" spans="1:16" s="119" customFormat="1" ht="30">
      <c r="A1646" s="699"/>
      <c r="B1646" s="73" t="s">
        <v>1577</v>
      </c>
      <c r="C1646" s="94">
        <v>1</v>
      </c>
      <c r="D1646" s="217"/>
      <c r="E1646" s="157"/>
      <c r="F1646" s="94">
        <v>2007</v>
      </c>
      <c r="G1646" s="94" t="s">
        <v>1578</v>
      </c>
      <c r="H1646" s="934"/>
      <c r="I1646" s="121"/>
      <c r="J1646" s="278"/>
      <c r="K1646" s="279"/>
      <c r="L1646" s="280"/>
      <c r="M1646" s="280">
        <v>38123000</v>
      </c>
      <c r="N1646" s="280"/>
      <c r="O1646" s="271" t="s">
        <v>48</v>
      </c>
      <c r="P1646" s="595"/>
    </row>
    <row r="1647" spans="1:16" s="119" customFormat="1" ht="30">
      <c r="A1647" s="699"/>
      <c r="B1647" s="73" t="s">
        <v>1579</v>
      </c>
      <c r="C1647" s="94">
        <v>1</v>
      </c>
      <c r="D1647" s="217"/>
      <c r="E1647" s="157"/>
      <c r="F1647" s="94">
        <v>2017</v>
      </c>
      <c r="G1647" s="94" t="s">
        <v>1580</v>
      </c>
      <c r="H1647" s="934"/>
      <c r="I1647" s="121"/>
      <c r="J1647" s="278"/>
      <c r="K1647" s="279"/>
      <c r="L1647" s="280"/>
      <c r="M1647" s="280">
        <v>207759565</v>
      </c>
      <c r="N1647" s="280">
        <v>83103823</v>
      </c>
      <c r="O1647" s="271" t="s">
        <v>48</v>
      </c>
      <c r="P1647" s="595"/>
    </row>
    <row r="1648" spans="1:16" s="119" customFormat="1" ht="15">
      <c r="A1648" s="699"/>
      <c r="B1648" s="359" t="s">
        <v>1589</v>
      </c>
      <c r="C1648" s="89"/>
      <c r="D1648" s="89"/>
      <c r="E1648" s="595"/>
      <c r="F1648" s="89"/>
      <c r="G1648" s="285"/>
      <c r="H1648" s="89"/>
      <c r="I1648" s="95"/>
      <c r="J1648" s="89"/>
      <c r="K1648" s="89"/>
      <c r="L1648" s="289">
        <f>L1649+L1650+L1652</f>
        <v>251075000</v>
      </c>
      <c r="M1648" s="289">
        <f t="shared" ref="M1648:N1648" si="630">M1649+M1650+M1652</f>
        <v>1560025789</v>
      </c>
      <c r="N1648" s="289">
        <f t="shared" si="630"/>
        <v>732354847</v>
      </c>
      <c r="O1648" s="94"/>
      <c r="P1648" s="595"/>
    </row>
    <row r="1649" spans="1:16" s="119" customFormat="1" ht="60">
      <c r="A1649" s="699"/>
      <c r="B1649" s="147" t="s">
        <v>1590</v>
      </c>
      <c r="C1649" s="94">
        <v>1</v>
      </c>
      <c r="D1649" s="327" t="s">
        <v>1543</v>
      </c>
      <c r="E1649" s="157"/>
      <c r="F1649" s="91"/>
      <c r="G1649" s="91" t="s">
        <v>1591</v>
      </c>
      <c r="H1649" s="934"/>
      <c r="I1649" s="118">
        <v>2020</v>
      </c>
      <c r="J1649" s="763"/>
      <c r="K1649" s="764"/>
      <c r="L1649" s="283">
        <v>251075000</v>
      </c>
      <c r="M1649" s="283"/>
      <c r="N1649" s="283"/>
      <c r="O1649" s="271" t="s">
        <v>48</v>
      </c>
      <c r="P1649" s="595"/>
    </row>
    <row r="1650" spans="1:16" s="119" customFormat="1" ht="15">
      <c r="A1650" s="699"/>
      <c r="B1650" s="147" t="s">
        <v>486</v>
      </c>
      <c r="C1650" s="217"/>
      <c r="D1650" s="217"/>
      <c r="E1650" s="157"/>
      <c r="F1650" s="91"/>
      <c r="G1650" s="91"/>
      <c r="H1650" s="934"/>
      <c r="I1650" s="118"/>
      <c r="J1650" s="763">
        <f>J1651</f>
        <v>305</v>
      </c>
      <c r="K1650" s="763">
        <f>K1651</f>
        <v>305</v>
      </c>
      <c r="L1650" s="283">
        <f>SUM(L1651)</f>
        <v>0</v>
      </c>
      <c r="M1650" s="283">
        <f t="shared" ref="M1650:N1650" si="631">SUM(M1651)</f>
        <v>1271893184</v>
      </c>
      <c r="N1650" s="283">
        <f t="shared" si="631"/>
        <v>732354847</v>
      </c>
      <c r="O1650" s="777"/>
      <c r="P1650" s="595"/>
    </row>
    <row r="1651" spans="1:16" s="119" customFormat="1" ht="30">
      <c r="A1651" s="699"/>
      <c r="B1651" s="73" t="s">
        <v>1589</v>
      </c>
      <c r="C1651" s="94">
        <v>1</v>
      </c>
      <c r="D1651" s="217"/>
      <c r="E1651" s="157"/>
      <c r="F1651" s="94"/>
      <c r="G1651" s="936" t="s">
        <v>1592</v>
      </c>
      <c r="H1651" s="934"/>
      <c r="I1651" s="121"/>
      <c r="J1651" s="278">
        <v>305</v>
      </c>
      <c r="K1651" s="279">
        <v>305</v>
      </c>
      <c r="L1651" s="280"/>
      <c r="M1651" s="280">
        <v>1271893184</v>
      </c>
      <c r="N1651" s="280">
        <v>732354847</v>
      </c>
      <c r="O1651" s="271" t="s">
        <v>48</v>
      </c>
      <c r="P1651" s="595"/>
    </row>
    <row r="1652" spans="1:16" s="119" customFormat="1" ht="28.5">
      <c r="A1652" s="699"/>
      <c r="B1652" s="381" t="s">
        <v>164</v>
      </c>
      <c r="C1652" s="91">
        <v>1</v>
      </c>
      <c r="D1652" s="217"/>
      <c r="E1652" s="157"/>
      <c r="F1652" s="91"/>
      <c r="G1652" s="937"/>
      <c r="H1652" s="934"/>
      <c r="I1652" s="118"/>
      <c r="J1652" s="763"/>
      <c r="K1652" s="764"/>
      <c r="L1652" s="283">
        <f>SUM(L1653:L1655)</f>
        <v>0</v>
      </c>
      <c r="M1652" s="283">
        <f t="shared" ref="M1652:N1652" si="632">SUM(M1653:M1655)</f>
        <v>288132605</v>
      </c>
      <c r="N1652" s="283">
        <f t="shared" si="632"/>
        <v>0</v>
      </c>
      <c r="O1652" s="777"/>
      <c r="P1652" s="595"/>
    </row>
    <row r="1653" spans="1:16" s="119" customFormat="1" ht="30">
      <c r="A1653" s="699"/>
      <c r="B1653" s="73" t="s">
        <v>1593</v>
      </c>
      <c r="C1653" s="94">
        <v>1</v>
      </c>
      <c r="D1653" s="217"/>
      <c r="E1653" s="157"/>
      <c r="F1653" s="91"/>
      <c r="G1653" s="94" t="s">
        <v>1573</v>
      </c>
      <c r="H1653" s="934"/>
      <c r="I1653" s="121"/>
      <c r="J1653" s="278"/>
      <c r="K1653" s="279"/>
      <c r="L1653" s="280"/>
      <c r="M1653" s="280">
        <v>179729605</v>
      </c>
      <c r="N1653" s="280"/>
      <c r="O1653" s="271" t="s">
        <v>48</v>
      </c>
      <c r="P1653" s="595"/>
    </row>
    <row r="1654" spans="1:16" s="119" customFormat="1" ht="30">
      <c r="A1654" s="699"/>
      <c r="B1654" s="73" t="s">
        <v>1594</v>
      </c>
      <c r="C1654" s="94">
        <v>1</v>
      </c>
      <c r="D1654" s="217"/>
      <c r="E1654" s="157"/>
      <c r="F1654" s="91"/>
      <c r="G1654" s="94" t="s">
        <v>1592</v>
      </c>
      <c r="H1654" s="934"/>
      <c r="I1654" s="121"/>
      <c r="J1654" s="278"/>
      <c r="K1654" s="279"/>
      <c r="L1654" s="280"/>
      <c r="M1654" s="280">
        <v>16598000</v>
      </c>
      <c r="N1654" s="280"/>
      <c r="O1654" s="271" t="s">
        <v>48</v>
      </c>
      <c r="P1654" s="595"/>
    </row>
    <row r="1655" spans="1:16" s="119" customFormat="1" ht="30">
      <c r="A1655" s="699"/>
      <c r="B1655" s="73" t="s">
        <v>1595</v>
      </c>
      <c r="C1655" s="94">
        <v>1</v>
      </c>
      <c r="D1655" s="217"/>
      <c r="E1655" s="157"/>
      <c r="F1655" s="94"/>
      <c r="G1655" s="94" t="s">
        <v>1596</v>
      </c>
      <c r="H1655" s="934"/>
      <c r="I1655" s="121"/>
      <c r="J1655" s="278"/>
      <c r="K1655" s="279"/>
      <c r="L1655" s="280"/>
      <c r="M1655" s="280">
        <v>91805000</v>
      </c>
      <c r="N1655" s="280"/>
      <c r="O1655" s="271" t="s">
        <v>48</v>
      </c>
      <c r="P1655" s="595"/>
    </row>
    <row r="1656" spans="1:16" s="119" customFormat="1" ht="15">
      <c r="A1656" s="699"/>
      <c r="B1656" s="359" t="s">
        <v>1603</v>
      </c>
      <c r="C1656" s="89"/>
      <c r="D1656" s="89"/>
      <c r="E1656" s="595"/>
      <c r="F1656" s="89"/>
      <c r="G1656" s="285"/>
      <c r="H1656" s="89"/>
      <c r="I1656" s="95"/>
      <c r="J1656" s="89"/>
      <c r="K1656" s="89"/>
      <c r="L1656" s="289">
        <f>L1657+L1658+L1662</f>
        <v>197230000</v>
      </c>
      <c r="M1656" s="289">
        <f t="shared" ref="M1656:N1656" si="633">M1657+M1658+M1662</f>
        <v>3277645142</v>
      </c>
      <c r="N1656" s="289">
        <f t="shared" si="633"/>
        <v>2294271677</v>
      </c>
      <c r="O1656" s="94"/>
      <c r="P1656" s="595"/>
    </row>
    <row r="1657" spans="1:16" s="119" customFormat="1" ht="60">
      <c r="A1657" s="699"/>
      <c r="B1657" s="147" t="s">
        <v>1604</v>
      </c>
      <c r="C1657" s="94">
        <v>1</v>
      </c>
      <c r="D1657" s="327" t="s">
        <v>1605</v>
      </c>
      <c r="E1657" s="157"/>
      <c r="F1657" s="91"/>
      <c r="G1657" s="91" t="s">
        <v>1606</v>
      </c>
      <c r="H1657" s="934"/>
      <c r="I1657" s="118">
        <v>792.7</v>
      </c>
      <c r="J1657" s="763"/>
      <c r="K1657" s="764"/>
      <c r="L1657" s="283">
        <v>197230000</v>
      </c>
      <c r="M1657" s="283"/>
      <c r="N1657" s="283"/>
      <c r="O1657" s="271" t="s">
        <v>48</v>
      </c>
      <c r="P1657" s="595"/>
    </row>
    <row r="1658" spans="1:16" s="119" customFormat="1" ht="15">
      <c r="A1658" s="699"/>
      <c r="B1658" s="147" t="s">
        <v>548</v>
      </c>
      <c r="C1658" s="217"/>
      <c r="D1658" s="217"/>
      <c r="E1658" s="157"/>
      <c r="F1658" s="91"/>
      <c r="G1658" s="91"/>
      <c r="H1658" s="934"/>
      <c r="I1658" s="118"/>
      <c r="J1658" s="763">
        <f>J1659+J1660+J1661</f>
        <v>357</v>
      </c>
      <c r="K1658" s="763">
        <f>K1659+K1660+K1661</f>
        <v>357</v>
      </c>
      <c r="L1658" s="283">
        <f>SUM(L1659:L1661)</f>
        <v>0</v>
      </c>
      <c r="M1658" s="283">
        <f t="shared" ref="M1658:N1658" si="634">SUM(M1659:M1661)</f>
        <v>3120905665</v>
      </c>
      <c r="N1658" s="283">
        <f t="shared" si="634"/>
        <v>2231575888</v>
      </c>
      <c r="O1658" s="777"/>
      <c r="P1658" s="595"/>
    </row>
    <row r="1659" spans="1:16" s="119" customFormat="1" ht="30">
      <c r="A1659" s="699"/>
      <c r="B1659" s="73" t="s">
        <v>1607</v>
      </c>
      <c r="C1659" s="94">
        <v>1</v>
      </c>
      <c r="D1659" s="217"/>
      <c r="E1659" s="157"/>
      <c r="F1659" s="94">
        <v>2019</v>
      </c>
      <c r="G1659" s="94" t="s">
        <v>1608</v>
      </c>
      <c r="H1659" s="934"/>
      <c r="I1659" s="121"/>
      <c r="J1659" s="278">
        <v>37</v>
      </c>
      <c r="K1659" s="279">
        <v>37</v>
      </c>
      <c r="L1659" s="280"/>
      <c r="M1659" s="280">
        <v>332763310</v>
      </c>
      <c r="N1659" s="280">
        <v>279521182</v>
      </c>
      <c r="O1659" s="271" t="s">
        <v>48</v>
      </c>
      <c r="P1659" s="595"/>
    </row>
    <row r="1660" spans="1:16" s="119" customFormat="1" ht="30">
      <c r="A1660" s="699"/>
      <c r="B1660" s="73" t="s">
        <v>1609</v>
      </c>
      <c r="C1660" s="94">
        <v>1</v>
      </c>
      <c r="D1660" s="217"/>
      <c r="E1660" s="157"/>
      <c r="F1660" s="94">
        <v>2019</v>
      </c>
      <c r="G1660" s="94" t="s">
        <v>1608</v>
      </c>
      <c r="H1660" s="934"/>
      <c r="I1660" s="121"/>
      <c r="J1660" s="278">
        <v>250</v>
      </c>
      <c r="K1660" s="279">
        <v>250</v>
      </c>
      <c r="L1660" s="280"/>
      <c r="M1660" s="280">
        <v>2323874650</v>
      </c>
      <c r="N1660" s="280">
        <v>1952054706</v>
      </c>
      <c r="O1660" s="271" t="s">
        <v>48</v>
      </c>
      <c r="P1660" s="595"/>
    </row>
    <row r="1661" spans="1:16" s="119" customFormat="1" ht="30">
      <c r="A1661" s="699"/>
      <c r="B1661" s="73" t="s">
        <v>1610</v>
      </c>
      <c r="C1661" s="217"/>
      <c r="D1661" s="217"/>
      <c r="E1661" s="157"/>
      <c r="F1661" s="94">
        <v>1986</v>
      </c>
      <c r="G1661" s="94" t="s">
        <v>1611</v>
      </c>
      <c r="H1661" s="934"/>
      <c r="I1661" s="121"/>
      <c r="J1661" s="278">
        <v>70</v>
      </c>
      <c r="K1661" s="279">
        <v>70</v>
      </c>
      <c r="L1661" s="280"/>
      <c r="M1661" s="280">
        <v>464267705</v>
      </c>
      <c r="N1661" s="280"/>
      <c r="O1661" s="271" t="s">
        <v>48</v>
      </c>
      <c r="P1661" s="595"/>
    </row>
    <row r="1662" spans="1:16" s="119" customFormat="1" ht="28.5">
      <c r="A1662" s="699"/>
      <c r="B1662" s="381" t="s">
        <v>164</v>
      </c>
      <c r="C1662" s="217"/>
      <c r="D1662" s="217"/>
      <c r="E1662" s="157"/>
      <c r="F1662" s="91"/>
      <c r="G1662" s="91"/>
      <c r="H1662" s="934"/>
      <c r="I1662" s="118"/>
      <c r="J1662" s="763"/>
      <c r="K1662" s="764"/>
      <c r="L1662" s="283">
        <f>SUM(L1663:L1664)</f>
        <v>0</v>
      </c>
      <c r="M1662" s="283">
        <f t="shared" ref="M1662:N1662" si="635">SUM(M1663:M1664)</f>
        <v>156739477</v>
      </c>
      <c r="N1662" s="283">
        <f t="shared" si="635"/>
        <v>62695789</v>
      </c>
      <c r="O1662" s="777"/>
      <c r="P1662" s="595"/>
    </row>
    <row r="1663" spans="1:16" s="119" customFormat="1" ht="30">
      <c r="A1663" s="699"/>
      <c r="B1663" s="73" t="s">
        <v>1612</v>
      </c>
      <c r="C1663" s="94">
        <v>1</v>
      </c>
      <c r="D1663" s="217"/>
      <c r="E1663" s="157"/>
      <c r="F1663" s="94">
        <v>2018</v>
      </c>
      <c r="G1663" s="94" t="s">
        <v>1613</v>
      </c>
      <c r="H1663" s="934"/>
      <c r="I1663" s="121"/>
      <c r="J1663" s="278"/>
      <c r="K1663" s="279"/>
      <c r="L1663" s="280"/>
      <c r="M1663" s="280">
        <v>110640000</v>
      </c>
      <c r="N1663" s="280">
        <v>44256000</v>
      </c>
      <c r="O1663" s="271" t="s">
        <v>48</v>
      </c>
      <c r="P1663" s="595"/>
    </row>
    <row r="1664" spans="1:16" s="119" customFormat="1" ht="30">
      <c r="A1664" s="699"/>
      <c r="B1664" s="73" t="s">
        <v>1614</v>
      </c>
      <c r="C1664" s="94">
        <v>1</v>
      </c>
      <c r="D1664" s="217"/>
      <c r="E1664" s="157"/>
      <c r="F1664" s="94">
        <v>2018</v>
      </c>
      <c r="G1664" s="94" t="s">
        <v>1613</v>
      </c>
      <c r="H1664" s="934"/>
      <c r="I1664" s="121"/>
      <c r="J1664" s="278"/>
      <c r="K1664" s="279"/>
      <c r="L1664" s="280"/>
      <c r="M1664" s="280">
        <v>46099477</v>
      </c>
      <c r="N1664" s="280">
        <v>18439789</v>
      </c>
      <c r="O1664" s="271" t="s">
        <v>48</v>
      </c>
      <c r="P1664" s="595"/>
    </row>
    <row r="1665" spans="1:16" s="119" customFormat="1" ht="15">
      <c r="A1665" s="699"/>
      <c r="B1665" s="359" t="s">
        <v>1621</v>
      </c>
      <c r="C1665" s="89"/>
      <c r="D1665" s="89"/>
      <c r="E1665" s="595"/>
      <c r="F1665" s="89"/>
      <c r="G1665" s="285"/>
      <c r="H1665" s="89"/>
      <c r="I1665" s="95"/>
      <c r="J1665" s="89"/>
      <c r="K1665" s="89"/>
      <c r="L1665" s="289">
        <f>L1666+L1667+L1673</f>
        <v>314622000</v>
      </c>
      <c r="M1665" s="289">
        <f t="shared" ref="M1665:N1665" si="636">M1666+M1667+M1673</f>
        <v>2780124729</v>
      </c>
      <c r="N1665" s="289">
        <f t="shared" si="636"/>
        <v>796087257</v>
      </c>
      <c r="O1665" s="94"/>
      <c r="P1665" s="595"/>
    </row>
    <row r="1666" spans="1:16" s="119" customFormat="1" ht="60">
      <c r="A1666" s="699"/>
      <c r="B1666" s="112" t="s">
        <v>1622</v>
      </c>
      <c r="C1666" s="94">
        <v>1</v>
      </c>
      <c r="D1666" s="327" t="s">
        <v>1623</v>
      </c>
      <c r="E1666" s="157"/>
      <c r="F1666" s="94"/>
      <c r="G1666" s="94" t="s">
        <v>1569</v>
      </c>
      <c r="H1666" s="934"/>
      <c r="I1666" s="92">
        <v>2002.6</v>
      </c>
      <c r="J1666" s="94"/>
      <c r="K1666" s="94"/>
      <c r="L1666" s="932">
        <v>314622000</v>
      </c>
      <c r="M1666" s="932"/>
      <c r="N1666" s="932"/>
      <c r="O1666" s="271" t="s">
        <v>48</v>
      </c>
      <c r="P1666" s="595"/>
    </row>
    <row r="1667" spans="1:16" s="119" customFormat="1" ht="15">
      <c r="A1667" s="699"/>
      <c r="B1667" s="112" t="s">
        <v>486</v>
      </c>
      <c r="C1667" s="217"/>
      <c r="D1667" s="217"/>
      <c r="E1667" s="157"/>
      <c r="F1667" s="91"/>
      <c r="G1667" s="91"/>
      <c r="H1667" s="934"/>
      <c r="I1667" s="92"/>
      <c r="J1667" s="91">
        <f>SUM(J1668:J1672)</f>
        <v>678</v>
      </c>
      <c r="K1667" s="91">
        <f>SUM(K1668:K1672)</f>
        <v>678</v>
      </c>
      <c r="L1667" s="351">
        <f>SUM(L1668:L1672)</f>
        <v>0</v>
      </c>
      <c r="M1667" s="351">
        <f t="shared" ref="M1667:N1667" si="637">SUM(M1668:M1672)</f>
        <v>2144712239</v>
      </c>
      <c r="N1667" s="351">
        <f t="shared" si="637"/>
        <v>773777349</v>
      </c>
      <c r="O1667" s="777"/>
      <c r="P1667" s="595"/>
    </row>
    <row r="1668" spans="1:16" s="119" customFormat="1" ht="45">
      <c r="A1668" s="699"/>
      <c r="B1668" s="105" t="s">
        <v>1624</v>
      </c>
      <c r="C1668" s="94">
        <v>1</v>
      </c>
      <c r="D1668" s="217"/>
      <c r="E1668" s="157"/>
      <c r="F1668" s="94">
        <v>2007</v>
      </c>
      <c r="G1668" s="94" t="s">
        <v>1625</v>
      </c>
      <c r="H1668" s="934"/>
      <c r="I1668" s="95"/>
      <c r="J1668" s="94">
        <v>170</v>
      </c>
      <c r="K1668" s="94">
        <v>170</v>
      </c>
      <c r="L1668" s="641"/>
      <c r="M1668" s="938">
        <v>701557470</v>
      </c>
      <c r="N1668" s="938">
        <v>280622985</v>
      </c>
      <c r="O1668" s="271" t="s">
        <v>48</v>
      </c>
      <c r="P1668" s="595"/>
    </row>
    <row r="1669" spans="1:16" s="119" customFormat="1" ht="45">
      <c r="A1669" s="699"/>
      <c r="B1669" s="105" t="s">
        <v>1626</v>
      </c>
      <c r="C1669" s="94">
        <v>1</v>
      </c>
      <c r="D1669" s="217"/>
      <c r="E1669" s="157"/>
      <c r="F1669" s="94">
        <v>2007</v>
      </c>
      <c r="G1669" s="94" t="s">
        <v>1625</v>
      </c>
      <c r="H1669" s="934"/>
      <c r="I1669" s="95"/>
      <c r="J1669" s="94">
        <v>83</v>
      </c>
      <c r="K1669" s="94">
        <v>83</v>
      </c>
      <c r="L1669" s="641"/>
      <c r="M1669" s="938">
        <v>230015010</v>
      </c>
      <c r="N1669" s="938">
        <v>92006010</v>
      </c>
      <c r="O1669" s="271" t="s">
        <v>48</v>
      </c>
      <c r="P1669" s="595"/>
    </row>
    <row r="1670" spans="1:16" s="119" customFormat="1" ht="45">
      <c r="A1670" s="699"/>
      <c r="B1670" s="105" t="s">
        <v>1627</v>
      </c>
      <c r="C1670" s="94">
        <v>1</v>
      </c>
      <c r="D1670" s="217"/>
      <c r="E1670" s="157"/>
      <c r="F1670" s="94">
        <v>2007</v>
      </c>
      <c r="G1670" s="94" t="s">
        <v>1625</v>
      </c>
      <c r="H1670" s="934"/>
      <c r="I1670" s="95"/>
      <c r="J1670" s="94">
        <v>150</v>
      </c>
      <c r="K1670" s="94">
        <v>150</v>
      </c>
      <c r="L1670" s="641"/>
      <c r="M1670" s="938">
        <v>493062459</v>
      </c>
      <c r="N1670" s="938">
        <v>197224989</v>
      </c>
      <c r="O1670" s="271" t="s">
        <v>48</v>
      </c>
      <c r="P1670" s="595"/>
    </row>
    <row r="1671" spans="1:16" s="119" customFormat="1" ht="45">
      <c r="A1671" s="699"/>
      <c r="B1671" s="105" t="s">
        <v>1628</v>
      </c>
      <c r="C1671" s="94">
        <v>1</v>
      </c>
      <c r="D1671" s="217"/>
      <c r="E1671" s="157"/>
      <c r="F1671" s="94">
        <v>2007</v>
      </c>
      <c r="G1671" s="94" t="s">
        <v>1625</v>
      </c>
      <c r="H1671" s="934"/>
      <c r="I1671" s="95"/>
      <c r="J1671" s="94">
        <v>125</v>
      </c>
      <c r="K1671" s="94">
        <v>125</v>
      </c>
      <c r="L1671" s="641"/>
      <c r="M1671" s="938">
        <v>299539535</v>
      </c>
      <c r="N1671" s="938">
        <v>119815820</v>
      </c>
      <c r="O1671" s="271" t="s">
        <v>48</v>
      </c>
      <c r="P1671" s="595"/>
    </row>
    <row r="1672" spans="1:16" s="119" customFormat="1" ht="30">
      <c r="A1672" s="699"/>
      <c r="B1672" s="105" t="s">
        <v>1621</v>
      </c>
      <c r="C1672" s="94">
        <v>1</v>
      </c>
      <c r="D1672" s="217"/>
      <c r="E1672" s="157"/>
      <c r="F1672" s="94">
        <v>2003</v>
      </c>
      <c r="G1672" s="94" t="s">
        <v>1629</v>
      </c>
      <c r="H1672" s="934"/>
      <c r="I1672" s="95"/>
      <c r="J1672" s="94">
        <v>150</v>
      </c>
      <c r="K1672" s="94">
        <v>150</v>
      </c>
      <c r="L1672" s="641"/>
      <c r="M1672" s="938">
        <v>420537765</v>
      </c>
      <c r="N1672" s="938">
        <v>84107545</v>
      </c>
      <c r="O1672" s="271" t="s">
        <v>48</v>
      </c>
      <c r="P1672" s="595"/>
    </row>
    <row r="1673" spans="1:16" s="119" customFormat="1" ht="28.5">
      <c r="A1673" s="699"/>
      <c r="B1673" s="112" t="s">
        <v>164</v>
      </c>
      <c r="C1673" s="217"/>
      <c r="D1673" s="217"/>
      <c r="E1673" s="157"/>
      <c r="F1673" s="91"/>
      <c r="G1673" s="91"/>
      <c r="H1673" s="934"/>
      <c r="I1673" s="92"/>
      <c r="J1673" s="91"/>
      <c r="K1673" s="91"/>
      <c r="L1673" s="351">
        <f>SUM(L1674:L1679)</f>
        <v>0</v>
      </c>
      <c r="M1673" s="351">
        <f t="shared" ref="M1673:N1673" si="638">SUM(M1674:M1679)</f>
        <v>635412490</v>
      </c>
      <c r="N1673" s="351">
        <f t="shared" si="638"/>
        <v>22309908</v>
      </c>
      <c r="O1673" s="777"/>
      <c r="P1673" s="595"/>
    </row>
    <row r="1674" spans="1:16" s="119" customFormat="1" ht="30">
      <c r="A1674" s="699"/>
      <c r="B1674" s="105" t="s">
        <v>1630</v>
      </c>
      <c r="C1674" s="94">
        <v>1</v>
      </c>
      <c r="D1674" s="217"/>
      <c r="E1674" s="157"/>
      <c r="F1674" s="94">
        <v>2008</v>
      </c>
      <c r="G1674" s="94" t="s">
        <v>1625</v>
      </c>
      <c r="H1674" s="934"/>
      <c r="I1674" s="95"/>
      <c r="J1674" s="94"/>
      <c r="K1674" s="94"/>
      <c r="L1674" s="641"/>
      <c r="M1674" s="938">
        <v>111549556</v>
      </c>
      <c r="N1674" s="938">
        <v>22309908</v>
      </c>
      <c r="O1674" s="271" t="s">
        <v>48</v>
      </c>
      <c r="P1674" s="595"/>
    </row>
    <row r="1675" spans="1:16" s="119" customFormat="1" ht="30">
      <c r="A1675" s="699"/>
      <c r="B1675" s="105" t="s">
        <v>1631</v>
      </c>
      <c r="C1675" s="94">
        <v>1</v>
      </c>
      <c r="D1675" s="217"/>
      <c r="E1675" s="157"/>
      <c r="F1675" s="94">
        <v>2003</v>
      </c>
      <c r="G1675" s="94" t="s">
        <v>1548</v>
      </c>
      <c r="H1675" s="934"/>
      <c r="I1675" s="95"/>
      <c r="J1675" s="94"/>
      <c r="K1675" s="94"/>
      <c r="L1675" s="641"/>
      <c r="M1675" s="938">
        <v>93805000</v>
      </c>
      <c r="N1675" s="938">
        <v>0</v>
      </c>
      <c r="O1675" s="271" t="s">
        <v>48</v>
      </c>
      <c r="P1675" s="595"/>
    </row>
    <row r="1676" spans="1:16" s="119" customFormat="1" ht="30">
      <c r="A1676" s="699"/>
      <c r="B1676" s="105" t="s">
        <v>1632</v>
      </c>
      <c r="C1676" s="94">
        <v>1</v>
      </c>
      <c r="D1676" s="217"/>
      <c r="E1676" s="157"/>
      <c r="F1676" s="94">
        <v>2003</v>
      </c>
      <c r="G1676" s="94" t="s">
        <v>1548</v>
      </c>
      <c r="H1676" s="934"/>
      <c r="I1676" s="95"/>
      <c r="J1676" s="94"/>
      <c r="K1676" s="94"/>
      <c r="L1676" s="641"/>
      <c r="M1676" s="938">
        <v>277632966</v>
      </c>
      <c r="N1676" s="938">
        <v>0</v>
      </c>
      <c r="O1676" s="271" t="s">
        <v>48</v>
      </c>
      <c r="P1676" s="595"/>
    </row>
    <row r="1677" spans="1:16" s="119" customFormat="1" ht="30">
      <c r="A1677" s="699"/>
      <c r="B1677" s="105" t="s">
        <v>1633</v>
      </c>
      <c r="C1677" s="94">
        <v>1</v>
      </c>
      <c r="D1677" s="217"/>
      <c r="E1677" s="157"/>
      <c r="F1677" s="94">
        <v>2003</v>
      </c>
      <c r="G1677" s="94" t="s">
        <v>1548</v>
      </c>
      <c r="H1677" s="934"/>
      <c r="I1677" s="95"/>
      <c r="J1677" s="94"/>
      <c r="K1677" s="94"/>
      <c r="L1677" s="641"/>
      <c r="M1677" s="938">
        <v>114186000</v>
      </c>
      <c r="N1677" s="641">
        <v>0</v>
      </c>
      <c r="O1677" s="271" t="s">
        <v>48</v>
      </c>
      <c r="P1677" s="595"/>
    </row>
    <row r="1678" spans="1:16" s="119" customFormat="1" ht="30">
      <c r="A1678" s="699"/>
      <c r="B1678" s="105" t="s">
        <v>1634</v>
      </c>
      <c r="C1678" s="94">
        <v>1</v>
      </c>
      <c r="D1678" s="217"/>
      <c r="E1678" s="157"/>
      <c r="F1678" s="94">
        <v>2008</v>
      </c>
      <c r="G1678" s="94" t="s">
        <v>1625</v>
      </c>
      <c r="H1678" s="934"/>
      <c r="I1678" s="95"/>
      <c r="J1678" s="94"/>
      <c r="K1678" s="94"/>
      <c r="L1678" s="641"/>
      <c r="M1678" s="938">
        <v>15238968</v>
      </c>
      <c r="N1678" s="938">
        <v>0</v>
      </c>
      <c r="O1678" s="271" t="s">
        <v>48</v>
      </c>
      <c r="P1678" s="595"/>
    </row>
    <row r="1679" spans="1:16" s="119" customFormat="1" ht="30">
      <c r="A1679" s="699"/>
      <c r="B1679" s="105" t="s">
        <v>1635</v>
      </c>
      <c r="C1679" s="94">
        <v>1</v>
      </c>
      <c r="D1679" s="217"/>
      <c r="E1679" s="157"/>
      <c r="F1679" s="94">
        <v>2008</v>
      </c>
      <c r="G1679" s="94" t="s">
        <v>1596</v>
      </c>
      <c r="H1679" s="934"/>
      <c r="I1679" s="95"/>
      <c r="J1679" s="94"/>
      <c r="K1679" s="94"/>
      <c r="L1679" s="641"/>
      <c r="M1679" s="938">
        <v>23000000</v>
      </c>
      <c r="N1679" s="938"/>
      <c r="O1679" s="271" t="s">
        <v>48</v>
      </c>
      <c r="P1679" s="595"/>
    </row>
    <row r="1680" spans="1:16" s="119" customFormat="1" ht="15">
      <c r="A1680" s="699"/>
      <c r="B1680" s="359" t="s">
        <v>1655</v>
      </c>
      <c r="C1680" s="89"/>
      <c r="D1680" s="89"/>
      <c r="E1680" s="595"/>
      <c r="F1680" s="89"/>
      <c r="G1680" s="285"/>
      <c r="H1680" s="89"/>
      <c r="I1680" s="95"/>
      <c r="J1680" s="89"/>
      <c r="K1680" s="89"/>
      <c r="L1680" s="289">
        <f>L1681+L1682</f>
        <v>324720000</v>
      </c>
      <c r="M1680" s="289">
        <f t="shared" ref="M1680:N1680" si="639">M1681+M1682</f>
        <v>144655000</v>
      </c>
      <c r="N1680" s="289">
        <f t="shared" si="639"/>
        <v>0</v>
      </c>
      <c r="O1680" s="94"/>
      <c r="P1680" s="595"/>
    </row>
    <row r="1681" spans="1:16" s="119" customFormat="1" ht="57">
      <c r="A1681" s="699"/>
      <c r="B1681" s="112" t="s">
        <v>1656</v>
      </c>
      <c r="C1681" s="91">
        <v>1</v>
      </c>
      <c r="D1681" s="217" t="s">
        <v>1657</v>
      </c>
      <c r="E1681" s="157"/>
      <c r="F1681" s="91"/>
      <c r="G1681" s="91" t="s">
        <v>1658</v>
      </c>
      <c r="H1681" s="934"/>
      <c r="I1681" s="92">
        <v>1456.7</v>
      </c>
      <c r="J1681" s="91"/>
      <c r="K1681" s="91"/>
      <c r="L1681" s="932">
        <v>324720000</v>
      </c>
      <c r="M1681" s="932"/>
      <c r="N1681" s="932"/>
      <c r="O1681" s="777" t="s">
        <v>48</v>
      </c>
      <c r="P1681" s="295"/>
    </row>
    <row r="1682" spans="1:16" s="119" customFormat="1" ht="28.5">
      <c r="A1682" s="699"/>
      <c r="B1682" s="112" t="s">
        <v>164</v>
      </c>
      <c r="C1682" s="217"/>
      <c r="D1682" s="217"/>
      <c r="E1682" s="157"/>
      <c r="F1682" s="91"/>
      <c r="G1682" s="91"/>
      <c r="H1682" s="934"/>
      <c r="I1682" s="92"/>
      <c r="J1682" s="91"/>
      <c r="K1682" s="91"/>
      <c r="L1682" s="932">
        <f>SUM(L1683:L1684)</f>
        <v>0</v>
      </c>
      <c r="M1682" s="932">
        <f t="shared" ref="M1682:N1682" si="640">SUM(M1683:M1684)</f>
        <v>144655000</v>
      </c>
      <c r="N1682" s="932">
        <f t="shared" si="640"/>
        <v>0</v>
      </c>
      <c r="O1682" s="777"/>
      <c r="P1682" s="295"/>
    </row>
    <row r="1683" spans="1:16" s="119" customFormat="1" ht="30">
      <c r="A1683" s="699"/>
      <c r="B1683" s="105" t="s">
        <v>1659</v>
      </c>
      <c r="C1683" s="94">
        <v>1</v>
      </c>
      <c r="D1683" s="217"/>
      <c r="E1683" s="157"/>
      <c r="F1683" s="94">
        <v>2003</v>
      </c>
      <c r="G1683" s="94" t="s">
        <v>1548</v>
      </c>
      <c r="H1683" s="934"/>
      <c r="I1683" s="92"/>
      <c r="J1683" s="91"/>
      <c r="K1683" s="91"/>
      <c r="L1683" s="932"/>
      <c r="M1683" s="938">
        <v>36315000</v>
      </c>
      <c r="N1683" s="932"/>
      <c r="O1683" s="271" t="s">
        <v>48</v>
      </c>
      <c r="P1683" s="595"/>
    </row>
    <row r="1684" spans="1:16" s="119" customFormat="1" ht="30">
      <c r="A1684" s="699"/>
      <c r="B1684" s="105" t="s">
        <v>1660</v>
      </c>
      <c r="C1684" s="94">
        <v>1</v>
      </c>
      <c r="D1684" s="217"/>
      <c r="E1684" s="157"/>
      <c r="F1684" s="94">
        <v>2003</v>
      </c>
      <c r="G1684" s="94" t="s">
        <v>1548</v>
      </c>
      <c r="H1684" s="934"/>
      <c r="I1684" s="92"/>
      <c r="J1684" s="91"/>
      <c r="K1684" s="91"/>
      <c r="L1684" s="932"/>
      <c r="M1684" s="938">
        <v>108340000</v>
      </c>
      <c r="N1684" s="932"/>
      <c r="O1684" s="271" t="s">
        <v>48</v>
      </c>
      <c r="P1684" s="595"/>
    </row>
    <row r="1685" spans="1:16" s="119" customFormat="1" ht="15">
      <c r="A1685" s="699"/>
      <c r="B1685" s="359" t="s">
        <v>1661</v>
      </c>
      <c r="C1685" s="89"/>
      <c r="D1685" s="89"/>
      <c r="E1685" s="595"/>
      <c r="F1685" s="89"/>
      <c r="G1685" s="285"/>
      <c r="H1685" s="89"/>
      <c r="I1685" s="95"/>
      <c r="J1685" s="89"/>
      <c r="K1685" s="89"/>
      <c r="L1685" s="289">
        <f>L1686+L1687+L1690</f>
        <v>258885000</v>
      </c>
      <c r="M1685" s="289">
        <f t="shared" ref="M1685:N1685" si="641">M1686+M1687+M1690</f>
        <v>2486371754</v>
      </c>
      <c r="N1685" s="289">
        <f t="shared" si="641"/>
        <v>1594576175</v>
      </c>
      <c r="O1685" s="94"/>
      <c r="P1685" s="595"/>
    </row>
    <row r="1686" spans="1:16" s="119" customFormat="1" ht="60">
      <c r="A1686" s="699"/>
      <c r="B1686" s="147" t="s">
        <v>1662</v>
      </c>
      <c r="C1686" s="94">
        <v>1</v>
      </c>
      <c r="D1686" s="327" t="s">
        <v>1657</v>
      </c>
      <c r="E1686" s="157"/>
      <c r="F1686" s="91"/>
      <c r="G1686" s="91" t="s">
        <v>1663</v>
      </c>
      <c r="H1686" s="934"/>
      <c r="I1686" s="92">
        <v>1523.9</v>
      </c>
      <c r="J1686" s="91"/>
      <c r="K1686" s="91"/>
      <c r="L1686" s="932">
        <v>258885000</v>
      </c>
      <c r="M1686" s="932"/>
      <c r="N1686" s="932"/>
      <c r="O1686" s="271" t="s">
        <v>48</v>
      </c>
      <c r="P1686" s="595"/>
    </row>
    <row r="1687" spans="1:16" s="119" customFormat="1" ht="15">
      <c r="A1687" s="699"/>
      <c r="B1687" s="147" t="s">
        <v>486</v>
      </c>
      <c r="C1687" s="217"/>
      <c r="D1687" s="217"/>
      <c r="E1687" s="157"/>
      <c r="F1687" s="91"/>
      <c r="G1687" s="91"/>
      <c r="H1687" s="934"/>
      <c r="I1687" s="92"/>
      <c r="J1687" s="91">
        <f>J1688+J1689</f>
        <v>250</v>
      </c>
      <c r="K1687" s="91">
        <f>K1688+K1689</f>
        <v>250</v>
      </c>
      <c r="L1687" s="351">
        <f>SUM(L1688:L1689)</f>
        <v>0</v>
      </c>
      <c r="M1687" s="351">
        <f t="shared" ref="M1687:N1687" si="642">SUM(M1688:M1689)</f>
        <v>1836628054</v>
      </c>
      <c r="N1687" s="351">
        <f t="shared" si="642"/>
        <v>1321883429</v>
      </c>
      <c r="O1687" s="777"/>
      <c r="P1687" s="595"/>
    </row>
    <row r="1688" spans="1:16" s="119" customFormat="1" ht="30">
      <c r="A1688" s="699"/>
      <c r="B1688" s="73" t="s">
        <v>1664</v>
      </c>
      <c r="C1688" s="94">
        <v>1</v>
      </c>
      <c r="D1688" s="217"/>
      <c r="E1688" s="157"/>
      <c r="F1688" s="94">
        <v>2019</v>
      </c>
      <c r="G1688" s="94" t="s">
        <v>1608</v>
      </c>
      <c r="H1688" s="934"/>
      <c r="I1688" s="89"/>
      <c r="J1688" s="89">
        <v>180</v>
      </c>
      <c r="K1688" s="89">
        <v>180</v>
      </c>
      <c r="L1688" s="641"/>
      <c r="M1688" s="938">
        <v>1265404944</v>
      </c>
      <c r="N1688" s="938">
        <v>1062940152</v>
      </c>
      <c r="O1688" s="271" t="s">
        <v>48</v>
      </c>
      <c r="P1688" s="595"/>
    </row>
    <row r="1689" spans="1:16" s="119" customFormat="1" ht="30">
      <c r="A1689" s="699"/>
      <c r="B1689" s="73" t="s">
        <v>1661</v>
      </c>
      <c r="C1689" s="94">
        <v>1</v>
      </c>
      <c r="D1689" s="217"/>
      <c r="E1689" s="157"/>
      <c r="F1689" s="94">
        <v>2019</v>
      </c>
      <c r="G1689" s="94" t="s">
        <v>1574</v>
      </c>
      <c r="H1689" s="934"/>
      <c r="I1689" s="89"/>
      <c r="J1689" s="89">
        <v>70</v>
      </c>
      <c r="K1689" s="89">
        <v>70</v>
      </c>
      <c r="L1689" s="641"/>
      <c r="M1689" s="938">
        <v>571223110</v>
      </c>
      <c r="N1689" s="938">
        <v>258943277</v>
      </c>
      <c r="O1689" s="271" t="s">
        <v>48</v>
      </c>
      <c r="P1689" s="595"/>
    </row>
    <row r="1690" spans="1:16" s="119" customFormat="1" ht="28.5">
      <c r="A1690" s="699"/>
      <c r="B1690" s="381" t="s">
        <v>164</v>
      </c>
      <c r="C1690" s="217"/>
      <c r="D1690" s="217"/>
      <c r="E1690" s="157"/>
      <c r="F1690" s="91"/>
      <c r="G1690" s="91"/>
      <c r="H1690" s="934"/>
      <c r="I1690" s="90"/>
      <c r="J1690" s="91"/>
      <c r="K1690" s="90"/>
      <c r="L1690" s="351">
        <f>SUM(L1691:L1693)</f>
        <v>0</v>
      </c>
      <c r="M1690" s="351">
        <f t="shared" ref="M1690:N1690" si="643">SUM(M1691:M1693)</f>
        <v>649743700</v>
      </c>
      <c r="N1690" s="351">
        <f t="shared" si="643"/>
        <v>272692746</v>
      </c>
      <c r="O1690" s="777"/>
      <c r="P1690" s="595"/>
    </row>
    <row r="1691" spans="1:16" s="119" customFormat="1" ht="30">
      <c r="A1691" s="699"/>
      <c r="B1691" s="73" t="s">
        <v>1665</v>
      </c>
      <c r="C1691" s="94">
        <v>1</v>
      </c>
      <c r="D1691" s="217"/>
      <c r="E1691" s="157"/>
      <c r="F1691" s="94">
        <v>2009</v>
      </c>
      <c r="G1691" s="94" t="s">
        <v>1666</v>
      </c>
      <c r="H1691" s="934"/>
      <c r="I1691" s="89"/>
      <c r="J1691" s="91"/>
      <c r="K1691" s="89"/>
      <c r="L1691" s="351"/>
      <c r="M1691" s="938">
        <v>88534768</v>
      </c>
      <c r="N1691" s="938">
        <v>0</v>
      </c>
      <c r="O1691" s="271" t="s">
        <v>48</v>
      </c>
      <c r="P1691" s="595"/>
    </row>
    <row r="1692" spans="1:16" s="119" customFormat="1" ht="30">
      <c r="A1692" s="699"/>
      <c r="B1692" s="73" t="s">
        <v>1665</v>
      </c>
      <c r="C1692" s="94">
        <v>1</v>
      </c>
      <c r="D1692" s="217"/>
      <c r="E1692" s="157"/>
      <c r="F1692" s="94">
        <v>2009</v>
      </c>
      <c r="G1692" s="94" t="s">
        <v>1666</v>
      </c>
      <c r="H1692" s="934"/>
      <c r="I1692" s="89"/>
      <c r="J1692" s="91"/>
      <c r="K1692" s="89"/>
      <c r="L1692" s="351"/>
      <c r="M1692" s="938">
        <v>442673932</v>
      </c>
      <c r="N1692" s="938">
        <v>272692746</v>
      </c>
      <c r="O1692" s="271" t="s">
        <v>48</v>
      </c>
      <c r="P1692" s="595"/>
    </row>
    <row r="1693" spans="1:16" s="119" customFormat="1" ht="30">
      <c r="A1693" s="699"/>
      <c r="B1693" s="73" t="s">
        <v>1667</v>
      </c>
      <c r="C1693" s="94">
        <v>1</v>
      </c>
      <c r="D1693" s="217"/>
      <c r="E1693" s="157"/>
      <c r="F1693" s="94">
        <v>2003</v>
      </c>
      <c r="G1693" s="94" t="s">
        <v>1548</v>
      </c>
      <c r="H1693" s="934"/>
      <c r="I1693" s="89"/>
      <c r="J1693" s="91"/>
      <c r="K1693" s="89"/>
      <c r="L1693" s="351"/>
      <c r="M1693" s="938">
        <v>118535000</v>
      </c>
      <c r="N1693" s="938">
        <v>0</v>
      </c>
      <c r="O1693" s="271" t="s">
        <v>48</v>
      </c>
      <c r="P1693" s="595"/>
    </row>
    <row r="1694" spans="1:16" s="119" customFormat="1" ht="15">
      <c r="A1694" s="699"/>
      <c r="B1694" s="359" t="s">
        <v>1675</v>
      </c>
      <c r="C1694" s="89"/>
      <c r="D1694" s="89"/>
      <c r="E1694" s="595"/>
      <c r="F1694" s="89"/>
      <c r="G1694" s="285"/>
      <c r="H1694" s="89"/>
      <c r="I1694" s="95"/>
      <c r="J1694" s="89"/>
      <c r="K1694" s="89"/>
      <c r="L1694" s="289">
        <f>L1695+L1696+L1699</f>
        <v>1856250000</v>
      </c>
      <c r="M1694" s="289">
        <f t="shared" ref="M1694:N1694" si="644">M1695+M1696+M1699</f>
        <v>1912910123</v>
      </c>
      <c r="N1694" s="289">
        <f t="shared" si="644"/>
        <v>1224150746</v>
      </c>
      <c r="O1694" s="94"/>
      <c r="P1694" s="595"/>
    </row>
    <row r="1695" spans="1:16" s="119" customFormat="1" ht="60">
      <c r="A1695" s="699"/>
      <c r="B1695" s="147" t="s">
        <v>1668</v>
      </c>
      <c r="C1695" s="91">
        <v>1</v>
      </c>
      <c r="D1695" s="327" t="s">
        <v>1657</v>
      </c>
      <c r="E1695" s="157"/>
      <c r="F1695" s="91"/>
      <c r="G1695" s="91" t="s">
        <v>1569</v>
      </c>
      <c r="H1695" s="934"/>
      <c r="I1695" s="939">
        <v>2127.8000000000002</v>
      </c>
      <c r="J1695" s="91"/>
      <c r="K1695" s="90"/>
      <c r="L1695" s="932">
        <v>1856250000</v>
      </c>
      <c r="M1695" s="932"/>
      <c r="N1695" s="932"/>
      <c r="O1695" s="271" t="s">
        <v>48</v>
      </c>
      <c r="P1695" s="595"/>
    </row>
    <row r="1696" spans="1:16" s="119" customFormat="1" ht="15">
      <c r="A1696" s="699"/>
      <c r="B1696" s="147" t="s">
        <v>486</v>
      </c>
      <c r="C1696" s="217"/>
      <c r="D1696" s="217"/>
      <c r="E1696" s="157"/>
      <c r="F1696" s="91"/>
      <c r="G1696" s="91"/>
      <c r="H1696" s="934"/>
      <c r="I1696" s="90"/>
      <c r="J1696" s="90">
        <f>J1697+J1698</f>
        <v>250</v>
      </c>
      <c r="K1696" s="90">
        <f>K1697+K1698</f>
        <v>250</v>
      </c>
      <c r="L1696" s="351">
        <f>SUM(L1697:L1698)</f>
        <v>0</v>
      </c>
      <c r="M1696" s="351">
        <f>SUM(M1697:M1698)</f>
        <v>1708812123</v>
      </c>
      <c r="N1696" s="351">
        <f>SUM(N1697:N1698)</f>
        <v>1224150746</v>
      </c>
      <c r="O1696" s="777"/>
      <c r="P1696" s="595"/>
    </row>
    <row r="1697" spans="1:16" s="119" customFormat="1" ht="30">
      <c r="A1697" s="699"/>
      <c r="B1697" s="73" t="s">
        <v>1669</v>
      </c>
      <c r="C1697" s="94">
        <v>1</v>
      </c>
      <c r="D1697" s="217"/>
      <c r="E1697" s="157"/>
      <c r="F1697" s="94">
        <v>2019</v>
      </c>
      <c r="G1697" s="94" t="s">
        <v>1608</v>
      </c>
      <c r="H1697" s="934"/>
      <c r="I1697" s="89"/>
      <c r="J1697" s="89">
        <v>180</v>
      </c>
      <c r="K1697" s="89">
        <v>180</v>
      </c>
      <c r="L1697" s="641"/>
      <c r="M1697" s="938">
        <v>1225296975</v>
      </c>
      <c r="N1697" s="938">
        <v>1029249459</v>
      </c>
      <c r="O1697" s="271" t="s">
        <v>48</v>
      </c>
      <c r="P1697" s="595"/>
    </row>
    <row r="1698" spans="1:16" s="119" customFormat="1" ht="30">
      <c r="A1698" s="699"/>
      <c r="B1698" s="73" t="s">
        <v>1670</v>
      </c>
      <c r="C1698" s="94">
        <v>1</v>
      </c>
      <c r="D1698" s="217"/>
      <c r="E1698" s="157"/>
      <c r="F1698" s="94">
        <v>2001</v>
      </c>
      <c r="G1698" s="94" t="s">
        <v>1671</v>
      </c>
      <c r="H1698" s="934"/>
      <c r="I1698" s="89"/>
      <c r="J1698" s="89">
        <v>70</v>
      </c>
      <c r="K1698" s="89">
        <v>70</v>
      </c>
      <c r="L1698" s="641"/>
      <c r="M1698" s="938">
        <v>483515148</v>
      </c>
      <c r="N1698" s="938">
        <v>194901287</v>
      </c>
      <c r="O1698" s="271" t="s">
        <v>48</v>
      </c>
      <c r="P1698" s="595"/>
    </row>
    <row r="1699" spans="1:16" s="119" customFormat="1" ht="28.5">
      <c r="A1699" s="699"/>
      <c r="B1699" s="381" t="s">
        <v>164</v>
      </c>
      <c r="C1699" s="91">
        <v>1</v>
      </c>
      <c r="D1699" s="217"/>
      <c r="E1699" s="157"/>
      <c r="F1699" s="91"/>
      <c r="G1699" s="91"/>
      <c r="H1699" s="934"/>
      <c r="I1699" s="90"/>
      <c r="J1699" s="91"/>
      <c r="K1699" s="90"/>
      <c r="L1699" s="351">
        <f>SUM(L1700:L1701)</f>
        <v>0</v>
      </c>
      <c r="M1699" s="351">
        <f t="shared" ref="M1699:N1699" si="645">SUM(M1700:M1701)</f>
        <v>204098000</v>
      </c>
      <c r="N1699" s="351">
        <f t="shared" si="645"/>
        <v>0</v>
      </c>
      <c r="O1699" s="777"/>
      <c r="P1699" s="595"/>
    </row>
    <row r="1700" spans="1:16" s="119" customFormat="1" ht="30">
      <c r="A1700" s="699"/>
      <c r="B1700" s="73" t="s">
        <v>1672</v>
      </c>
      <c r="C1700" s="94">
        <v>1</v>
      </c>
      <c r="D1700" s="217"/>
      <c r="E1700" s="157"/>
      <c r="F1700" s="94">
        <v>2018</v>
      </c>
      <c r="G1700" s="94" t="s">
        <v>1673</v>
      </c>
      <c r="H1700" s="934"/>
      <c r="I1700" s="89"/>
      <c r="J1700" s="91"/>
      <c r="K1700" s="89"/>
      <c r="L1700" s="351"/>
      <c r="M1700" s="938">
        <v>141051000</v>
      </c>
      <c r="N1700" s="938"/>
      <c r="O1700" s="271" t="s">
        <v>48</v>
      </c>
      <c r="P1700" s="595"/>
    </row>
    <row r="1701" spans="1:16" s="119" customFormat="1" ht="30">
      <c r="A1701" s="699"/>
      <c r="B1701" s="73" t="s">
        <v>1674</v>
      </c>
      <c r="C1701" s="94">
        <v>1</v>
      </c>
      <c r="D1701" s="217"/>
      <c r="E1701" s="157"/>
      <c r="F1701" s="94">
        <v>2003</v>
      </c>
      <c r="G1701" s="94" t="s">
        <v>1548</v>
      </c>
      <c r="H1701" s="934"/>
      <c r="I1701" s="89"/>
      <c r="J1701" s="91"/>
      <c r="K1701" s="89"/>
      <c r="L1701" s="351"/>
      <c r="M1701" s="938">
        <v>63047000</v>
      </c>
      <c r="N1701" s="938"/>
      <c r="O1701" s="271" t="s">
        <v>48</v>
      </c>
      <c r="P1701" s="595"/>
    </row>
    <row r="1702" spans="1:16" s="119" customFormat="1" ht="15">
      <c r="A1702" s="699"/>
      <c r="B1702" s="359" t="s">
        <v>1679</v>
      </c>
      <c r="C1702" s="89"/>
      <c r="D1702" s="89"/>
      <c r="E1702" s="595"/>
      <c r="F1702" s="89"/>
      <c r="G1702" s="285"/>
      <c r="H1702" s="89"/>
      <c r="I1702" s="95"/>
      <c r="J1702" s="89"/>
      <c r="K1702" s="89"/>
      <c r="L1702" s="289">
        <f>L1703+L1704+L1707</f>
        <v>328680000</v>
      </c>
      <c r="M1702" s="289">
        <f t="shared" ref="M1702:N1702" si="646">M1703+M1704+M1707</f>
        <v>2562747881</v>
      </c>
      <c r="N1702" s="289">
        <f t="shared" si="646"/>
        <v>1393451430</v>
      </c>
      <c r="O1702" s="94"/>
      <c r="P1702" s="595"/>
    </row>
    <row r="1703" spans="1:16" s="119" customFormat="1" ht="45">
      <c r="A1703" s="699"/>
      <c r="B1703" s="147" t="s">
        <v>1680</v>
      </c>
      <c r="C1703" s="91">
        <v>1</v>
      </c>
      <c r="D1703" s="327" t="s">
        <v>1681</v>
      </c>
      <c r="E1703" s="157"/>
      <c r="F1703" s="91"/>
      <c r="G1703" s="91" t="s">
        <v>1663</v>
      </c>
      <c r="H1703" s="934"/>
      <c r="I1703" s="90">
        <v>3028</v>
      </c>
      <c r="J1703" s="91"/>
      <c r="K1703" s="90"/>
      <c r="L1703" s="932">
        <v>328680000</v>
      </c>
      <c r="M1703" s="932"/>
      <c r="N1703" s="932"/>
      <c r="O1703" s="271" t="s">
        <v>48</v>
      </c>
      <c r="P1703" s="595"/>
    </row>
    <row r="1704" spans="1:16" s="119" customFormat="1" ht="15">
      <c r="A1704" s="699"/>
      <c r="B1704" s="147" t="s">
        <v>486</v>
      </c>
      <c r="C1704" s="217"/>
      <c r="D1704" s="217"/>
      <c r="E1704" s="157"/>
      <c r="F1704" s="91"/>
      <c r="G1704" s="91"/>
      <c r="H1704" s="934"/>
      <c r="I1704" s="90"/>
      <c r="J1704" s="90">
        <f>J1705+J1706</f>
        <v>130</v>
      </c>
      <c r="K1704" s="90">
        <f>K1705+K1706</f>
        <v>130</v>
      </c>
      <c r="L1704" s="351">
        <f>SUM(L1705:L1706)</f>
        <v>0</v>
      </c>
      <c r="M1704" s="351">
        <f t="shared" ref="M1704:N1704" si="647">SUM(M1705:M1706)</f>
        <v>2062813949</v>
      </c>
      <c r="N1704" s="351">
        <f t="shared" si="647"/>
        <v>1253947070</v>
      </c>
      <c r="O1704" s="777"/>
      <c r="P1704" s="595"/>
    </row>
    <row r="1705" spans="1:16" s="119" customFormat="1" ht="30">
      <c r="A1705" s="699"/>
      <c r="B1705" s="73" t="s">
        <v>1682</v>
      </c>
      <c r="C1705" s="94">
        <v>1</v>
      </c>
      <c r="D1705" s="217"/>
      <c r="E1705" s="157"/>
      <c r="F1705" s="94"/>
      <c r="G1705" s="94" t="s">
        <v>1625</v>
      </c>
      <c r="H1705" s="934"/>
      <c r="I1705" s="89"/>
      <c r="J1705" s="89">
        <v>60</v>
      </c>
      <c r="K1705" s="89">
        <v>60</v>
      </c>
      <c r="L1705" s="641"/>
      <c r="M1705" s="938">
        <v>150576949</v>
      </c>
      <c r="N1705" s="938">
        <v>30115390</v>
      </c>
      <c r="O1705" s="271" t="s">
        <v>48</v>
      </c>
      <c r="P1705" s="595"/>
    </row>
    <row r="1706" spans="1:16" s="119" customFormat="1" ht="30">
      <c r="A1706" s="699"/>
      <c r="B1706" s="73" t="s">
        <v>1683</v>
      </c>
      <c r="C1706" s="94">
        <v>1</v>
      </c>
      <c r="D1706" s="217"/>
      <c r="E1706" s="157"/>
      <c r="F1706" s="94"/>
      <c r="G1706" s="94" t="s">
        <v>1684</v>
      </c>
      <c r="H1706" s="934"/>
      <c r="I1706" s="89"/>
      <c r="J1706" s="89">
        <v>70</v>
      </c>
      <c r="K1706" s="89">
        <v>70</v>
      </c>
      <c r="L1706" s="641"/>
      <c r="M1706" s="938">
        <v>1912237000</v>
      </c>
      <c r="N1706" s="938">
        <v>1223831680</v>
      </c>
      <c r="O1706" s="271" t="s">
        <v>48</v>
      </c>
      <c r="P1706" s="595"/>
    </row>
    <row r="1707" spans="1:16" s="119" customFormat="1" ht="28.5">
      <c r="A1707" s="699"/>
      <c r="B1707" s="381" t="s">
        <v>164</v>
      </c>
      <c r="C1707" s="91"/>
      <c r="D1707" s="217"/>
      <c r="E1707" s="157"/>
      <c r="F1707" s="91"/>
      <c r="G1707" s="91"/>
      <c r="H1707" s="934"/>
      <c r="I1707" s="90"/>
      <c r="J1707" s="91"/>
      <c r="K1707" s="90"/>
      <c r="L1707" s="351">
        <f>SUM(L1708:L1709)</f>
        <v>0</v>
      </c>
      <c r="M1707" s="351">
        <f t="shared" ref="M1707:N1707" si="648">SUM(M1708:M1709)</f>
        <v>499933932</v>
      </c>
      <c r="N1707" s="351">
        <f t="shared" si="648"/>
        <v>139504360</v>
      </c>
      <c r="O1707" s="777"/>
      <c r="P1707" s="595"/>
    </row>
    <row r="1708" spans="1:16" s="119" customFormat="1" ht="30">
      <c r="A1708" s="699"/>
      <c r="B1708" s="73" t="s">
        <v>1685</v>
      </c>
      <c r="C1708" s="94">
        <v>1</v>
      </c>
      <c r="D1708" s="217"/>
      <c r="E1708" s="157"/>
      <c r="F1708" s="94">
        <v>2003</v>
      </c>
      <c r="G1708" s="94" t="s">
        <v>1548</v>
      </c>
      <c r="H1708" s="934"/>
      <c r="I1708" s="90"/>
      <c r="J1708" s="91"/>
      <c r="K1708" s="90"/>
      <c r="L1708" s="351"/>
      <c r="M1708" s="938">
        <v>119025000</v>
      </c>
      <c r="N1708" s="932"/>
      <c r="O1708" s="271" t="s">
        <v>48</v>
      </c>
      <c r="P1708" s="595"/>
    </row>
    <row r="1709" spans="1:16" s="119" customFormat="1" ht="30">
      <c r="A1709" s="699"/>
      <c r="B1709" s="73" t="s">
        <v>1686</v>
      </c>
      <c r="C1709" s="94">
        <v>1</v>
      </c>
      <c r="D1709" s="217"/>
      <c r="E1709" s="157"/>
      <c r="F1709" s="94">
        <v>2003</v>
      </c>
      <c r="G1709" s="94" t="s">
        <v>1548</v>
      </c>
      <c r="H1709" s="934"/>
      <c r="I1709" s="90"/>
      <c r="J1709" s="91"/>
      <c r="K1709" s="90"/>
      <c r="L1709" s="351"/>
      <c r="M1709" s="938">
        <v>380908932</v>
      </c>
      <c r="N1709" s="938">
        <v>139504360</v>
      </c>
      <c r="O1709" s="271" t="s">
        <v>48</v>
      </c>
      <c r="P1709" s="595"/>
    </row>
    <row r="1710" spans="1:16" s="119" customFormat="1" ht="15">
      <c r="A1710" s="699"/>
      <c r="B1710" s="359" t="s">
        <v>1687</v>
      </c>
      <c r="C1710" s="89"/>
      <c r="D1710" s="89"/>
      <c r="E1710" s="595"/>
      <c r="F1710" s="89"/>
      <c r="G1710" s="285"/>
      <c r="H1710" s="89"/>
      <c r="I1710" s="95"/>
      <c r="J1710" s="89"/>
      <c r="K1710" s="89"/>
      <c r="L1710" s="289">
        <f>L1711+L1712+L1714</f>
        <v>268000000</v>
      </c>
      <c r="M1710" s="289">
        <f t="shared" ref="M1710:N1710" si="649">M1711+M1712+M1714</f>
        <v>5937662956</v>
      </c>
      <c r="N1710" s="289">
        <f t="shared" si="649"/>
        <v>2938544637</v>
      </c>
      <c r="O1710" s="94"/>
      <c r="P1710" s="595"/>
    </row>
    <row r="1711" spans="1:16" s="119" customFormat="1" ht="45">
      <c r="A1711" s="699"/>
      <c r="B1711" s="147" t="s">
        <v>1688</v>
      </c>
      <c r="C1711" s="217"/>
      <c r="D1711" s="327" t="s">
        <v>1681</v>
      </c>
      <c r="E1711" s="157"/>
      <c r="F1711" s="91"/>
      <c r="G1711" s="91" t="s">
        <v>1569</v>
      </c>
      <c r="H1711" s="934"/>
      <c r="I1711" s="90">
        <v>1890.13</v>
      </c>
      <c r="J1711" s="91"/>
      <c r="K1711" s="90"/>
      <c r="L1711" s="932">
        <v>268000000</v>
      </c>
      <c r="M1711" s="932"/>
      <c r="N1711" s="932"/>
      <c r="O1711" s="271" t="s">
        <v>48</v>
      </c>
      <c r="P1711" s="595"/>
    </row>
    <row r="1712" spans="1:16" s="119" customFormat="1" ht="15">
      <c r="A1712" s="699"/>
      <c r="B1712" s="147" t="s">
        <v>486</v>
      </c>
      <c r="C1712" s="217"/>
      <c r="D1712" s="217"/>
      <c r="E1712" s="157"/>
      <c r="F1712" s="91"/>
      <c r="G1712" s="91"/>
      <c r="H1712" s="934"/>
      <c r="I1712" s="90"/>
      <c r="J1712" s="90">
        <f>J1713</f>
        <v>760</v>
      </c>
      <c r="K1712" s="90">
        <f>K1713</f>
        <v>760</v>
      </c>
      <c r="L1712" s="351">
        <f>L1713</f>
        <v>0</v>
      </c>
      <c r="M1712" s="351">
        <f t="shared" ref="M1712:N1712" si="650">M1713</f>
        <v>5008477506</v>
      </c>
      <c r="N1712" s="351">
        <f t="shared" si="650"/>
        <v>2795798518</v>
      </c>
      <c r="O1712" s="777"/>
      <c r="P1712" s="595"/>
    </row>
    <row r="1713" spans="1:16" s="119" customFormat="1" ht="30">
      <c r="A1713" s="699"/>
      <c r="B1713" s="73" t="s">
        <v>1689</v>
      </c>
      <c r="C1713" s="94">
        <v>1</v>
      </c>
      <c r="D1713" s="217"/>
      <c r="E1713" s="157"/>
      <c r="F1713" s="94">
        <v>2007</v>
      </c>
      <c r="G1713" s="94" t="s">
        <v>1625</v>
      </c>
      <c r="H1713" s="934"/>
      <c r="I1713" s="89"/>
      <c r="J1713" s="89">
        <v>760</v>
      </c>
      <c r="K1713" s="89">
        <v>760</v>
      </c>
      <c r="L1713" s="641"/>
      <c r="M1713" s="938">
        <v>5008477506</v>
      </c>
      <c r="N1713" s="938">
        <v>2795798518</v>
      </c>
      <c r="O1713" s="271" t="s">
        <v>48</v>
      </c>
      <c r="P1713" s="595"/>
    </row>
    <row r="1714" spans="1:16" s="119" customFormat="1" ht="28.5">
      <c r="A1714" s="699"/>
      <c r="B1714" s="381" t="s">
        <v>164</v>
      </c>
      <c r="C1714" s="217"/>
      <c r="D1714" s="217"/>
      <c r="E1714" s="157"/>
      <c r="F1714" s="91"/>
      <c r="G1714" s="91"/>
      <c r="H1714" s="934"/>
      <c r="I1714" s="90"/>
      <c r="J1714" s="90"/>
      <c r="K1714" s="90"/>
      <c r="L1714" s="351">
        <f>SUM(L1715:L1719)</f>
        <v>0</v>
      </c>
      <c r="M1714" s="351">
        <f t="shared" ref="M1714:N1714" si="651">SUM(M1715:M1719)</f>
        <v>929185450</v>
      </c>
      <c r="N1714" s="351">
        <f t="shared" si="651"/>
        <v>142746119</v>
      </c>
      <c r="O1714" s="777"/>
      <c r="P1714" s="595"/>
    </row>
    <row r="1715" spans="1:16" s="119" customFormat="1" ht="30">
      <c r="A1715" s="699"/>
      <c r="B1715" s="73" t="s">
        <v>1690</v>
      </c>
      <c r="C1715" s="94">
        <v>1</v>
      </c>
      <c r="D1715" s="217"/>
      <c r="E1715" s="157"/>
      <c r="F1715" s="94">
        <v>2007</v>
      </c>
      <c r="G1715" s="94" t="s">
        <v>1625</v>
      </c>
      <c r="H1715" s="934"/>
      <c r="I1715" s="89"/>
      <c r="J1715" s="89"/>
      <c r="K1715" s="89"/>
      <c r="L1715" s="641"/>
      <c r="M1715" s="938">
        <v>220626142</v>
      </c>
      <c r="N1715" s="938">
        <v>44125230</v>
      </c>
      <c r="O1715" s="271" t="s">
        <v>48</v>
      </c>
      <c r="P1715" s="595"/>
    </row>
    <row r="1716" spans="1:16" s="119" customFormat="1" ht="30">
      <c r="A1716" s="699"/>
      <c r="B1716" s="73" t="s">
        <v>1691</v>
      </c>
      <c r="C1716" s="94">
        <v>1</v>
      </c>
      <c r="D1716" s="217"/>
      <c r="E1716" s="157"/>
      <c r="F1716" s="94">
        <v>2007</v>
      </c>
      <c r="G1716" s="94" t="s">
        <v>1625</v>
      </c>
      <c r="H1716" s="934"/>
      <c r="I1716" s="89"/>
      <c r="J1716" s="89"/>
      <c r="K1716" s="89"/>
      <c r="L1716" s="641"/>
      <c r="M1716" s="938">
        <v>463756209</v>
      </c>
      <c r="N1716" s="938">
        <v>37733523</v>
      </c>
      <c r="O1716" s="271" t="s">
        <v>48</v>
      </c>
      <c r="P1716" s="595"/>
    </row>
    <row r="1717" spans="1:16" s="119" customFormat="1" ht="30">
      <c r="A1717" s="699"/>
      <c r="B1717" s="73" t="s">
        <v>1692</v>
      </c>
      <c r="C1717" s="94">
        <v>1</v>
      </c>
      <c r="D1717" s="217"/>
      <c r="E1717" s="157"/>
      <c r="F1717" s="94">
        <v>2021</v>
      </c>
      <c r="G1717" s="94" t="s">
        <v>1693</v>
      </c>
      <c r="H1717" s="934"/>
      <c r="I1717" s="89"/>
      <c r="J1717" s="89"/>
      <c r="K1717" s="89"/>
      <c r="L1717" s="641"/>
      <c r="M1717" s="938">
        <v>25909764</v>
      </c>
      <c r="N1717" s="938">
        <v>23318788</v>
      </c>
      <c r="O1717" s="271" t="s">
        <v>48</v>
      </c>
      <c r="P1717" s="595"/>
    </row>
    <row r="1718" spans="1:16" s="119" customFormat="1" ht="30">
      <c r="A1718" s="699"/>
      <c r="B1718" s="73" t="s">
        <v>1694</v>
      </c>
      <c r="C1718" s="94">
        <v>1</v>
      </c>
      <c r="D1718" s="217"/>
      <c r="E1718" s="157"/>
      <c r="F1718" s="94">
        <v>2021</v>
      </c>
      <c r="G1718" s="94" t="s">
        <v>1693</v>
      </c>
      <c r="H1718" s="934"/>
      <c r="I1718" s="89"/>
      <c r="J1718" s="89"/>
      <c r="K1718" s="89"/>
      <c r="L1718" s="641"/>
      <c r="M1718" s="938">
        <v>41742865</v>
      </c>
      <c r="N1718" s="938">
        <v>37568578</v>
      </c>
      <c r="O1718" s="271" t="s">
        <v>48</v>
      </c>
      <c r="P1718" s="595"/>
    </row>
    <row r="1719" spans="1:16" s="119" customFormat="1" ht="30">
      <c r="A1719" s="699"/>
      <c r="B1719" s="73" t="s">
        <v>1695</v>
      </c>
      <c r="C1719" s="94">
        <v>1</v>
      </c>
      <c r="D1719" s="217"/>
      <c r="E1719" s="157"/>
      <c r="F1719" s="94">
        <v>2007</v>
      </c>
      <c r="G1719" s="94" t="s">
        <v>1625</v>
      </c>
      <c r="H1719" s="934"/>
      <c r="I1719" s="89"/>
      <c r="J1719" s="89"/>
      <c r="K1719" s="89"/>
      <c r="L1719" s="641"/>
      <c r="M1719" s="938">
        <v>177150470</v>
      </c>
      <c r="N1719" s="938">
        <v>0</v>
      </c>
      <c r="O1719" s="271" t="s">
        <v>48</v>
      </c>
      <c r="P1719" s="595"/>
    </row>
    <row r="1720" spans="1:16" s="119" customFormat="1" ht="15">
      <c r="A1720" s="699"/>
      <c r="B1720" s="359" t="s">
        <v>1709</v>
      </c>
      <c r="C1720" s="89"/>
      <c r="D1720" s="89"/>
      <c r="E1720" s="595"/>
      <c r="F1720" s="89"/>
      <c r="G1720" s="285"/>
      <c r="H1720" s="89"/>
      <c r="I1720" s="95"/>
      <c r="J1720" s="89"/>
      <c r="K1720" s="89"/>
      <c r="L1720" s="289">
        <f>L1721+L1722+L1727</f>
        <v>68134000</v>
      </c>
      <c r="M1720" s="289">
        <f t="shared" ref="M1720:N1720" si="652">M1721+M1722+M1727</f>
        <v>2285401118</v>
      </c>
      <c r="N1720" s="289">
        <f t="shared" si="652"/>
        <v>1298665621</v>
      </c>
      <c r="O1720" s="94"/>
      <c r="P1720" s="595"/>
    </row>
    <row r="1721" spans="1:16" s="119" customFormat="1" ht="45">
      <c r="A1721" s="699"/>
      <c r="B1721" s="147" t="s">
        <v>1710</v>
      </c>
      <c r="C1721" s="217"/>
      <c r="D1721" s="327" t="s">
        <v>1681</v>
      </c>
      <c r="E1721" s="157"/>
      <c r="F1721" s="91"/>
      <c r="G1721" s="91"/>
      <c r="H1721" s="934"/>
      <c r="I1721" s="90">
        <v>2220</v>
      </c>
      <c r="J1721" s="91"/>
      <c r="K1721" s="90"/>
      <c r="L1721" s="932">
        <v>68134000</v>
      </c>
      <c r="M1721" s="932"/>
      <c r="N1721" s="932"/>
      <c r="O1721" s="271" t="s">
        <v>48</v>
      </c>
      <c r="P1721" s="595"/>
    </row>
    <row r="1722" spans="1:16" s="119" customFormat="1" ht="15">
      <c r="A1722" s="699"/>
      <c r="B1722" s="147" t="s">
        <v>486</v>
      </c>
      <c r="C1722" s="217"/>
      <c r="D1722" s="217"/>
      <c r="E1722" s="157"/>
      <c r="F1722" s="91"/>
      <c r="G1722" s="91"/>
      <c r="H1722" s="934"/>
      <c r="I1722" s="90"/>
      <c r="J1722" s="90">
        <f>SUM(J1723:J1726)</f>
        <v>405</v>
      </c>
      <c r="K1722" s="90">
        <f>SUM(K1723:K1726)</f>
        <v>405</v>
      </c>
      <c r="L1722" s="351">
        <f>SUM(L1723:L1726)</f>
        <v>0</v>
      </c>
      <c r="M1722" s="351">
        <f t="shared" ref="M1722:N1722" si="653">SUM(M1723:M1726)</f>
        <v>2002547773</v>
      </c>
      <c r="N1722" s="351">
        <f t="shared" si="653"/>
        <v>1298665621</v>
      </c>
      <c r="O1722" s="777"/>
      <c r="P1722" s="595"/>
    </row>
    <row r="1723" spans="1:16" s="119" customFormat="1" ht="30">
      <c r="A1723" s="699"/>
      <c r="B1723" s="73" t="s">
        <v>1711</v>
      </c>
      <c r="C1723" s="94">
        <v>1</v>
      </c>
      <c r="D1723" s="217"/>
      <c r="E1723" s="157"/>
      <c r="F1723" s="94">
        <v>2019</v>
      </c>
      <c r="G1723" s="94" t="s">
        <v>1608</v>
      </c>
      <c r="H1723" s="934"/>
      <c r="I1723" s="89"/>
      <c r="J1723" s="89">
        <v>180</v>
      </c>
      <c r="K1723" s="89">
        <v>180</v>
      </c>
      <c r="L1723" s="641"/>
      <c r="M1723" s="938">
        <v>1255282710</v>
      </c>
      <c r="N1723" s="938">
        <v>1054437478</v>
      </c>
      <c r="O1723" s="271" t="s">
        <v>48</v>
      </c>
      <c r="P1723" s="595"/>
    </row>
    <row r="1724" spans="1:16" s="119" customFormat="1" ht="30">
      <c r="A1724" s="699"/>
      <c r="B1724" s="73" t="s">
        <v>1712</v>
      </c>
      <c r="C1724" s="217"/>
      <c r="D1724" s="217"/>
      <c r="E1724" s="157"/>
      <c r="F1724" s="94">
        <v>2007</v>
      </c>
      <c r="G1724" s="94" t="s">
        <v>1625</v>
      </c>
      <c r="H1724" s="934"/>
      <c r="I1724" s="89"/>
      <c r="J1724" s="89">
        <v>45</v>
      </c>
      <c r="K1724" s="89">
        <v>45</v>
      </c>
      <c r="L1724" s="641"/>
      <c r="M1724" s="938">
        <v>148150548</v>
      </c>
      <c r="N1724" s="938">
        <v>29630109</v>
      </c>
      <c r="O1724" s="271" t="s">
        <v>48</v>
      </c>
      <c r="P1724" s="595"/>
    </row>
    <row r="1725" spans="1:16" s="119" customFormat="1" ht="30">
      <c r="A1725" s="699"/>
      <c r="B1725" s="73" t="s">
        <v>1713</v>
      </c>
      <c r="C1725" s="94">
        <v>1</v>
      </c>
      <c r="D1725" s="217"/>
      <c r="E1725" s="157"/>
      <c r="F1725" s="94">
        <v>2006</v>
      </c>
      <c r="G1725" s="94" t="s">
        <v>1578</v>
      </c>
      <c r="H1725" s="934"/>
      <c r="I1725" s="89"/>
      <c r="J1725" s="89">
        <v>31</v>
      </c>
      <c r="K1725" s="89">
        <v>31</v>
      </c>
      <c r="L1725" s="641"/>
      <c r="M1725" s="938">
        <v>83027232</v>
      </c>
      <c r="N1725" s="938">
        <v>11441814</v>
      </c>
      <c r="O1725" s="271" t="s">
        <v>48</v>
      </c>
      <c r="P1725" s="595"/>
    </row>
    <row r="1726" spans="1:16" s="119" customFormat="1" ht="30">
      <c r="A1726" s="699"/>
      <c r="B1726" s="73" t="s">
        <v>1714</v>
      </c>
      <c r="C1726" s="94">
        <v>1</v>
      </c>
      <c r="D1726" s="217"/>
      <c r="E1726" s="157"/>
      <c r="F1726" s="94">
        <v>2005</v>
      </c>
      <c r="G1726" s="94" t="s">
        <v>1715</v>
      </c>
      <c r="H1726" s="934"/>
      <c r="I1726" s="89"/>
      <c r="J1726" s="89">
        <v>149</v>
      </c>
      <c r="K1726" s="89">
        <v>149</v>
      </c>
      <c r="L1726" s="641"/>
      <c r="M1726" s="938">
        <v>516087283</v>
      </c>
      <c r="N1726" s="938">
        <v>203156220</v>
      </c>
      <c r="O1726" s="271" t="s">
        <v>48</v>
      </c>
      <c r="P1726" s="595"/>
    </row>
    <row r="1727" spans="1:16" s="119" customFormat="1" ht="28.5">
      <c r="A1727" s="699"/>
      <c r="B1727" s="381" t="s">
        <v>164</v>
      </c>
      <c r="C1727" s="217"/>
      <c r="D1727" s="217"/>
      <c r="E1727" s="157"/>
      <c r="F1727" s="91"/>
      <c r="G1727" s="91"/>
      <c r="H1727" s="934"/>
      <c r="I1727" s="90"/>
      <c r="J1727" s="90"/>
      <c r="K1727" s="90"/>
      <c r="L1727" s="351">
        <f>SUM(L1728:L1730)</f>
        <v>0</v>
      </c>
      <c r="M1727" s="351">
        <f t="shared" ref="M1727:N1727" si="654">SUM(M1728:M1730)</f>
        <v>282853345</v>
      </c>
      <c r="N1727" s="351">
        <f t="shared" si="654"/>
        <v>0</v>
      </c>
      <c r="O1727" s="777"/>
      <c r="P1727" s="595"/>
    </row>
    <row r="1728" spans="1:16" s="119" customFormat="1" ht="30">
      <c r="A1728" s="699"/>
      <c r="B1728" s="73" t="s">
        <v>1716</v>
      </c>
      <c r="C1728" s="94">
        <v>1</v>
      </c>
      <c r="D1728" s="264"/>
      <c r="E1728" s="257"/>
      <c r="F1728" s="94">
        <v>2005</v>
      </c>
      <c r="G1728" s="94" t="s">
        <v>1717</v>
      </c>
      <c r="H1728" s="940"/>
      <c r="I1728" s="89"/>
      <c r="J1728" s="89"/>
      <c r="K1728" s="89"/>
      <c r="L1728" s="351"/>
      <c r="M1728" s="938">
        <v>149901000</v>
      </c>
      <c r="N1728" s="938"/>
      <c r="O1728" s="271" t="s">
        <v>48</v>
      </c>
      <c r="P1728" s="595"/>
    </row>
    <row r="1729" spans="1:16" s="119" customFormat="1" ht="30">
      <c r="A1729" s="699"/>
      <c r="B1729" s="73" t="s">
        <v>1718</v>
      </c>
      <c r="C1729" s="94">
        <v>1</v>
      </c>
      <c r="D1729" s="271"/>
      <c r="E1729" s="277"/>
      <c r="F1729" s="94">
        <v>2005</v>
      </c>
      <c r="G1729" s="94" t="s">
        <v>1715</v>
      </c>
      <c r="H1729" s="941"/>
      <c r="I1729" s="89"/>
      <c r="J1729" s="89"/>
      <c r="K1729" s="89"/>
      <c r="L1729" s="351"/>
      <c r="M1729" s="938">
        <v>13927000</v>
      </c>
      <c r="N1729" s="938"/>
      <c r="O1729" s="271" t="s">
        <v>48</v>
      </c>
      <c r="P1729" s="595"/>
    </row>
    <row r="1730" spans="1:16" s="119" customFormat="1" ht="30">
      <c r="A1730" s="699"/>
      <c r="B1730" s="73" t="s">
        <v>1719</v>
      </c>
      <c r="C1730" s="94">
        <v>1</v>
      </c>
      <c r="D1730" s="271"/>
      <c r="E1730" s="277"/>
      <c r="F1730" s="94">
        <v>2005</v>
      </c>
      <c r="G1730" s="94" t="s">
        <v>1715</v>
      </c>
      <c r="H1730" s="941"/>
      <c r="I1730" s="89"/>
      <c r="J1730" s="89"/>
      <c r="K1730" s="89"/>
      <c r="L1730" s="351"/>
      <c r="M1730" s="938">
        <v>119025345</v>
      </c>
      <c r="N1730" s="938"/>
      <c r="O1730" s="271" t="s">
        <v>48</v>
      </c>
      <c r="P1730" s="595"/>
    </row>
    <row r="1731" spans="1:16" s="119" customFormat="1" ht="28.5">
      <c r="A1731" s="699" t="s">
        <v>3110</v>
      </c>
      <c r="B1731" s="162" t="s">
        <v>1275</v>
      </c>
      <c r="C1731" s="198"/>
      <c r="D1731" s="198"/>
      <c r="E1731" s="198"/>
      <c r="F1731" s="198"/>
      <c r="G1731" s="199"/>
      <c r="H1731" s="199"/>
      <c r="I1731" s="199"/>
      <c r="J1731" s="199"/>
      <c r="K1731" s="203"/>
      <c r="L1731" s="256">
        <f>L1732+L1743+L1754+L1766+L1777+L1788+L1798+L1809+L1818+L1823</f>
        <v>6229848100</v>
      </c>
      <c r="M1731" s="256">
        <f t="shared" ref="M1731:N1731" si="655">M1732+M1743+M1754+M1766+M1777+M1788+M1798+M1809+M1818+M1823</f>
        <v>14487942343</v>
      </c>
      <c r="N1731" s="256">
        <f t="shared" si="655"/>
        <v>9072429035</v>
      </c>
      <c r="O1731" s="94"/>
      <c r="P1731" s="210"/>
    </row>
    <row r="1732" spans="1:16" s="119" customFormat="1" ht="28.5">
      <c r="A1732" s="699"/>
      <c r="B1732" s="326" t="s">
        <v>1276</v>
      </c>
      <c r="C1732" s="198"/>
      <c r="D1732" s="198"/>
      <c r="E1732" s="198"/>
      <c r="F1732" s="198"/>
      <c r="G1732" s="199"/>
      <c r="H1732" s="199"/>
      <c r="I1732" s="199"/>
      <c r="J1732" s="199"/>
      <c r="K1732" s="203"/>
      <c r="L1732" s="188">
        <f>L1733+L1735</f>
        <v>1894488000</v>
      </c>
      <c r="M1732" s="188">
        <f t="shared" ref="M1732:N1732" si="656">M1733+M1735</f>
        <v>643123438</v>
      </c>
      <c r="N1732" s="188">
        <f t="shared" si="656"/>
        <v>77174802</v>
      </c>
      <c r="O1732" s="94"/>
      <c r="P1732" s="210"/>
    </row>
    <row r="1733" spans="1:16" s="119" customFormat="1" ht="15">
      <c r="A1733" s="699"/>
      <c r="B1733" s="112" t="s">
        <v>32</v>
      </c>
      <c r="C1733" s="157">
        <f>C1734</f>
        <v>1</v>
      </c>
      <c r="D1733" s="157"/>
      <c r="E1733" s="157"/>
      <c r="F1733" s="157"/>
      <c r="G1733" s="157"/>
      <c r="H1733" s="157"/>
      <c r="I1733" s="156">
        <f t="shared" ref="I1733:N1733" si="657">I1734</f>
        <v>5741</v>
      </c>
      <c r="J1733" s="157"/>
      <c r="K1733" s="157"/>
      <c r="L1733" s="188">
        <f>L1734</f>
        <v>1894488000</v>
      </c>
      <c r="M1733" s="188"/>
      <c r="N1733" s="188">
        <f t="shared" si="657"/>
        <v>0</v>
      </c>
      <c r="O1733" s="91"/>
      <c r="P1733" s="107"/>
    </row>
    <row r="1734" spans="1:16" s="119" customFormat="1" ht="60">
      <c r="A1734" s="699"/>
      <c r="B1734" s="186" t="s">
        <v>1277</v>
      </c>
      <c r="C1734" s="277">
        <v>1</v>
      </c>
      <c r="D1734" s="155" t="s">
        <v>1278</v>
      </c>
      <c r="E1734" s="277"/>
      <c r="F1734" s="277"/>
      <c r="G1734" s="277"/>
      <c r="H1734" s="277"/>
      <c r="I1734" s="356">
        <v>5741</v>
      </c>
      <c r="J1734" s="361"/>
      <c r="K1734" s="362"/>
      <c r="L1734" s="590">
        <v>1894488000</v>
      </c>
      <c r="M1734" s="280"/>
      <c r="N1734" s="590"/>
      <c r="O1734" s="94" t="s">
        <v>48</v>
      </c>
      <c r="P1734" s="107"/>
    </row>
    <row r="1735" spans="1:16" s="119" customFormat="1" ht="28.5">
      <c r="A1735" s="699"/>
      <c r="B1735" s="112" t="s">
        <v>35</v>
      </c>
      <c r="C1735" s="157">
        <f>SUM(C1736:C1742)</f>
        <v>7</v>
      </c>
      <c r="D1735" s="217"/>
      <c r="E1735" s="277"/>
      <c r="F1735" s="277"/>
      <c r="G1735" s="277"/>
      <c r="H1735" s="277"/>
      <c r="I1735" s="122"/>
      <c r="J1735" s="275">
        <f>SUM(J1736:J1742)</f>
        <v>2856.45</v>
      </c>
      <c r="K1735" s="275">
        <f t="shared" ref="K1735:N1735" si="658">SUM(K1736:K1742)</f>
        <v>2856.45</v>
      </c>
      <c r="L1735" s="275">
        <f t="shared" si="658"/>
        <v>0</v>
      </c>
      <c r="M1735" s="188">
        <f>SUM(M1736:M1742)</f>
        <v>643123438</v>
      </c>
      <c r="N1735" s="188">
        <f t="shared" si="658"/>
        <v>77174802</v>
      </c>
      <c r="O1735" s="271"/>
      <c r="P1735" s="107"/>
    </row>
    <row r="1736" spans="1:16" s="119" customFormat="1" ht="30">
      <c r="A1736" s="699"/>
      <c r="B1736" s="182" t="s">
        <v>1279</v>
      </c>
      <c r="C1736" s="277">
        <v>1</v>
      </c>
      <c r="D1736" s="271"/>
      <c r="E1736" s="94" t="s">
        <v>21</v>
      </c>
      <c r="F1736" s="363">
        <v>2001</v>
      </c>
      <c r="G1736" s="363">
        <v>2001</v>
      </c>
      <c r="H1736" s="94">
        <v>2</v>
      </c>
      <c r="I1736" s="107"/>
      <c r="J1736" s="364">
        <v>567</v>
      </c>
      <c r="K1736" s="364">
        <v>567</v>
      </c>
      <c r="L1736" s="365"/>
      <c r="M1736" s="100">
        <v>643123438</v>
      </c>
      <c r="N1736" s="100">
        <v>77174802</v>
      </c>
      <c r="O1736" s="94" t="s">
        <v>48</v>
      </c>
      <c r="P1736" s="107"/>
    </row>
    <row r="1737" spans="1:16" s="119" customFormat="1" ht="30">
      <c r="A1737" s="699"/>
      <c r="B1737" s="106" t="s">
        <v>1280</v>
      </c>
      <c r="C1737" s="277">
        <v>1</v>
      </c>
      <c r="D1737" s="271"/>
      <c r="E1737" s="94" t="s">
        <v>21</v>
      </c>
      <c r="F1737" s="277">
        <v>2024</v>
      </c>
      <c r="G1737" s="277">
        <v>2024</v>
      </c>
      <c r="H1737" s="277">
        <v>1</v>
      </c>
      <c r="I1737" s="107"/>
      <c r="J1737" s="366">
        <v>250</v>
      </c>
      <c r="K1737" s="366">
        <v>250</v>
      </c>
      <c r="L1737" s="365"/>
      <c r="M1737" s="280"/>
      <c r="N1737" s="280"/>
      <c r="O1737" s="94" t="s">
        <v>48</v>
      </c>
      <c r="P1737" s="1018" t="s">
        <v>1281</v>
      </c>
    </row>
    <row r="1738" spans="1:16" s="119" customFormat="1" ht="30">
      <c r="A1738" s="699"/>
      <c r="B1738" s="106" t="s">
        <v>908</v>
      </c>
      <c r="C1738" s="277">
        <v>1</v>
      </c>
      <c r="D1738" s="271"/>
      <c r="E1738" s="94"/>
      <c r="F1738" s="277">
        <v>2024</v>
      </c>
      <c r="G1738" s="277">
        <v>2024</v>
      </c>
      <c r="H1738" s="277"/>
      <c r="I1738" s="107"/>
      <c r="J1738" s="366">
        <v>120</v>
      </c>
      <c r="K1738" s="366">
        <v>120</v>
      </c>
      <c r="L1738" s="365"/>
      <c r="M1738" s="280"/>
      <c r="N1738" s="280"/>
      <c r="O1738" s="94" t="s">
        <v>48</v>
      </c>
      <c r="P1738" s="1019"/>
    </row>
    <row r="1739" spans="1:16" s="119" customFormat="1" ht="30">
      <c r="A1739" s="699"/>
      <c r="B1739" s="106" t="s">
        <v>1282</v>
      </c>
      <c r="C1739" s="277">
        <v>1</v>
      </c>
      <c r="D1739" s="271"/>
      <c r="E1739" s="94"/>
      <c r="F1739" s="277">
        <v>2024</v>
      </c>
      <c r="G1739" s="277">
        <v>2024</v>
      </c>
      <c r="H1739" s="277"/>
      <c r="I1739" s="107"/>
      <c r="J1739" s="366">
        <v>12</v>
      </c>
      <c r="K1739" s="366">
        <v>12</v>
      </c>
      <c r="L1739" s="365"/>
      <c r="M1739" s="280"/>
      <c r="N1739" s="280"/>
      <c r="O1739" s="94" t="s">
        <v>48</v>
      </c>
      <c r="P1739" s="1019"/>
    </row>
    <row r="1740" spans="1:16" s="119" customFormat="1" ht="30">
      <c r="A1740" s="699"/>
      <c r="B1740" s="106" t="s">
        <v>1283</v>
      </c>
      <c r="C1740" s="277">
        <v>1</v>
      </c>
      <c r="D1740" s="271"/>
      <c r="E1740" s="94"/>
      <c r="F1740" s="277">
        <v>2024</v>
      </c>
      <c r="G1740" s="277">
        <v>2024</v>
      </c>
      <c r="H1740" s="277"/>
      <c r="I1740" s="107"/>
      <c r="J1740" s="366">
        <v>859</v>
      </c>
      <c r="K1740" s="366">
        <v>859</v>
      </c>
      <c r="L1740" s="365"/>
      <c r="M1740" s="280"/>
      <c r="N1740" s="280"/>
      <c r="O1740" s="94" t="s">
        <v>48</v>
      </c>
      <c r="P1740" s="1019"/>
    </row>
    <row r="1741" spans="1:16" s="119" customFormat="1" ht="30">
      <c r="A1741" s="699"/>
      <c r="B1741" s="106" t="s">
        <v>1284</v>
      </c>
      <c r="C1741" s="277">
        <v>1</v>
      </c>
      <c r="D1741" s="271"/>
      <c r="E1741" s="94"/>
      <c r="F1741" s="277">
        <v>2024</v>
      </c>
      <c r="G1741" s="277">
        <v>2024</v>
      </c>
      <c r="H1741" s="277"/>
      <c r="I1741" s="107"/>
      <c r="J1741" s="366">
        <v>56.45</v>
      </c>
      <c r="K1741" s="366">
        <v>56.45</v>
      </c>
      <c r="L1741" s="365"/>
      <c r="M1741" s="280"/>
      <c r="N1741" s="280"/>
      <c r="O1741" s="94" t="s">
        <v>48</v>
      </c>
      <c r="P1741" s="1019"/>
    </row>
    <row r="1742" spans="1:16" s="119" customFormat="1" ht="30">
      <c r="A1742" s="699"/>
      <c r="B1742" s="106" t="s">
        <v>1285</v>
      </c>
      <c r="C1742" s="277">
        <v>1</v>
      </c>
      <c r="D1742" s="271"/>
      <c r="E1742" s="94"/>
      <c r="F1742" s="277">
        <v>2024</v>
      </c>
      <c r="G1742" s="277">
        <v>2024</v>
      </c>
      <c r="H1742" s="277"/>
      <c r="I1742" s="107"/>
      <c r="J1742" s="366">
        <v>992</v>
      </c>
      <c r="K1742" s="366">
        <v>992</v>
      </c>
      <c r="L1742" s="365"/>
      <c r="M1742" s="280"/>
      <c r="N1742" s="280"/>
      <c r="O1742" s="94" t="s">
        <v>48</v>
      </c>
      <c r="P1742" s="1020"/>
    </row>
    <row r="1743" spans="1:16" s="119" customFormat="1" ht="15">
      <c r="A1743" s="699"/>
      <c r="B1743" s="326" t="s">
        <v>1289</v>
      </c>
      <c r="C1743" s="198"/>
      <c r="D1743" s="198"/>
      <c r="E1743" s="198"/>
      <c r="F1743" s="198"/>
      <c r="G1743" s="199"/>
      <c r="H1743" s="199"/>
      <c r="I1743" s="199"/>
      <c r="J1743" s="199"/>
      <c r="K1743" s="203"/>
      <c r="L1743" s="99">
        <f>L1744+L1746</f>
        <v>72000000</v>
      </c>
      <c r="M1743" s="99">
        <f t="shared" ref="M1743" si="659">M1744+M1746</f>
        <v>3405581177</v>
      </c>
      <c r="N1743" s="99">
        <f>N1744+N1746</f>
        <v>2583523517</v>
      </c>
      <c r="O1743" s="94"/>
      <c r="P1743" s="210"/>
    </row>
    <row r="1744" spans="1:16" s="119" customFormat="1" ht="15">
      <c r="A1744" s="699"/>
      <c r="B1744" s="217" t="s">
        <v>32</v>
      </c>
      <c r="C1744" s="157">
        <f>C1745</f>
        <v>1</v>
      </c>
      <c r="D1744" s="159"/>
      <c r="E1744" s="157"/>
      <c r="F1744" s="157" t="s">
        <v>33</v>
      </c>
      <c r="G1744" s="157"/>
      <c r="H1744" s="157"/>
      <c r="I1744" s="360">
        <f>I1745</f>
        <v>1200</v>
      </c>
      <c r="J1744" s="360">
        <f t="shared" ref="J1744:N1744" si="660">J1745</f>
        <v>0</v>
      </c>
      <c r="K1744" s="360">
        <f t="shared" si="660"/>
        <v>0</v>
      </c>
      <c r="L1744" s="99">
        <f t="shared" si="660"/>
        <v>72000000</v>
      </c>
      <c r="M1744" s="589">
        <f t="shared" si="660"/>
        <v>0</v>
      </c>
      <c r="N1744" s="589">
        <f t="shared" si="660"/>
        <v>0</v>
      </c>
      <c r="O1744" s="91"/>
      <c r="P1744" s="107"/>
    </row>
    <row r="1745" spans="1:16" s="119" customFormat="1" ht="60">
      <c r="A1745" s="699"/>
      <c r="B1745" s="97" t="s">
        <v>1290</v>
      </c>
      <c r="C1745" s="277">
        <v>1</v>
      </c>
      <c r="D1745" s="155" t="s">
        <v>1291</v>
      </c>
      <c r="E1745" s="277"/>
      <c r="F1745" s="277"/>
      <c r="G1745" s="277"/>
      <c r="H1745" s="277"/>
      <c r="I1745" s="356">
        <v>1200</v>
      </c>
      <c r="J1745" s="361"/>
      <c r="K1745" s="362"/>
      <c r="L1745" s="100">
        <v>72000000</v>
      </c>
      <c r="M1745" s="280"/>
      <c r="N1745" s="590"/>
      <c r="O1745" s="94" t="s">
        <v>48</v>
      </c>
      <c r="P1745" s="107"/>
    </row>
    <row r="1746" spans="1:16" s="119" customFormat="1" ht="28.5">
      <c r="A1746" s="699"/>
      <c r="B1746" s="217" t="s">
        <v>35</v>
      </c>
      <c r="C1746" s="157">
        <f>SUM(C1747:C1753)</f>
        <v>7</v>
      </c>
      <c r="D1746" s="217"/>
      <c r="E1746" s="277"/>
      <c r="F1746" s="277"/>
      <c r="G1746" s="277"/>
      <c r="H1746" s="277"/>
      <c r="I1746" s="122"/>
      <c r="J1746" s="275">
        <f>SUM(J1747:J1753)</f>
        <v>2539.4499999999998</v>
      </c>
      <c r="K1746" s="275">
        <f t="shared" ref="K1746:L1746" si="661">SUM(K1747:K1753)</f>
        <v>2539.4499999999998</v>
      </c>
      <c r="L1746" s="275">
        <f t="shared" si="661"/>
        <v>0</v>
      </c>
      <c r="M1746" s="188">
        <f>SUM(M1747:M1753)</f>
        <v>3405581177</v>
      </c>
      <c r="N1746" s="188">
        <f t="shared" ref="N1746" si="662">SUM(N1747:N1753)</f>
        <v>2583523517</v>
      </c>
      <c r="O1746" s="271"/>
      <c r="P1746" s="107"/>
    </row>
    <row r="1747" spans="1:16" s="119" customFormat="1" ht="30">
      <c r="A1747" s="699"/>
      <c r="B1747" s="97" t="s">
        <v>806</v>
      </c>
      <c r="C1747" s="277">
        <v>1</v>
      </c>
      <c r="D1747" s="271"/>
      <c r="E1747" s="94" t="s">
        <v>21</v>
      </c>
      <c r="F1747" s="363">
        <v>2020</v>
      </c>
      <c r="G1747" s="363">
        <v>2020</v>
      </c>
      <c r="H1747" s="94">
        <v>1</v>
      </c>
      <c r="I1747" s="107"/>
      <c r="J1747" s="364">
        <v>250</v>
      </c>
      <c r="K1747" s="364">
        <v>250</v>
      </c>
      <c r="L1747" s="365"/>
      <c r="M1747" s="100">
        <v>2095799252</v>
      </c>
      <c r="N1747" s="100">
        <v>1760471372</v>
      </c>
      <c r="O1747" s="94" t="s">
        <v>48</v>
      </c>
      <c r="P1747" s="107"/>
    </row>
    <row r="1748" spans="1:16" s="119" customFormat="1" ht="30">
      <c r="A1748" s="699"/>
      <c r="B1748" s="97" t="s">
        <v>685</v>
      </c>
      <c r="C1748" s="277">
        <v>1</v>
      </c>
      <c r="D1748" s="271"/>
      <c r="E1748" s="94"/>
      <c r="F1748" s="363">
        <v>2020</v>
      </c>
      <c r="G1748" s="363">
        <v>2020</v>
      </c>
      <c r="H1748" s="277"/>
      <c r="I1748" s="107"/>
      <c r="J1748" s="366">
        <v>250</v>
      </c>
      <c r="K1748" s="366">
        <v>250</v>
      </c>
      <c r="L1748" s="365"/>
      <c r="M1748" s="591">
        <v>11897756</v>
      </c>
      <c r="N1748" s="591">
        <v>9518204</v>
      </c>
      <c r="O1748" s="94" t="s">
        <v>48</v>
      </c>
      <c r="P1748" s="107"/>
    </row>
    <row r="1749" spans="1:16" s="119" customFormat="1" ht="30">
      <c r="A1749" s="699"/>
      <c r="B1749" s="97" t="s">
        <v>79</v>
      </c>
      <c r="C1749" s="277">
        <v>1</v>
      </c>
      <c r="D1749" s="271"/>
      <c r="E1749" s="94"/>
      <c r="F1749" s="363">
        <v>2020</v>
      </c>
      <c r="G1749" s="363">
        <v>2020</v>
      </c>
      <c r="H1749" s="277"/>
      <c r="I1749" s="107"/>
      <c r="J1749" s="366">
        <v>120</v>
      </c>
      <c r="K1749" s="366">
        <v>120</v>
      </c>
      <c r="L1749" s="365"/>
      <c r="M1749" s="591">
        <v>310333513</v>
      </c>
      <c r="N1749" s="591">
        <v>186200109</v>
      </c>
      <c r="O1749" s="94" t="s">
        <v>48</v>
      </c>
      <c r="P1749" s="107"/>
    </row>
    <row r="1750" spans="1:16" s="119" customFormat="1" ht="30">
      <c r="A1750" s="699"/>
      <c r="B1750" s="97" t="s">
        <v>78</v>
      </c>
      <c r="C1750" s="277">
        <v>1</v>
      </c>
      <c r="D1750" s="271"/>
      <c r="E1750" s="94"/>
      <c r="F1750" s="363">
        <v>2020</v>
      </c>
      <c r="G1750" s="363">
        <v>2020</v>
      </c>
      <c r="H1750" s="277"/>
      <c r="I1750" s="107"/>
      <c r="J1750" s="366">
        <v>12</v>
      </c>
      <c r="K1750" s="366">
        <v>12</v>
      </c>
      <c r="L1750" s="365"/>
      <c r="M1750" s="591">
        <v>174017165</v>
      </c>
      <c r="N1750" s="591">
        <v>139213733</v>
      </c>
      <c r="O1750" s="94" t="s">
        <v>48</v>
      </c>
      <c r="P1750" s="107"/>
    </row>
    <row r="1751" spans="1:16" s="119" customFormat="1" ht="30">
      <c r="A1751" s="699"/>
      <c r="B1751" s="97" t="s">
        <v>613</v>
      </c>
      <c r="C1751" s="277">
        <v>1</v>
      </c>
      <c r="D1751" s="271"/>
      <c r="E1751" s="94"/>
      <c r="F1751" s="363">
        <v>2020</v>
      </c>
      <c r="G1751" s="363">
        <v>2020</v>
      </c>
      <c r="H1751" s="277"/>
      <c r="I1751" s="107"/>
      <c r="J1751" s="366">
        <v>859</v>
      </c>
      <c r="K1751" s="366">
        <v>859</v>
      </c>
      <c r="L1751" s="365"/>
      <c r="M1751" s="591">
        <v>666205934</v>
      </c>
      <c r="N1751" s="591">
        <v>399723562</v>
      </c>
      <c r="O1751" s="94" t="s">
        <v>48</v>
      </c>
      <c r="P1751" s="107"/>
    </row>
    <row r="1752" spans="1:16" s="119" customFormat="1" ht="30">
      <c r="A1752" s="699"/>
      <c r="B1752" s="97" t="s">
        <v>77</v>
      </c>
      <c r="C1752" s="277">
        <v>1</v>
      </c>
      <c r="D1752" s="271"/>
      <c r="E1752" s="94"/>
      <c r="F1752" s="363">
        <v>2020</v>
      </c>
      <c r="G1752" s="363">
        <v>2020</v>
      </c>
      <c r="H1752" s="277"/>
      <c r="I1752" s="107"/>
      <c r="J1752" s="366">
        <v>56.45</v>
      </c>
      <c r="K1752" s="366">
        <v>56.45</v>
      </c>
      <c r="L1752" s="365"/>
      <c r="M1752" s="591">
        <v>120821403</v>
      </c>
      <c r="N1752" s="591">
        <v>72492843</v>
      </c>
      <c r="O1752" s="94" t="s">
        <v>48</v>
      </c>
      <c r="P1752" s="107"/>
    </row>
    <row r="1753" spans="1:16" s="119" customFormat="1" ht="30">
      <c r="A1753" s="699"/>
      <c r="B1753" s="97" t="s">
        <v>80</v>
      </c>
      <c r="C1753" s="277">
        <v>1</v>
      </c>
      <c r="D1753" s="271"/>
      <c r="E1753" s="94"/>
      <c r="F1753" s="363">
        <v>2020</v>
      </c>
      <c r="G1753" s="363">
        <v>2020</v>
      </c>
      <c r="H1753" s="277"/>
      <c r="I1753" s="107"/>
      <c r="J1753" s="366">
        <v>992</v>
      </c>
      <c r="K1753" s="366">
        <v>992</v>
      </c>
      <c r="L1753" s="365"/>
      <c r="M1753" s="591">
        <v>26506154</v>
      </c>
      <c r="N1753" s="591">
        <v>15903694</v>
      </c>
      <c r="O1753" s="94" t="s">
        <v>48</v>
      </c>
      <c r="P1753" s="107"/>
    </row>
    <row r="1754" spans="1:16" s="119" customFormat="1" ht="15">
      <c r="A1754" s="699"/>
      <c r="B1754" s="326" t="s">
        <v>1298</v>
      </c>
      <c r="C1754" s="198"/>
      <c r="D1754" s="198"/>
      <c r="E1754" s="198"/>
      <c r="F1754" s="198"/>
      <c r="G1754" s="199"/>
      <c r="H1754" s="199"/>
      <c r="I1754" s="199"/>
      <c r="J1754" s="199"/>
      <c r="K1754" s="203"/>
      <c r="L1754" s="188">
        <f>L1755+L1757</f>
        <v>374262000</v>
      </c>
      <c r="M1754" s="188">
        <f t="shared" ref="M1754:N1754" si="663">M1755+M1757</f>
        <v>1902189840</v>
      </c>
      <c r="N1754" s="188">
        <f t="shared" si="663"/>
        <v>1279700528</v>
      </c>
      <c r="O1754" s="94"/>
      <c r="P1754" s="210"/>
    </row>
    <row r="1755" spans="1:16" s="119" customFormat="1" ht="15">
      <c r="A1755" s="699"/>
      <c r="B1755" s="217" t="s">
        <v>32</v>
      </c>
      <c r="C1755" s="157">
        <f>C1756</f>
        <v>1</v>
      </c>
      <c r="D1755" s="159"/>
      <c r="E1755" s="157"/>
      <c r="F1755" s="157" t="s">
        <v>33</v>
      </c>
      <c r="G1755" s="157"/>
      <c r="H1755" s="157"/>
      <c r="I1755" s="360">
        <f>I1756</f>
        <v>760.8</v>
      </c>
      <c r="J1755" s="360">
        <f t="shared" ref="J1755:N1755" si="664">J1756</f>
        <v>0</v>
      </c>
      <c r="K1755" s="360">
        <f t="shared" si="664"/>
        <v>0</v>
      </c>
      <c r="L1755" s="99">
        <f t="shared" si="664"/>
        <v>374262000</v>
      </c>
      <c r="M1755" s="589">
        <f t="shared" si="664"/>
        <v>0</v>
      </c>
      <c r="N1755" s="589">
        <f t="shared" si="664"/>
        <v>0</v>
      </c>
      <c r="O1755" s="91"/>
      <c r="P1755" s="210"/>
    </row>
    <row r="1756" spans="1:16" s="119" customFormat="1" ht="75">
      <c r="A1756" s="699"/>
      <c r="B1756" s="97" t="s">
        <v>1299</v>
      </c>
      <c r="C1756" s="277">
        <v>1</v>
      </c>
      <c r="D1756" s="155" t="s">
        <v>1300</v>
      </c>
      <c r="E1756" s="277"/>
      <c r="F1756" s="277"/>
      <c r="G1756" s="277"/>
      <c r="H1756" s="277"/>
      <c r="I1756" s="356">
        <v>760.8</v>
      </c>
      <c r="J1756" s="361"/>
      <c r="K1756" s="362"/>
      <c r="L1756" s="100">
        <v>374262000</v>
      </c>
      <c r="M1756" s="280"/>
      <c r="N1756" s="590"/>
      <c r="O1756" s="94" t="s">
        <v>48</v>
      </c>
      <c r="P1756" s="210"/>
    </row>
    <row r="1757" spans="1:16" s="119" customFormat="1" ht="28.5">
      <c r="A1757" s="699"/>
      <c r="B1757" s="217" t="s">
        <v>35</v>
      </c>
      <c r="C1757" s="157">
        <f>SUM(C1758:C1765)</f>
        <v>8</v>
      </c>
      <c r="D1757" s="217"/>
      <c r="E1757" s="277"/>
      <c r="F1757" s="277"/>
      <c r="G1757" s="277"/>
      <c r="H1757" s="277"/>
      <c r="I1757" s="122"/>
      <c r="J1757" s="275">
        <f>SUM(J1758:J1765)</f>
        <v>302</v>
      </c>
      <c r="K1757" s="275">
        <f t="shared" ref="K1757:N1757" si="665">SUM(K1758:K1765)</f>
        <v>302</v>
      </c>
      <c r="L1757" s="275">
        <f t="shared" si="665"/>
        <v>0</v>
      </c>
      <c r="M1757" s="188">
        <f t="shared" si="665"/>
        <v>1902189840</v>
      </c>
      <c r="N1757" s="188">
        <f t="shared" si="665"/>
        <v>1279700528</v>
      </c>
      <c r="O1757" s="271"/>
      <c r="P1757" s="210"/>
    </row>
    <row r="1758" spans="1:16" s="119" customFormat="1" ht="30">
      <c r="A1758" s="699"/>
      <c r="B1758" s="97" t="s">
        <v>1301</v>
      </c>
      <c r="C1758" s="277">
        <v>1</v>
      </c>
      <c r="D1758" s="271"/>
      <c r="E1758" s="94" t="s">
        <v>21</v>
      </c>
      <c r="F1758" s="363">
        <v>2001</v>
      </c>
      <c r="G1758" s="363">
        <v>2001</v>
      </c>
      <c r="H1758" s="94">
        <v>1</v>
      </c>
      <c r="I1758" s="107"/>
      <c r="J1758" s="285">
        <v>77</v>
      </c>
      <c r="K1758" s="285">
        <v>77</v>
      </c>
      <c r="L1758" s="365"/>
      <c r="M1758" s="100">
        <v>286053488</v>
      </c>
      <c r="N1758" s="100">
        <v>142606246</v>
      </c>
      <c r="O1758" s="94" t="s">
        <v>48</v>
      </c>
      <c r="P1758" s="210"/>
    </row>
    <row r="1759" spans="1:16" s="119" customFormat="1" ht="30">
      <c r="A1759" s="699"/>
      <c r="B1759" s="97" t="s">
        <v>1302</v>
      </c>
      <c r="C1759" s="277">
        <v>1</v>
      </c>
      <c r="D1759" s="271"/>
      <c r="E1759" s="94" t="s">
        <v>21</v>
      </c>
      <c r="F1759" s="363">
        <v>2010</v>
      </c>
      <c r="G1759" s="363">
        <v>2010</v>
      </c>
      <c r="H1759" s="94">
        <v>1</v>
      </c>
      <c r="I1759" s="107"/>
      <c r="J1759" s="285">
        <v>45</v>
      </c>
      <c r="K1759" s="285">
        <v>45</v>
      </c>
      <c r="L1759" s="365"/>
      <c r="M1759" s="100">
        <v>227688619</v>
      </c>
      <c r="N1759" s="100">
        <v>109290534</v>
      </c>
      <c r="O1759" s="94" t="s">
        <v>48</v>
      </c>
      <c r="P1759" s="210"/>
    </row>
    <row r="1760" spans="1:16" s="119" customFormat="1" ht="30">
      <c r="A1760" s="699"/>
      <c r="B1760" s="97" t="s">
        <v>1303</v>
      </c>
      <c r="C1760" s="277">
        <v>1</v>
      </c>
      <c r="D1760" s="271"/>
      <c r="E1760" s="94" t="s">
        <v>21</v>
      </c>
      <c r="F1760" s="363">
        <v>2019</v>
      </c>
      <c r="G1760" s="363">
        <v>2019</v>
      </c>
      <c r="H1760" s="94">
        <v>1</v>
      </c>
      <c r="I1760" s="107"/>
      <c r="J1760" s="285">
        <v>180</v>
      </c>
      <c r="K1760" s="285">
        <v>180</v>
      </c>
      <c r="L1760" s="365"/>
      <c r="M1760" s="100">
        <v>1254269982</v>
      </c>
      <c r="N1760" s="100">
        <v>1003415987</v>
      </c>
      <c r="O1760" s="94" t="s">
        <v>48</v>
      </c>
      <c r="P1760" s="210"/>
    </row>
    <row r="1761" spans="1:16" s="119" customFormat="1" ht="30">
      <c r="A1761" s="699"/>
      <c r="B1761" s="97" t="s">
        <v>78</v>
      </c>
      <c r="C1761" s="277">
        <v>1</v>
      </c>
      <c r="D1761" s="271"/>
      <c r="E1761" s="94"/>
      <c r="F1761" s="363">
        <v>2019</v>
      </c>
      <c r="G1761" s="363">
        <v>2019</v>
      </c>
      <c r="H1761" s="277"/>
      <c r="I1761" s="107"/>
      <c r="J1761" s="366"/>
      <c r="K1761" s="366"/>
      <c r="L1761" s="365"/>
      <c r="M1761" s="100">
        <v>40646270</v>
      </c>
      <c r="N1761" s="100">
        <v>24387761</v>
      </c>
      <c r="O1761" s="94" t="s">
        <v>48</v>
      </c>
      <c r="P1761" s="210"/>
    </row>
    <row r="1762" spans="1:16" s="119" customFormat="1" ht="30">
      <c r="A1762" s="699"/>
      <c r="B1762" s="97" t="s">
        <v>1304</v>
      </c>
      <c r="C1762" s="277">
        <v>1</v>
      </c>
      <c r="D1762" s="271"/>
      <c r="E1762" s="94"/>
      <c r="F1762" s="363">
        <v>2001</v>
      </c>
      <c r="G1762" s="363">
        <v>2001</v>
      </c>
      <c r="H1762" s="277"/>
      <c r="I1762" s="107"/>
      <c r="J1762" s="366"/>
      <c r="K1762" s="366"/>
      <c r="L1762" s="365"/>
      <c r="M1762" s="100">
        <v>16000000</v>
      </c>
      <c r="N1762" s="100">
        <v>0</v>
      </c>
      <c r="O1762" s="94" t="s">
        <v>48</v>
      </c>
      <c r="P1762" s="210"/>
    </row>
    <row r="1763" spans="1:16" s="119" customFormat="1" ht="30">
      <c r="A1763" s="699"/>
      <c r="B1763" s="97" t="s">
        <v>1305</v>
      </c>
      <c r="C1763" s="277">
        <v>1</v>
      </c>
      <c r="D1763" s="271"/>
      <c r="E1763" s="94"/>
      <c r="F1763" s="363">
        <v>2001</v>
      </c>
      <c r="G1763" s="363">
        <v>2001</v>
      </c>
      <c r="H1763" s="277"/>
      <c r="I1763" s="107"/>
      <c r="J1763" s="366"/>
      <c r="K1763" s="366"/>
      <c r="L1763" s="365"/>
      <c r="M1763" s="100">
        <v>20250000</v>
      </c>
      <c r="N1763" s="100">
        <v>0</v>
      </c>
      <c r="O1763" s="94" t="s">
        <v>48</v>
      </c>
      <c r="P1763" s="210"/>
    </row>
    <row r="1764" spans="1:16" s="119" customFormat="1" ht="30">
      <c r="A1764" s="699"/>
      <c r="B1764" s="97" t="s">
        <v>1306</v>
      </c>
      <c r="C1764" s="277">
        <v>1</v>
      </c>
      <c r="D1764" s="271"/>
      <c r="E1764" s="94"/>
      <c r="F1764" s="363">
        <v>2001</v>
      </c>
      <c r="G1764" s="363">
        <v>2001</v>
      </c>
      <c r="H1764" s="277"/>
      <c r="I1764" s="107"/>
      <c r="J1764" s="366"/>
      <c r="K1764" s="366"/>
      <c r="L1764" s="365"/>
      <c r="M1764" s="100">
        <v>15110000</v>
      </c>
      <c r="N1764" s="100"/>
      <c r="O1764" s="94" t="s">
        <v>48</v>
      </c>
      <c r="P1764" s="210"/>
    </row>
    <row r="1765" spans="1:16" s="119" customFormat="1" ht="30">
      <c r="A1765" s="699"/>
      <c r="B1765" s="97" t="s">
        <v>1307</v>
      </c>
      <c r="C1765" s="277">
        <v>1</v>
      </c>
      <c r="D1765" s="271"/>
      <c r="E1765" s="94"/>
      <c r="F1765" s="363">
        <v>2011</v>
      </c>
      <c r="G1765" s="363">
        <v>2011</v>
      </c>
      <c r="H1765" s="277"/>
      <c r="I1765" s="107"/>
      <c r="J1765" s="366"/>
      <c r="K1765" s="366"/>
      <c r="L1765" s="365"/>
      <c r="M1765" s="100">
        <v>42171481</v>
      </c>
      <c r="N1765" s="100">
        <v>0</v>
      </c>
      <c r="O1765" s="94" t="s">
        <v>48</v>
      </c>
      <c r="P1765" s="210"/>
    </row>
    <row r="1766" spans="1:16" s="119" customFormat="1" ht="15">
      <c r="A1766" s="699"/>
      <c r="B1766" s="326" t="s">
        <v>1311</v>
      </c>
      <c r="C1766" s="198"/>
      <c r="D1766" s="198"/>
      <c r="E1766" s="198"/>
      <c r="F1766" s="198"/>
      <c r="G1766" s="199"/>
      <c r="H1766" s="199"/>
      <c r="I1766" s="199"/>
      <c r="J1766" s="199"/>
      <c r="K1766" s="203"/>
      <c r="L1766" s="188">
        <f>L1767+L1769</f>
        <v>3083264000</v>
      </c>
      <c r="M1766" s="188">
        <f t="shared" ref="M1766:N1766" si="666">M1767+M1769</f>
        <v>1332952590</v>
      </c>
      <c r="N1766" s="188">
        <f t="shared" si="666"/>
        <v>601346425</v>
      </c>
      <c r="O1766" s="94"/>
      <c r="P1766" s="210"/>
    </row>
    <row r="1767" spans="1:16" s="119" customFormat="1" ht="15">
      <c r="A1767" s="699"/>
      <c r="B1767" s="217" t="s">
        <v>32</v>
      </c>
      <c r="C1767" s="157">
        <f>C1768</f>
        <v>1</v>
      </c>
      <c r="D1767" s="159"/>
      <c r="E1767" s="157"/>
      <c r="F1767" s="157" t="s">
        <v>33</v>
      </c>
      <c r="G1767" s="157"/>
      <c r="H1767" s="157"/>
      <c r="I1767" s="360">
        <f>I1768</f>
        <v>2042.2</v>
      </c>
      <c r="J1767" s="360">
        <f t="shared" ref="J1767:N1767" si="667">J1768</f>
        <v>0</v>
      </c>
      <c r="K1767" s="360">
        <f t="shared" si="667"/>
        <v>0</v>
      </c>
      <c r="L1767" s="99">
        <f t="shared" si="667"/>
        <v>3083264000</v>
      </c>
      <c r="M1767" s="589">
        <f t="shared" si="667"/>
        <v>0</v>
      </c>
      <c r="N1767" s="589">
        <f t="shared" si="667"/>
        <v>0</v>
      </c>
      <c r="O1767" s="91"/>
      <c r="P1767" s="107"/>
    </row>
    <row r="1768" spans="1:16" s="119" customFormat="1" ht="75">
      <c r="A1768" s="699"/>
      <c r="B1768" s="97" t="s">
        <v>1312</v>
      </c>
      <c r="C1768" s="277">
        <v>1</v>
      </c>
      <c r="D1768" s="155" t="s">
        <v>1313</v>
      </c>
      <c r="E1768" s="277"/>
      <c r="F1768" s="277"/>
      <c r="G1768" s="277"/>
      <c r="H1768" s="277"/>
      <c r="I1768" s="356">
        <v>2042.2</v>
      </c>
      <c r="J1768" s="361"/>
      <c r="K1768" s="362"/>
      <c r="L1768" s="590">
        <v>3083264000</v>
      </c>
      <c r="M1768" s="280"/>
      <c r="N1768" s="590"/>
      <c r="O1768" s="94" t="s">
        <v>48</v>
      </c>
      <c r="P1768" s="107"/>
    </row>
    <row r="1769" spans="1:16" s="119" customFormat="1" ht="28.5">
      <c r="A1769" s="699"/>
      <c r="B1769" s="217" t="s">
        <v>35</v>
      </c>
      <c r="C1769" s="157">
        <f>SUM(C1770:C1776)</f>
        <v>7</v>
      </c>
      <c r="D1769" s="217"/>
      <c r="E1769" s="277"/>
      <c r="F1769" s="277"/>
      <c r="G1769" s="277"/>
      <c r="H1769" s="277"/>
      <c r="I1769" s="122"/>
      <c r="J1769" s="275">
        <f>SUM(J1770:J1776)</f>
        <v>214</v>
      </c>
      <c r="K1769" s="275">
        <f>SUM(K1770:K1776)</f>
        <v>214</v>
      </c>
      <c r="L1769" s="275">
        <f>SUM(L1770:L1776)</f>
        <v>0</v>
      </c>
      <c r="M1769" s="188">
        <f>SUM(M1770:M1776)</f>
        <v>1332952590</v>
      </c>
      <c r="N1769" s="188">
        <f>SUM(N1770:N1776)</f>
        <v>601346425</v>
      </c>
      <c r="O1769" s="271"/>
      <c r="P1769" s="107"/>
    </row>
    <row r="1770" spans="1:16" s="119" customFormat="1" ht="30">
      <c r="A1770" s="699"/>
      <c r="B1770" s="97" t="s">
        <v>1314</v>
      </c>
      <c r="C1770" s="277">
        <v>1</v>
      </c>
      <c r="D1770" s="271"/>
      <c r="E1770" s="94" t="s">
        <v>21</v>
      </c>
      <c r="F1770" s="363">
        <v>2013</v>
      </c>
      <c r="G1770" s="363">
        <v>2013</v>
      </c>
      <c r="H1770" s="94">
        <v>1</v>
      </c>
      <c r="I1770" s="107"/>
      <c r="J1770" s="285">
        <v>101</v>
      </c>
      <c r="K1770" s="285">
        <v>101</v>
      </c>
      <c r="L1770" s="365"/>
      <c r="M1770" s="100">
        <v>662852354</v>
      </c>
      <c r="N1770" s="100">
        <v>397711414</v>
      </c>
      <c r="O1770" s="94" t="s">
        <v>48</v>
      </c>
      <c r="P1770" s="107"/>
    </row>
    <row r="1771" spans="1:16" s="119" customFormat="1" ht="30">
      <c r="A1771" s="699"/>
      <c r="B1771" s="97" t="s">
        <v>1315</v>
      </c>
      <c r="C1771" s="277">
        <v>1</v>
      </c>
      <c r="D1771" s="271"/>
      <c r="E1771" s="94" t="s">
        <v>21</v>
      </c>
      <c r="F1771" s="363">
        <v>2013</v>
      </c>
      <c r="G1771" s="363">
        <v>2013</v>
      </c>
      <c r="H1771" s="94">
        <v>1</v>
      </c>
      <c r="I1771" s="107"/>
      <c r="J1771" s="285">
        <v>36</v>
      </c>
      <c r="K1771" s="285">
        <v>36</v>
      </c>
      <c r="L1771" s="365"/>
      <c r="M1771" s="100">
        <v>323326298</v>
      </c>
      <c r="N1771" s="100">
        <v>193995778</v>
      </c>
      <c r="O1771" s="94" t="s">
        <v>48</v>
      </c>
      <c r="P1771" s="107"/>
    </row>
    <row r="1772" spans="1:16" s="119" customFormat="1" ht="30">
      <c r="A1772" s="699"/>
      <c r="B1772" s="97" t="s">
        <v>1316</v>
      </c>
      <c r="C1772" s="277">
        <v>1</v>
      </c>
      <c r="D1772" s="271"/>
      <c r="E1772" s="94" t="s">
        <v>21</v>
      </c>
      <c r="F1772" s="363">
        <v>2001</v>
      </c>
      <c r="G1772" s="363">
        <v>2001</v>
      </c>
      <c r="H1772" s="94">
        <v>1</v>
      </c>
      <c r="I1772" s="107"/>
      <c r="J1772" s="285">
        <v>77</v>
      </c>
      <c r="K1772" s="285">
        <v>77</v>
      </c>
      <c r="L1772" s="365"/>
      <c r="M1772" s="100">
        <v>120490378</v>
      </c>
      <c r="N1772" s="100">
        <v>9639233</v>
      </c>
      <c r="O1772" s="94" t="s">
        <v>48</v>
      </c>
      <c r="P1772" s="107"/>
    </row>
    <row r="1773" spans="1:16" s="119" customFormat="1" ht="30">
      <c r="A1773" s="699"/>
      <c r="B1773" s="97" t="s">
        <v>1317</v>
      </c>
      <c r="C1773" s="277">
        <v>1</v>
      </c>
      <c r="D1773" s="271"/>
      <c r="E1773" s="94"/>
      <c r="F1773" s="363">
        <v>2013</v>
      </c>
      <c r="G1773" s="363">
        <v>2013</v>
      </c>
      <c r="H1773" s="277"/>
      <c r="I1773" s="107"/>
      <c r="J1773" s="366"/>
      <c r="K1773" s="366"/>
      <c r="L1773" s="365"/>
      <c r="M1773" s="100">
        <v>131815532</v>
      </c>
      <c r="N1773" s="591">
        <v>0</v>
      </c>
      <c r="O1773" s="94" t="s">
        <v>48</v>
      </c>
      <c r="P1773" s="107"/>
    </row>
    <row r="1774" spans="1:16" s="119" customFormat="1" ht="30">
      <c r="A1774" s="699"/>
      <c r="B1774" s="97" t="s">
        <v>1318</v>
      </c>
      <c r="C1774" s="277">
        <v>1</v>
      </c>
      <c r="D1774" s="271"/>
      <c r="E1774" s="94"/>
      <c r="F1774" s="363">
        <v>2011</v>
      </c>
      <c r="G1774" s="363">
        <v>2011</v>
      </c>
      <c r="H1774" s="277"/>
      <c r="I1774" s="107"/>
      <c r="J1774" s="366"/>
      <c r="K1774" s="366"/>
      <c r="L1774" s="365"/>
      <c r="M1774" s="100">
        <v>42120407</v>
      </c>
      <c r="N1774" s="591">
        <v>0</v>
      </c>
      <c r="O1774" s="94" t="s">
        <v>48</v>
      </c>
      <c r="P1774" s="107"/>
    </row>
    <row r="1775" spans="1:16" s="119" customFormat="1" ht="30">
      <c r="A1775" s="699"/>
      <c r="B1775" s="97" t="s">
        <v>1319</v>
      </c>
      <c r="C1775" s="277">
        <v>1</v>
      </c>
      <c r="D1775" s="271"/>
      <c r="E1775" s="94"/>
      <c r="F1775" s="363">
        <v>2001</v>
      </c>
      <c r="G1775" s="363">
        <v>2001</v>
      </c>
      <c r="H1775" s="277"/>
      <c r="I1775" s="107"/>
      <c r="J1775" s="366"/>
      <c r="K1775" s="366"/>
      <c r="L1775" s="365"/>
      <c r="M1775" s="100">
        <v>19643000</v>
      </c>
      <c r="N1775" s="591">
        <v>0</v>
      </c>
      <c r="O1775" s="94" t="s">
        <v>48</v>
      </c>
      <c r="P1775" s="107"/>
    </row>
    <row r="1776" spans="1:16" s="119" customFormat="1" ht="30">
      <c r="A1776" s="699"/>
      <c r="B1776" s="97" t="s">
        <v>1320</v>
      </c>
      <c r="C1776" s="277">
        <v>1</v>
      </c>
      <c r="D1776" s="271"/>
      <c r="E1776" s="94"/>
      <c r="F1776" s="363">
        <v>2013</v>
      </c>
      <c r="G1776" s="363">
        <v>2013</v>
      </c>
      <c r="H1776" s="277"/>
      <c r="I1776" s="107"/>
      <c r="J1776" s="366"/>
      <c r="K1776" s="366"/>
      <c r="L1776" s="365"/>
      <c r="M1776" s="100">
        <v>32704621</v>
      </c>
      <c r="N1776" s="591">
        <v>0</v>
      </c>
      <c r="O1776" s="94" t="s">
        <v>48</v>
      </c>
      <c r="P1776" s="107"/>
    </row>
    <row r="1777" spans="1:16" s="119" customFormat="1" ht="15">
      <c r="A1777" s="699"/>
      <c r="B1777" s="326" t="s">
        <v>1322</v>
      </c>
      <c r="C1777" s="198"/>
      <c r="D1777" s="198"/>
      <c r="E1777" s="198"/>
      <c r="F1777" s="198"/>
      <c r="G1777" s="199"/>
      <c r="H1777" s="199"/>
      <c r="I1777" s="199"/>
      <c r="J1777" s="199"/>
      <c r="K1777" s="203"/>
      <c r="L1777" s="99">
        <f>L1778+L1780</f>
        <v>504012300</v>
      </c>
      <c r="M1777" s="99">
        <f t="shared" ref="M1777" si="668">M1778+M1780</f>
        <v>1789125184</v>
      </c>
      <c r="N1777" s="99">
        <f>N1778+N1780</f>
        <v>1193190536</v>
      </c>
      <c r="O1777" s="94"/>
      <c r="P1777" s="210"/>
    </row>
    <row r="1778" spans="1:16" s="119" customFormat="1" ht="15">
      <c r="A1778" s="699"/>
      <c r="B1778" s="217" t="s">
        <v>32</v>
      </c>
      <c r="C1778" s="157">
        <f>C1779</f>
        <v>1</v>
      </c>
      <c r="D1778" s="159"/>
      <c r="E1778" s="157"/>
      <c r="F1778" s="157" t="s">
        <v>33</v>
      </c>
      <c r="G1778" s="157"/>
      <c r="H1778" s="157"/>
      <c r="I1778" s="360">
        <f>I1779</f>
        <v>3761.7</v>
      </c>
      <c r="J1778" s="360">
        <f t="shared" ref="J1778:N1778" si="669">J1779</f>
        <v>0</v>
      </c>
      <c r="K1778" s="360">
        <f t="shared" si="669"/>
        <v>0</v>
      </c>
      <c r="L1778" s="99">
        <f t="shared" si="669"/>
        <v>504012300</v>
      </c>
      <c r="M1778" s="589">
        <f t="shared" si="669"/>
        <v>0</v>
      </c>
      <c r="N1778" s="589">
        <f t="shared" si="669"/>
        <v>0</v>
      </c>
      <c r="O1778" s="91"/>
      <c r="P1778" s="210"/>
    </row>
    <row r="1779" spans="1:16" s="119" customFormat="1" ht="75">
      <c r="A1779" s="699"/>
      <c r="B1779" s="97" t="s">
        <v>1323</v>
      </c>
      <c r="C1779" s="277">
        <v>1</v>
      </c>
      <c r="D1779" s="155" t="s">
        <v>1324</v>
      </c>
      <c r="E1779" s="277"/>
      <c r="F1779" s="277"/>
      <c r="G1779" s="277"/>
      <c r="H1779" s="277"/>
      <c r="I1779" s="356">
        <v>3761.7</v>
      </c>
      <c r="J1779" s="361"/>
      <c r="K1779" s="362"/>
      <c r="L1779" s="590">
        <v>504012300</v>
      </c>
      <c r="M1779" s="280"/>
      <c r="N1779" s="590"/>
      <c r="O1779" s="94" t="s">
        <v>48</v>
      </c>
      <c r="P1779" s="210"/>
    </row>
    <row r="1780" spans="1:16" s="119" customFormat="1" ht="28.5">
      <c r="A1780" s="699"/>
      <c r="B1780" s="217" t="s">
        <v>35</v>
      </c>
      <c r="C1780" s="157">
        <f>SUM(C1781:C1787)</f>
        <v>7</v>
      </c>
      <c r="D1780" s="217"/>
      <c r="E1780" s="277"/>
      <c r="F1780" s="277"/>
      <c r="G1780" s="277"/>
      <c r="H1780" s="277"/>
      <c r="I1780" s="122"/>
      <c r="J1780" s="275">
        <f>SUM(J1781:J1787)</f>
        <v>302</v>
      </c>
      <c r="K1780" s="275">
        <f>SUM(K1781:K1787)</f>
        <v>302</v>
      </c>
      <c r="L1780" s="275">
        <f>SUM(L1781:L1787)</f>
        <v>0</v>
      </c>
      <c r="M1780" s="188">
        <f>SUM(M1781:M1787)</f>
        <v>1789125184</v>
      </c>
      <c r="N1780" s="188">
        <f>SUM(N1781:N1787)</f>
        <v>1193190536</v>
      </c>
      <c r="O1780" s="271"/>
      <c r="P1780" s="210"/>
    </row>
    <row r="1781" spans="1:16" s="119" customFormat="1" ht="30">
      <c r="A1781" s="699"/>
      <c r="B1781" s="97" t="s">
        <v>1325</v>
      </c>
      <c r="C1781" s="277">
        <v>1</v>
      </c>
      <c r="D1781" s="271"/>
      <c r="E1781" s="94" t="s">
        <v>21</v>
      </c>
      <c r="F1781" s="363">
        <v>2001</v>
      </c>
      <c r="G1781" s="363">
        <v>2001</v>
      </c>
      <c r="H1781" s="94">
        <v>1</v>
      </c>
      <c r="I1781" s="107"/>
      <c r="J1781" s="285">
        <v>77</v>
      </c>
      <c r="K1781" s="285">
        <v>77</v>
      </c>
      <c r="L1781" s="365"/>
      <c r="M1781" s="100">
        <v>327073014</v>
      </c>
      <c r="N1781" s="100">
        <v>173230961</v>
      </c>
      <c r="O1781" s="94" t="s">
        <v>48</v>
      </c>
      <c r="P1781" s="210"/>
    </row>
    <row r="1782" spans="1:16" s="119" customFormat="1" ht="30">
      <c r="A1782" s="699"/>
      <c r="B1782" s="97" t="s">
        <v>1326</v>
      </c>
      <c r="C1782" s="277">
        <v>1</v>
      </c>
      <c r="D1782" s="271"/>
      <c r="E1782" s="94" t="s">
        <v>21</v>
      </c>
      <c r="F1782" s="363">
        <v>2006</v>
      </c>
      <c r="G1782" s="363">
        <v>2006</v>
      </c>
      <c r="H1782" s="94">
        <v>1</v>
      </c>
      <c r="I1782" s="107"/>
      <c r="J1782" s="285">
        <v>45</v>
      </c>
      <c r="K1782" s="285">
        <v>45</v>
      </c>
      <c r="L1782" s="365"/>
      <c r="M1782" s="100">
        <v>73896000</v>
      </c>
      <c r="N1782" s="100">
        <v>23646720</v>
      </c>
      <c r="O1782" s="94" t="s">
        <v>48</v>
      </c>
      <c r="P1782" s="210"/>
    </row>
    <row r="1783" spans="1:16" s="119" customFormat="1" ht="30">
      <c r="A1783" s="699"/>
      <c r="B1783" s="97" t="s">
        <v>1303</v>
      </c>
      <c r="C1783" s="277">
        <v>1</v>
      </c>
      <c r="D1783" s="271"/>
      <c r="E1783" s="94" t="s">
        <v>21</v>
      </c>
      <c r="F1783" s="363">
        <v>2019</v>
      </c>
      <c r="G1783" s="363">
        <v>2019</v>
      </c>
      <c r="H1783" s="94">
        <v>1</v>
      </c>
      <c r="I1783" s="107"/>
      <c r="J1783" s="285">
        <v>180</v>
      </c>
      <c r="K1783" s="285">
        <v>180</v>
      </c>
      <c r="L1783" s="365"/>
      <c r="M1783" s="100">
        <v>1245391070</v>
      </c>
      <c r="N1783" s="100">
        <v>996312855</v>
      </c>
      <c r="O1783" s="94" t="s">
        <v>48</v>
      </c>
      <c r="P1783" s="210"/>
    </row>
    <row r="1784" spans="1:16" s="119" customFormat="1" ht="30">
      <c r="A1784" s="699"/>
      <c r="B1784" s="97" t="s">
        <v>1327</v>
      </c>
      <c r="C1784" s="277">
        <v>1</v>
      </c>
      <c r="D1784" s="271"/>
      <c r="E1784" s="94"/>
      <c r="F1784" s="363">
        <v>2011</v>
      </c>
      <c r="G1784" s="363">
        <v>2011</v>
      </c>
      <c r="H1784" s="277"/>
      <c r="I1784" s="107"/>
      <c r="J1784" s="366"/>
      <c r="K1784" s="366"/>
      <c r="L1784" s="365"/>
      <c r="M1784" s="100">
        <v>42100100</v>
      </c>
      <c r="N1784" s="591">
        <v>0</v>
      </c>
      <c r="O1784" s="94" t="s">
        <v>48</v>
      </c>
      <c r="P1784" s="210"/>
    </row>
    <row r="1785" spans="1:16" s="119" customFormat="1" ht="30">
      <c r="A1785" s="699"/>
      <c r="B1785" s="97" t="s">
        <v>1328</v>
      </c>
      <c r="C1785" s="277">
        <v>1</v>
      </c>
      <c r="D1785" s="271"/>
      <c r="E1785" s="94"/>
      <c r="F1785" s="363">
        <v>2001</v>
      </c>
      <c r="G1785" s="363">
        <v>2001</v>
      </c>
      <c r="H1785" s="277"/>
      <c r="I1785" s="107"/>
      <c r="J1785" s="366"/>
      <c r="K1785" s="366"/>
      <c r="L1785" s="365"/>
      <c r="M1785" s="100">
        <v>40000000</v>
      </c>
      <c r="N1785" s="591">
        <v>0</v>
      </c>
      <c r="O1785" s="94" t="s">
        <v>48</v>
      </c>
      <c r="P1785" s="210"/>
    </row>
    <row r="1786" spans="1:16" s="119" customFormat="1" ht="30">
      <c r="A1786" s="699"/>
      <c r="B1786" s="97" t="s">
        <v>1329</v>
      </c>
      <c r="C1786" s="277">
        <v>1</v>
      </c>
      <c r="D1786" s="271"/>
      <c r="E1786" s="94"/>
      <c r="F1786" s="363">
        <v>2001</v>
      </c>
      <c r="G1786" s="363">
        <v>2001</v>
      </c>
      <c r="H1786" s="277"/>
      <c r="I1786" s="107"/>
      <c r="J1786" s="366"/>
      <c r="K1786" s="366"/>
      <c r="L1786" s="365"/>
      <c r="M1786" s="100">
        <v>22665000</v>
      </c>
      <c r="N1786" s="591">
        <v>0</v>
      </c>
      <c r="O1786" s="94" t="s">
        <v>48</v>
      </c>
      <c r="P1786" s="210"/>
    </row>
    <row r="1787" spans="1:16" s="119" customFormat="1" ht="30">
      <c r="A1787" s="699"/>
      <c r="B1787" s="97" t="s">
        <v>1330</v>
      </c>
      <c r="C1787" s="277">
        <v>1</v>
      </c>
      <c r="D1787" s="271"/>
      <c r="E1787" s="94"/>
      <c r="F1787" s="363">
        <v>2001</v>
      </c>
      <c r="G1787" s="363">
        <v>2001</v>
      </c>
      <c r="H1787" s="277"/>
      <c r="I1787" s="107"/>
      <c r="J1787" s="366"/>
      <c r="K1787" s="366"/>
      <c r="L1787" s="365"/>
      <c r="M1787" s="100">
        <v>38000000</v>
      </c>
      <c r="N1787" s="591">
        <v>0</v>
      </c>
      <c r="O1787" s="94" t="s">
        <v>48</v>
      </c>
      <c r="P1787" s="210"/>
    </row>
    <row r="1788" spans="1:16" s="119" customFormat="1" ht="15">
      <c r="A1788" s="699"/>
      <c r="B1788" s="326" t="s">
        <v>1332</v>
      </c>
      <c r="C1788" s="198"/>
      <c r="D1788" s="198"/>
      <c r="E1788" s="198"/>
      <c r="F1788" s="198"/>
      <c r="G1788" s="199"/>
      <c r="H1788" s="199"/>
      <c r="I1788" s="199"/>
      <c r="J1788" s="199"/>
      <c r="K1788" s="203"/>
      <c r="L1788" s="188">
        <f>L1789+L1791</f>
        <v>34026300</v>
      </c>
      <c r="M1788" s="188">
        <f t="shared" ref="M1788:N1788" si="670">M1789+M1791</f>
        <v>2520560664</v>
      </c>
      <c r="N1788" s="188">
        <f t="shared" si="670"/>
        <v>1891597429</v>
      </c>
      <c r="O1788" s="94"/>
      <c r="P1788" s="210"/>
    </row>
    <row r="1789" spans="1:16" s="119" customFormat="1" ht="15">
      <c r="A1789" s="699"/>
      <c r="B1789" s="217" t="s">
        <v>32</v>
      </c>
      <c r="C1789" s="157">
        <f>C1790</f>
        <v>1</v>
      </c>
      <c r="D1789" s="159"/>
      <c r="E1789" s="157"/>
      <c r="F1789" s="157" t="s">
        <v>33</v>
      </c>
      <c r="G1789" s="157"/>
      <c r="H1789" s="157"/>
      <c r="I1789" s="360">
        <f>I1790</f>
        <v>883.8</v>
      </c>
      <c r="J1789" s="360">
        <f t="shared" ref="J1789:N1789" si="671">J1790</f>
        <v>0</v>
      </c>
      <c r="K1789" s="360">
        <f t="shared" si="671"/>
        <v>0</v>
      </c>
      <c r="L1789" s="188">
        <f t="shared" si="671"/>
        <v>34026300</v>
      </c>
      <c r="M1789" s="188">
        <f t="shared" si="671"/>
        <v>0</v>
      </c>
      <c r="N1789" s="188">
        <f t="shared" si="671"/>
        <v>0</v>
      </c>
      <c r="O1789" s="91"/>
      <c r="P1789" s="210"/>
    </row>
    <row r="1790" spans="1:16" s="119" customFormat="1" ht="75">
      <c r="A1790" s="699"/>
      <c r="B1790" s="97" t="s">
        <v>1333</v>
      </c>
      <c r="C1790" s="277">
        <v>1</v>
      </c>
      <c r="D1790" s="155" t="s">
        <v>1334</v>
      </c>
      <c r="E1790" s="277"/>
      <c r="F1790" s="277"/>
      <c r="G1790" s="277"/>
      <c r="H1790" s="277"/>
      <c r="I1790" s="367">
        <v>883.8</v>
      </c>
      <c r="J1790" s="361"/>
      <c r="K1790" s="362"/>
      <c r="L1790" s="100">
        <v>34026300</v>
      </c>
      <c r="M1790" s="280"/>
      <c r="N1790" s="590"/>
      <c r="O1790" s="94" t="s">
        <v>48</v>
      </c>
      <c r="P1790" s="210"/>
    </row>
    <row r="1791" spans="1:16" s="119" customFormat="1" ht="28.5">
      <c r="A1791" s="699"/>
      <c r="B1791" s="217" t="s">
        <v>35</v>
      </c>
      <c r="C1791" s="157">
        <f>SUM(C1792:C1797)</f>
        <v>6</v>
      </c>
      <c r="D1791" s="217"/>
      <c r="E1791" s="277"/>
      <c r="F1791" s="277"/>
      <c r="G1791" s="277"/>
      <c r="H1791" s="277"/>
      <c r="I1791" s="122"/>
      <c r="J1791" s="275">
        <f>SUM(J1792:J1797)</f>
        <v>287</v>
      </c>
      <c r="K1791" s="275">
        <f>SUM(K1792:K1797)</f>
        <v>287</v>
      </c>
      <c r="L1791" s="275">
        <f>SUM(L1792:L1797)</f>
        <v>0</v>
      </c>
      <c r="M1791" s="188">
        <f>SUM(M1792:M1797)</f>
        <v>2520560664</v>
      </c>
      <c r="N1791" s="188">
        <f>SUM(N1792:N1797)</f>
        <v>1891597429</v>
      </c>
      <c r="O1791" s="271"/>
      <c r="P1791" s="210"/>
    </row>
    <row r="1792" spans="1:16" s="119" customFormat="1" ht="30">
      <c r="A1792" s="699"/>
      <c r="B1792" s="97" t="s">
        <v>1303</v>
      </c>
      <c r="C1792" s="277">
        <v>1</v>
      </c>
      <c r="D1792" s="271"/>
      <c r="E1792" s="94" t="s">
        <v>21</v>
      </c>
      <c r="F1792" s="363">
        <v>2019</v>
      </c>
      <c r="G1792" s="363">
        <v>2019</v>
      </c>
      <c r="H1792" s="94">
        <v>1</v>
      </c>
      <c r="I1792" s="107"/>
      <c r="J1792" s="285">
        <v>250</v>
      </c>
      <c r="K1792" s="285">
        <v>250</v>
      </c>
      <c r="L1792" s="365"/>
      <c r="M1792" s="100">
        <v>1753185443</v>
      </c>
      <c r="N1792" s="100">
        <v>1402548353</v>
      </c>
      <c r="O1792" s="94" t="s">
        <v>48</v>
      </c>
      <c r="P1792" s="210"/>
    </row>
    <row r="1793" spans="1:16" s="119" customFormat="1" ht="30">
      <c r="A1793" s="699"/>
      <c r="B1793" s="97" t="s">
        <v>1335</v>
      </c>
      <c r="C1793" s="277">
        <v>1</v>
      </c>
      <c r="D1793" s="271"/>
      <c r="E1793" s="94" t="s">
        <v>21</v>
      </c>
      <c r="F1793" s="363">
        <v>2019</v>
      </c>
      <c r="G1793" s="363">
        <v>2019</v>
      </c>
      <c r="H1793" s="94">
        <v>1</v>
      </c>
      <c r="I1793" s="107"/>
      <c r="J1793" s="285">
        <v>37</v>
      </c>
      <c r="K1793" s="285">
        <v>37</v>
      </c>
      <c r="L1793" s="365"/>
      <c r="M1793" s="100">
        <v>278401342</v>
      </c>
      <c r="N1793" s="100">
        <v>222721072</v>
      </c>
      <c r="O1793" s="94" t="s">
        <v>48</v>
      </c>
      <c r="P1793" s="210"/>
    </row>
    <row r="1794" spans="1:16" s="119" customFormat="1" ht="30">
      <c r="A1794" s="699"/>
      <c r="B1794" s="97" t="s">
        <v>1336</v>
      </c>
      <c r="C1794" s="277">
        <v>1</v>
      </c>
      <c r="D1794" s="271"/>
      <c r="E1794" s="94"/>
      <c r="F1794" s="363">
        <v>2019</v>
      </c>
      <c r="G1794" s="363">
        <v>2019</v>
      </c>
      <c r="H1794" s="94"/>
      <c r="I1794" s="107"/>
      <c r="J1794" s="285"/>
      <c r="K1794" s="285"/>
      <c r="L1794" s="365"/>
      <c r="M1794" s="100">
        <v>49297284</v>
      </c>
      <c r="N1794" s="100">
        <v>24648644</v>
      </c>
      <c r="O1794" s="94" t="s">
        <v>48</v>
      </c>
      <c r="P1794" s="210"/>
    </row>
    <row r="1795" spans="1:16" s="119" customFormat="1" ht="30">
      <c r="A1795" s="699"/>
      <c r="B1795" s="97" t="s">
        <v>1337</v>
      </c>
      <c r="C1795" s="277">
        <v>1</v>
      </c>
      <c r="D1795" s="271"/>
      <c r="E1795" s="94"/>
      <c r="F1795" s="363">
        <v>2019</v>
      </c>
      <c r="G1795" s="363">
        <v>2019</v>
      </c>
      <c r="H1795" s="277"/>
      <c r="I1795" s="107"/>
      <c r="J1795" s="366"/>
      <c r="K1795" s="366"/>
      <c r="L1795" s="365"/>
      <c r="M1795" s="100">
        <v>87364259</v>
      </c>
      <c r="N1795" s="100">
        <v>65523194</v>
      </c>
      <c r="O1795" s="94" t="s">
        <v>48</v>
      </c>
      <c r="P1795" s="210"/>
    </row>
    <row r="1796" spans="1:16" s="119" customFormat="1" ht="30">
      <c r="A1796" s="699"/>
      <c r="B1796" s="97" t="s">
        <v>701</v>
      </c>
      <c r="C1796" s="277">
        <v>1</v>
      </c>
      <c r="D1796" s="271"/>
      <c r="E1796" s="94"/>
      <c r="F1796" s="363">
        <v>2019</v>
      </c>
      <c r="G1796" s="363">
        <v>2019</v>
      </c>
      <c r="H1796" s="277"/>
      <c r="I1796" s="107"/>
      <c r="J1796" s="366"/>
      <c r="K1796" s="366"/>
      <c r="L1796" s="365"/>
      <c r="M1796" s="100">
        <v>37520388</v>
      </c>
      <c r="N1796" s="100">
        <v>18760193</v>
      </c>
      <c r="O1796" s="94" t="s">
        <v>48</v>
      </c>
      <c r="P1796" s="210"/>
    </row>
    <row r="1797" spans="1:16" s="119" customFormat="1" ht="30">
      <c r="A1797" s="699"/>
      <c r="B1797" s="97" t="s">
        <v>1338</v>
      </c>
      <c r="C1797" s="277">
        <v>1</v>
      </c>
      <c r="D1797" s="271"/>
      <c r="E1797" s="94"/>
      <c r="F1797" s="363">
        <v>2019</v>
      </c>
      <c r="G1797" s="363">
        <v>2019</v>
      </c>
      <c r="H1797" s="277"/>
      <c r="I1797" s="107"/>
      <c r="J1797" s="366"/>
      <c r="K1797" s="366"/>
      <c r="L1797" s="365"/>
      <c r="M1797" s="100">
        <v>314791948</v>
      </c>
      <c r="N1797" s="100">
        <v>157395973</v>
      </c>
      <c r="O1797" s="94" t="s">
        <v>48</v>
      </c>
      <c r="P1797" s="210"/>
    </row>
    <row r="1798" spans="1:16" s="119" customFormat="1" ht="15">
      <c r="A1798" s="699"/>
      <c r="B1798" s="326" t="s">
        <v>1339</v>
      </c>
      <c r="C1798" s="198"/>
      <c r="D1798" s="198"/>
      <c r="E1798" s="198"/>
      <c r="F1798" s="198"/>
      <c r="G1798" s="199"/>
      <c r="H1798" s="199"/>
      <c r="I1798" s="199"/>
      <c r="J1798" s="199"/>
      <c r="K1798" s="203"/>
      <c r="L1798" s="188">
        <f>L1799+L1801</f>
        <v>90135500</v>
      </c>
      <c r="M1798" s="188">
        <f t="shared" ref="M1798:N1798" si="672">M1799+M1801</f>
        <v>2229999779</v>
      </c>
      <c r="N1798" s="188">
        <f t="shared" si="672"/>
        <v>1316343264</v>
      </c>
      <c r="O1798" s="94"/>
      <c r="P1798" s="210"/>
    </row>
    <row r="1799" spans="1:16" s="119" customFormat="1" ht="15">
      <c r="A1799" s="699"/>
      <c r="B1799" s="217" t="s">
        <v>32</v>
      </c>
      <c r="C1799" s="157">
        <f>C1800</f>
        <v>1</v>
      </c>
      <c r="D1799" s="159"/>
      <c r="E1799" s="157"/>
      <c r="F1799" s="157" t="s">
        <v>33</v>
      </c>
      <c r="G1799" s="157"/>
      <c r="H1799" s="157"/>
      <c r="I1799" s="360">
        <f>I1800</f>
        <v>990.5</v>
      </c>
      <c r="J1799" s="360">
        <f t="shared" ref="J1799:N1799" si="673">J1800</f>
        <v>0</v>
      </c>
      <c r="K1799" s="360">
        <f t="shared" si="673"/>
        <v>0</v>
      </c>
      <c r="L1799" s="188">
        <f t="shared" si="673"/>
        <v>90135500</v>
      </c>
      <c r="M1799" s="188">
        <f t="shared" si="673"/>
        <v>0</v>
      </c>
      <c r="N1799" s="188">
        <f t="shared" si="673"/>
        <v>0</v>
      </c>
      <c r="O1799" s="91"/>
      <c r="P1799" s="107"/>
    </row>
    <row r="1800" spans="1:16" s="119" customFormat="1" ht="90">
      <c r="A1800" s="699"/>
      <c r="B1800" s="97" t="s">
        <v>1340</v>
      </c>
      <c r="C1800" s="277">
        <v>1</v>
      </c>
      <c r="D1800" s="155" t="s">
        <v>1341</v>
      </c>
      <c r="E1800" s="277"/>
      <c r="F1800" s="277"/>
      <c r="G1800" s="277"/>
      <c r="H1800" s="277"/>
      <c r="I1800" s="367">
        <v>990.5</v>
      </c>
      <c r="J1800" s="361"/>
      <c r="K1800" s="362"/>
      <c r="L1800" s="590">
        <v>90135500</v>
      </c>
      <c r="M1800" s="280"/>
      <c r="N1800" s="590"/>
      <c r="O1800" s="94" t="s">
        <v>48</v>
      </c>
      <c r="P1800" s="107"/>
    </row>
    <row r="1801" spans="1:16" s="119" customFormat="1" ht="28.5">
      <c r="A1801" s="699"/>
      <c r="B1801" s="217" t="s">
        <v>35</v>
      </c>
      <c r="C1801" s="157">
        <f>SUM(C1802:C1808)</f>
        <v>7</v>
      </c>
      <c r="D1801" s="157"/>
      <c r="E1801" s="157"/>
      <c r="F1801" s="157"/>
      <c r="G1801" s="157"/>
      <c r="H1801" s="157"/>
      <c r="I1801" s="157"/>
      <c r="J1801" s="157">
        <f t="shared" ref="J1801:N1801" si="674">SUM(J1802:J1808)</f>
        <v>328</v>
      </c>
      <c r="K1801" s="157">
        <f t="shared" si="674"/>
        <v>328</v>
      </c>
      <c r="L1801" s="585"/>
      <c r="M1801" s="188">
        <f t="shared" si="674"/>
        <v>2229999779</v>
      </c>
      <c r="N1801" s="188">
        <f t="shared" si="674"/>
        <v>1316343264</v>
      </c>
      <c r="O1801" s="271"/>
      <c r="P1801" s="107"/>
    </row>
    <row r="1802" spans="1:16" s="119" customFormat="1" ht="30">
      <c r="A1802" s="699"/>
      <c r="B1802" s="97" t="s">
        <v>1342</v>
      </c>
      <c r="C1802" s="277">
        <v>1</v>
      </c>
      <c r="D1802" s="271"/>
      <c r="E1802" s="94" t="s">
        <v>21</v>
      </c>
      <c r="F1802" s="363">
        <v>2006</v>
      </c>
      <c r="G1802" s="363">
        <v>2006</v>
      </c>
      <c r="H1802" s="94">
        <v>1</v>
      </c>
      <c r="I1802" s="107"/>
      <c r="J1802" s="285">
        <v>45</v>
      </c>
      <c r="K1802" s="285">
        <v>45</v>
      </c>
      <c r="L1802" s="365"/>
      <c r="M1802" s="298">
        <v>80701000</v>
      </c>
      <c r="N1802" s="298">
        <v>25824320</v>
      </c>
      <c r="O1802" s="94" t="s">
        <v>48</v>
      </c>
      <c r="P1802" s="107"/>
    </row>
    <row r="1803" spans="1:16" s="119" customFormat="1" ht="30">
      <c r="A1803" s="699"/>
      <c r="B1803" s="97" t="s">
        <v>1343</v>
      </c>
      <c r="C1803" s="277">
        <v>1</v>
      </c>
      <c r="D1803" s="271"/>
      <c r="E1803" s="94" t="s">
        <v>21</v>
      </c>
      <c r="F1803" s="363">
        <v>2006</v>
      </c>
      <c r="G1803" s="363">
        <v>2006</v>
      </c>
      <c r="H1803" s="94">
        <v>1</v>
      </c>
      <c r="I1803" s="107"/>
      <c r="J1803" s="285">
        <v>103</v>
      </c>
      <c r="K1803" s="285">
        <v>103</v>
      </c>
      <c r="L1803" s="365"/>
      <c r="M1803" s="298">
        <v>619967411</v>
      </c>
      <c r="N1803" s="298">
        <v>220373931</v>
      </c>
      <c r="O1803" s="94" t="s">
        <v>48</v>
      </c>
      <c r="P1803" s="107"/>
    </row>
    <row r="1804" spans="1:16" s="119" customFormat="1" ht="30">
      <c r="A1804" s="699"/>
      <c r="B1804" s="97" t="s">
        <v>1303</v>
      </c>
      <c r="C1804" s="277">
        <v>1</v>
      </c>
      <c r="D1804" s="271"/>
      <c r="E1804" s="94" t="s">
        <v>21</v>
      </c>
      <c r="F1804" s="363">
        <v>2019</v>
      </c>
      <c r="G1804" s="363">
        <v>2019</v>
      </c>
      <c r="H1804" s="94">
        <v>1</v>
      </c>
      <c r="I1804" s="107"/>
      <c r="J1804" s="285">
        <v>180</v>
      </c>
      <c r="K1804" s="285">
        <v>180</v>
      </c>
      <c r="L1804" s="365"/>
      <c r="M1804" s="298">
        <v>1326431268</v>
      </c>
      <c r="N1804" s="298">
        <v>1061145013</v>
      </c>
      <c r="O1804" s="94" t="s">
        <v>48</v>
      </c>
      <c r="P1804" s="107"/>
    </row>
    <row r="1805" spans="1:16" s="119" customFormat="1" ht="30">
      <c r="A1805" s="699"/>
      <c r="B1805" s="97" t="s">
        <v>1344</v>
      </c>
      <c r="C1805" s="277">
        <v>1</v>
      </c>
      <c r="D1805" s="271"/>
      <c r="E1805" s="94"/>
      <c r="F1805" s="363">
        <v>2011</v>
      </c>
      <c r="G1805" s="363">
        <v>2011</v>
      </c>
      <c r="H1805" s="277"/>
      <c r="I1805" s="107"/>
      <c r="J1805" s="366"/>
      <c r="K1805" s="366"/>
      <c r="L1805" s="365"/>
      <c r="M1805" s="298">
        <v>42100100</v>
      </c>
      <c r="N1805" s="590">
        <v>0</v>
      </c>
      <c r="O1805" s="94" t="s">
        <v>48</v>
      </c>
      <c r="P1805" s="107"/>
    </row>
    <row r="1806" spans="1:16" s="119" customFormat="1" ht="30">
      <c r="A1806" s="699"/>
      <c r="B1806" s="97" t="s">
        <v>1345</v>
      </c>
      <c r="C1806" s="277">
        <v>1</v>
      </c>
      <c r="D1806" s="271"/>
      <c r="E1806" s="94"/>
      <c r="F1806" s="363">
        <v>2006</v>
      </c>
      <c r="G1806" s="363">
        <v>2006</v>
      </c>
      <c r="H1806" s="277"/>
      <c r="I1806" s="107"/>
      <c r="J1806" s="366"/>
      <c r="K1806" s="366"/>
      <c r="L1806" s="365"/>
      <c r="M1806" s="298">
        <v>24000000</v>
      </c>
      <c r="N1806" s="590">
        <v>0</v>
      </c>
      <c r="O1806" s="94" t="s">
        <v>48</v>
      </c>
      <c r="P1806" s="107"/>
    </row>
    <row r="1807" spans="1:16" s="119" customFormat="1" ht="30">
      <c r="A1807" s="699"/>
      <c r="B1807" s="97" t="s">
        <v>1346</v>
      </c>
      <c r="C1807" s="277">
        <v>1</v>
      </c>
      <c r="D1807" s="271"/>
      <c r="E1807" s="94"/>
      <c r="F1807" s="363">
        <v>2006</v>
      </c>
      <c r="G1807" s="363">
        <v>2006</v>
      </c>
      <c r="H1807" s="277"/>
      <c r="I1807" s="107"/>
      <c r="J1807" s="366"/>
      <c r="K1807" s="366"/>
      <c r="L1807" s="365"/>
      <c r="M1807" s="298">
        <v>76800000</v>
      </c>
      <c r="N1807" s="590">
        <v>0</v>
      </c>
      <c r="O1807" s="94" t="s">
        <v>48</v>
      </c>
      <c r="P1807" s="107"/>
    </row>
    <row r="1808" spans="1:16" s="119" customFormat="1" ht="30">
      <c r="A1808" s="699"/>
      <c r="B1808" s="97" t="s">
        <v>1347</v>
      </c>
      <c r="C1808" s="277">
        <v>1</v>
      </c>
      <c r="D1808" s="271"/>
      <c r="E1808" s="94"/>
      <c r="F1808" s="363">
        <v>2006</v>
      </c>
      <c r="G1808" s="363">
        <v>2006</v>
      </c>
      <c r="H1808" s="277"/>
      <c r="I1808" s="107"/>
      <c r="J1808" s="366"/>
      <c r="K1808" s="366"/>
      <c r="L1808" s="365"/>
      <c r="M1808" s="298">
        <v>60000000</v>
      </c>
      <c r="N1808" s="590">
        <v>9000000</v>
      </c>
      <c r="O1808" s="94" t="s">
        <v>48</v>
      </c>
      <c r="P1808" s="613"/>
    </row>
    <row r="1809" spans="1:16" s="119" customFormat="1" ht="28.5">
      <c r="A1809" s="699"/>
      <c r="B1809" s="368" t="s">
        <v>1349</v>
      </c>
      <c r="C1809" s="159"/>
      <c r="D1809" s="159"/>
      <c r="E1809" s="160"/>
      <c r="F1809" s="160"/>
      <c r="G1809" s="160"/>
      <c r="H1809" s="160"/>
      <c r="I1809" s="150"/>
      <c r="J1809" s="160"/>
      <c r="K1809" s="160"/>
      <c r="L1809" s="771">
        <f>L1810+L1812</f>
        <v>71820000</v>
      </c>
      <c r="M1809" s="771">
        <f t="shared" ref="M1809:N1809" si="675">M1810+M1812</f>
        <v>271634633</v>
      </c>
      <c r="N1809" s="771">
        <f t="shared" si="675"/>
        <v>20262000</v>
      </c>
      <c r="O1809" s="1021" t="s">
        <v>1350</v>
      </c>
      <c r="P1809" s="1018" t="s">
        <v>1351</v>
      </c>
    </row>
    <row r="1810" spans="1:16" s="119" customFormat="1" ht="15">
      <c r="A1810" s="699"/>
      <c r="B1810" s="112" t="s">
        <v>32</v>
      </c>
      <c r="C1810" s="157">
        <f>C1811</f>
        <v>1</v>
      </c>
      <c r="D1810" s="159"/>
      <c r="E1810" s="157"/>
      <c r="F1810" s="157" t="s">
        <v>33</v>
      </c>
      <c r="G1810" s="157"/>
      <c r="H1810" s="157"/>
      <c r="I1810" s="360">
        <f>I1811</f>
        <v>285</v>
      </c>
      <c r="J1810" s="360">
        <f t="shared" ref="J1810:N1810" si="676">J1811</f>
        <v>0</v>
      </c>
      <c r="K1810" s="360">
        <f t="shared" si="676"/>
        <v>0</v>
      </c>
      <c r="L1810" s="99">
        <f t="shared" si="676"/>
        <v>71820000</v>
      </c>
      <c r="M1810" s="99">
        <f t="shared" si="676"/>
        <v>0</v>
      </c>
      <c r="N1810" s="99">
        <f t="shared" si="676"/>
        <v>0</v>
      </c>
      <c r="O1810" s="1022"/>
      <c r="P1810" s="1019"/>
    </row>
    <row r="1811" spans="1:16" s="119" customFormat="1" ht="60">
      <c r="A1811" s="699"/>
      <c r="B1811" s="186" t="s">
        <v>1352</v>
      </c>
      <c r="C1811" s="277">
        <v>1</v>
      </c>
      <c r="D1811" s="155" t="s">
        <v>1291</v>
      </c>
      <c r="E1811" s="277"/>
      <c r="F1811" s="277"/>
      <c r="G1811" s="277"/>
      <c r="H1811" s="277"/>
      <c r="I1811" s="942">
        <v>285</v>
      </c>
      <c r="J1811" s="361"/>
      <c r="K1811" s="362"/>
      <c r="L1811" s="590">
        <v>71820000</v>
      </c>
      <c r="M1811" s="280"/>
      <c r="N1811" s="590"/>
      <c r="O1811" s="1022"/>
      <c r="P1811" s="1019"/>
    </row>
    <row r="1812" spans="1:16" s="119" customFormat="1" ht="28.5">
      <c r="A1812" s="699"/>
      <c r="B1812" s="112" t="s">
        <v>35</v>
      </c>
      <c r="C1812" s="157">
        <f>SUM(C1813:C1817)</f>
        <v>5</v>
      </c>
      <c r="D1812" s="157"/>
      <c r="E1812" s="157"/>
      <c r="F1812" s="157"/>
      <c r="G1812" s="157"/>
      <c r="H1812" s="157"/>
      <c r="I1812" s="157">
        <f t="shared" ref="I1812:N1812" si="677">SUM(I1813:I1817)</f>
        <v>0</v>
      </c>
      <c r="J1812" s="157">
        <f t="shared" si="677"/>
        <v>103</v>
      </c>
      <c r="K1812" s="157">
        <f t="shared" si="677"/>
        <v>103</v>
      </c>
      <c r="L1812" s="585"/>
      <c r="M1812" s="188">
        <f t="shared" si="677"/>
        <v>271634633</v>
      </c>
      <c r="N1812" s="188">
        <f t="shared" si="677"/>
        <v>20262000</v>
      </c>
      <c r="O1812" s="1022"/>
      <c r="P1812" s="1019"/>
    </row>
    <row r="1813" spans="1:16" s="119" customFormat="1" ht="15">
      <c r="A1813" s="699"/>
      <c r="B1813" s="186" t="s">
        <v>1353</v>
      </c>
      <c r="C1813" s="277">
        <v>1</v>
      </c>
      <c r="D1813" s="271"/>
      <c r="E1813" s="94" t="s">
        <v>21</v>
      </c>
      <c r="F1813" s="363">
        <v>2006</v>
      </c>
      <c r="G1813" s="363">
        <v>2006</v>
      </c>
      <c r="H1813" s="94">
        <v>1</v>
      </c>
      <c r="I1813" s="107"/>
      <c r="J1813" s="285">
        <v>103</v>
      </c>
      <c r="K1813" s="285">
        <v>103</v>
      </c>
      <c r="L1813" s="365"/>
      <c r="M1813" s="298">
        <v>168850000</v>
      </c>
      <c r="N1813" s="298">
        <v>20262000</v>
      </c>
      <c r="O1813" s="1022"/>
      <c r="P1813" s="1019"/>
    </row>
    <row r="1814" spans="1:16" s="119" customFormat="1" ht="30">
      <c r="A1814" s="699"/>
      <c r="B1814" s="186" t="s">
        <v>1354</v>
      </c>
      <c r="C1814" s="277">
        <v>1</v>
      </c>
      <c r="D1814" s="271"/>
      <c r="E1814" s="94"/>
      <c r="F1814" s="363">
        <v>2011</v>
      </c>
      <c r="G1814" s="363">
        <v>2011</v>
      </c>
      <c r="H1814" s="94"/>
      <c r="I1814" s="107"/>
      <c r="J1814" s="285"/>
      <c r="K1814" s="285"/>
      <c r="L1814" s="365"/>
      <c r="M1814" s="298">
        <v>42019633</v>
      </c>
      <c r="N1814" s="590">
        <v>0</v>
      </c>
      <c r="O1814" s="1022"/>
      <c r="P1814" s="1019"/>
    </row>
    <row r="1815" spans="1:16" s="119" customFormat="1" ht="30">
      <c r="A1815" s="699"/>
      <c r="B1815" s="186" t="s">
        <v>1355</v>
      </c>
      <c r="C1815" s="277">
        <v>1</v>
      </c>
      <c r="D1815" s="271"/>
      <c r="E1815" s="94"/>
      <c r="F1815" s="363">
        <v>2001</v>
      </c>
      <c r="G1815" s="363">
        <v>2001</v>
      </c>
      <c r="H1815" s="94"/>
      <c r="I1815" s="107"/>
      <c r="J1815" s="285"/>
      <c r="K1815" s="285"/>
      <c r="L1815" s="365"/>
      <c r="M1815" s="298">
        <v>22665000</v>
      </c>
      <c r="N1815" s="590">
        <v>0</v>
      </c>
      <c r="O1815" s="1022"/>
      <c r="P1815" s="1019"/>
    </row>
    <row r="1816" spans="1:16" s="119" customFormat="1" ht="30">
      <c r="A1816" s="699"/>
      <c r="B1816" s="186" t="s">
        <v>1356</v>
      </c>
      <c r="C1816" s="277">
        <v>1</v>
      </c>
      <c r="D1816" s="271"/>
      <c r="E1816" s="94"/>
      <c r="F1816" s="363">
        <v>2001</v>
      </c>
      <c r="G1816" s="363">
        <v>2001</v>
      </c>
      <c r="H1816" s="277"/>
      <c r="I1816" s="107"/>
      <c r="J1816" s="366"/>
      <c r="K1816" s="366"/>
      <c r="L1816" s="365"/>
      <c r="M1816" s="298">
        <v>25200000</v>
      </c>
      <c r="N1816" s="590">
        <v>0</v>
      </c>
      <c r="O1816" s="1022"/>
      <c r="P1816" s="1019"/>
    </row>
    <row r="1817" spans="1:16" s="119" customFormat="1" ht="30">
      <c r="A1817" s="699"/>
      <c r="B1817" s="186" t="s">
        <v>1357</v>
      </c>
      <c r="C1817" s="277">
        <v>1</v>
      </c>
      <c r="D1817" s="271"/>
      <c r="E1817" s="94"/>
      <c r="F1817" s="363">
        <v>2001</v>
      </c>
      <c r="G1817" s="363">
        <v>2001</v>
      </c>
      <c r="H1817" s="277"/>
      <c r="I1817" s="107"/>
      <c r="J1817" s="366"/>
      <c r="K1817" s="366"/>
      <c r="L1817" s="365"/>
      <c r="M1817" s="298">
        <v>12900000</v>
      </c>
      <c r="N1817" s="590">
        <v>0</v>
      </c>
      <c r="O1817" s="1022"/>
      <c r="P1817" s="1019"/>
    </row>
    <row r="1818" spans="1:16" s="119" customFormat="1" ht="15">
      <c r="A1818" s="699"/>
      <c r="B1818" s="368" t="s">
        <v>1358</v>
      </c>
      <c r="C1818" s="159"/>
      <c r="D1818" s="159"/>
      <c r="E1818" s="160"/>
      <c r="F1818" s="160"/>
      <c r="G1818" s="160"/>
      <c r="H1818" s="160"/>
      <c r="I1818" s="150"/>
      <c r="J1818" s="160"/>
      <c r="K1818" s="160"/>
      <c r="L1818" s="771">
        <f>L1819+L1821</f>
        <v>70560000</v>
      </c>
      <c r="M1818" s="771">
        <f t="shared" ref="M1818:N1818" si="678">M1819+M1821</f>
        <v>165086419</v>
      </c>
      <c r="N1818" s="771">
        <f t="shared" si="678"/>
        <v>0</v>
      </c>
      <c r="O1818" s="1022"/>
      <c r="P1818" s="1019"/>
    </row>
    <row r="1819" spans="1:16" s="119" customFormat="1" ht="15">
      <c r="A1819" s="699"/>
      <c r="B1819" s="112" t="s">
        <v>32</v>
      </c>
      <c r="C1819" s="157">
        <f>C1820</f>
        <v>1</v>
      </c>
      <c r="D1819" s="159"/>
      <c r="E1819" s="157"/>
      <c r="F1819" s="157" t="s">
        <v>33</v>
      </c>
      <c r="G1819" s="157"/>
      <c r="H1819" s="157"/>
      <c r="I1819" s="360">
        <f>I1820</f>
        <v>280</v>
      </c>
      <c r="J1819" s="360">
        <f t="shared" ref="J1819:N1819" si="679">J1820</f>
        <v>0</v>
      </c>
      <c r="K1819" s="360">
        <f t="shared" si="679"/>
        <v>0</v>
      </c>
      <c r="L1819" s="99">
        <f t="shared" si="679"/>
        <v>70560000</v>
      </c>
      <c r="M1819" s="99">
        <f t="shared" si="679"/>
        <v>0</v>
      </c>
      <c r="N1819" s="99">
        <f t="shared" si="679"/>
        <v>0</v>
      </c>
      <c r="O1819" s="1022"/>
      <c r="P1819" s="1019"/>
    </row>
    <row r="1820" spans="1:16" s="119" customFormat="1" ht="60">
      <c r="A1820" s="699"/>
      <c r="B1820" s="186" t="s">
        <v>1359</v>
      </c>
      <c r="C1820" s="277">
        <v>1</v>
      </c>
      <c r="D1820" s="155" t="s">
        <v>1291</v>
      </c>
      <c r="E1820" s="277"/>
      <c r="F1820" s="277"/>
      <c r="G1820" s="277"/>
      <c r="H1820" s="277"/>
      <c r="I1820" s="942">
        <v>280</v>
      </c>
      <c r="J1820" s="361"/>
      <c r="K1820" s="362"/>
      <c r="L1820" s="590">
        <v>70560000</v>
      </c>
      <c r="M1820" s="280"/>
      <c r="N1820" s="590"/>
      <c r="O1820" s="1022"/>
      <c r="P1820" s="1019"/>
    </row>
    <row r="1821" spans="1:16" s="119" customFormat="1" ht="28.5">
      <c r="A1821" s="699"/>
      <c r="B1821" s="112" t="s">
        <v>35</v>
      </c>
      <c r="C1821" s="157">
        <f>SUM(C1822:C1822)</f>
        <v>1</v>
      </c>
      <c r="D1821" s="157"/>
      <c r="E1821" s="157"/>
      <c r="F1821" s="157"/>
      <c r="G1821" s="157"/>
      <c r="H1821" s="157"/>
      <c r="I1821" s="157">
        <f>SUM(I1822:I1822)</f>
        <v>0</v>
      </c>
      <c r="J1821" s="157">
        <f>SUM(J1822:J1822)</f>
        <v>136</v>
      </c>
      <c r="K1821" s="157">
        <f>SUM(K1822:K1822)</f>
        <v>136</v>
      </c>
      <c r="L1821" s="585"/>
      <c r="M1821" s="188">
        <f>SUM(M1822:M1822)</f>
        <v>165086419</v>
      </c>
      <c r="N1821" s="188">
        <f>SUM(N1822:N1822)</f>
        <v>0</v>
      </c>
      <c r="O1821" s="1022"/>
      <c r="P1821" s="1019"/>
    </row>
    <row r="1822" spans="1:16" s="119" customFormat="1" ht="15">
      <c r="A1822" s="699"/>
      <c r="B1822" s="186" t="s">
        <v>1360</v>
      </c>
      <c r="C1822" s="277">
        <v>1</v>
      </c>
      <c r="D1822" s="271"/>
      <c r="E1822" s="94" t="s">
        <v>21</v>
      </c>
      <c r="F1822" s="363">
        <v>1997</v>
      </c>
      <c r="G1822" s="363">
        <v>1997</v>
      </c>
      <c r="H1822" s="94">
        <v>1</v>
      </c>
      <c r="I1822" s="107"/>
      <c r="J1822" s="285">
        <v>136</v>
      </c>
      <c r="K1822" s="285">
        <v>136</v>
      </c>
      <c r="L1822" s="365"/>
      <c r="M1822" s="298">
        <v>165086419</v>
      </c>
      <c r="N1822" s="590"/>
      <c r="O1822" s="1022"/>
      <c r="P1822" s="1019"/>
    </row>
    <row r="1823" spans="1:16" s="119" customFormat="1" ht="15">
      <c r="A1823" s="699"/>
      <c r="B1823" s="368" t="s">
        <v>1361</v>
      </c>
      <c r="C1823" s="159"/>
      <c r="D1823" s="159"/>
      <c r="E1823" s="160"/>
      <c r="F1823" s="160"/>
      <c r="G1823" s="160"/>
      <c r="H1823" s="160"/>
      <c r="I1823" s="150"/>
      <c r="J1823" s="160"/>
      <c r="K1823" s="160"/>
      <c r="L1823" s="771">
        <f>L1824+L1826</f>
        <v>35280000</v>
      </c>
      <c r="M1823" s="771">
        <f t="shared" ref="M1823:N1823" si="680">M1824+M1826</f>
        <v>227688619</v>
      </c>
      <c r="N1823" s="771">
        <f t="shared" si="680"/>
        <v>109290534</v>
      </c>
      <c r="O1823" s="1022"/>
      <c r="P1823" s="1019"/>
    </row>
    <row r="1824" spans="1:16" s="119" customFormat="1" ht="15">
      <c r="A1824" s="699"/>
      <c r="B1824" s="112" t="s">
        <v>32</v>
      </c>
      <c r="C1824" s="157">
        <f>C1825</f>
        <v>1</v>
      </c>
      <c r="D1824" s="159"/>
      <c r="E1824" s="157"/>
      <c r="F1824" s="157" t="s">
        <v>33</v>
      </c>
      <c r="G1824" s="157"/>
      <c r="H1824" s="157"/>
      <c r="I1824" s="360">
        <f>I1825</f>
        <v>140</v>
      </c>
      <c r="J1824" s="360">
        <f t="shared" ref="J1824:N1824" si="681">J1825</f>
        <v>0</v>
      </c>
      <c r="K1824" s="360">
        <f t="shared" si="681"/>
        <v>0</v>
      </c>
      <c r="L1824" s="99">
        <f t="shared" si="681"/>
        <v>35280000</v>
      </c>
      <c r="M1824" s="99">
        <f t="shared" si="681"/>
        <v>0</v>
      </c>
      <c r="N1824" s="99">
        <f t="shared" si="681"/>
        <v>0</v>
      </c>
      <c r="O1824" s="1022"/>
      <c r="P1824" s="1019"/>
    </row>
    <row r="1825" spans="1:16" s="119" customFormat="1" ht="60">
      <c r="A1825" s="699"/>
      <c r="B1825" s="186" t="s">
        <v>1361</v>
      </c>
      <c r="C1825" s="277">
        <v>1</v>
      </c>
      <c r="D1825" s="155" t="s">
        <v>1291</v>
      </c>
      <c r="E1825" s="277"/>
      <c r="F1825" s="277"/>
      <c r="G1825" s="277"/>
      <c r="H1825" s="277"/>
      <c r="I1825" s="942">
        <v>140</v>
      </c>
      <c r="J1825" s="361"/>
      <c r="K1825" s="362"/>
      <c r="L1825" s="590">
        <v>35280000</v>
      </c>
      <c r="M1825" s="280"/>
      <c r="N1825" s="590"/>
      <c r="O1825" s="1022"/>
      <c r="P1825" s="1019"/>
    </row>
    <row r="1826" spans="1:16" s="119" customFormat="1" ht="28.5">
      <c r="A1826" s="699"/>
      <c r="B1826" s="112" t="s">
        <v>35</v>
      </c>
      <c r="C1826" s="157">
        <f>SUM(C1827:C1827)</f>
        <v>1</v>
      </c>
      <c r="D1826" s="157"/>
      <c r="E1826" s="157"/>
      <c r="F1826" s="157"/>
      <c r="G1826" s="157"/>
      <c r="H1826" s="157"/>
      <c r="I1826" s="157">
        <f>SUM(I1827:I1827)</f>
        <v>0</v>
      </c>
      <c r="J1826" s="157">
        <f>SUM(J1827:J1827)</f>
        <v>45</v>
      </c>
      <c r="K1826" s="157">
        <f>SUM(K1827:K1827)</f>
        <v>45</v>
      </c>
      <c r="L1826" s="585"/>
      <c r="M1826" s="188">
        <f>SUM(M1827:M1827)</f>
        <v>227688619</v>
      </c>
      <c r="N1826" s="188">
        <f>SUM(N1827:N1827)</f>
        <v>109290534</v>
      </c>
      <c r="O1826" s="1022"/>
      <c r="P1826" s="1019"/>
    </row>
    <row r="1827" spans="1:16" s="119" customFormat="1" ht="30">
      <c r="A1827" s="699"/>
      <c r="B1827" s="186" t="s">
        <v>1362</v>
      </c>
      <c r="C1827" s="277">
        <v>1</v>
      </c>
      <c r="D1827" s="271"/>
      <c r="E1827" s="94" t="s">
        <v>21</v>
      </c>
      <c r="F1827" s="363">
        <v>2010</v>
      </c>
      <c r="G1827" s="363">
        <v>2010</v>
      </c>
      <c r="H1827" s="94">
        <v>1</v>
      </c>
      <c r="I1827" s="107"/>
      <c r="J1827" s="285">
        <v>45</v>
      </c>
      <c r="K1827" s="285">
        <v>45</v>
      </c>
      <c r="L1827" s="365"/>
      <c r="M1827" s="298">
        <v>227688619</v>
      </c>
      <c r="N1827" s="298">
        <v>109290534</v>
      </c>
      <c r="O1827" s="1023"/>
      <c r="P1827" s="1020"/>
    </row>
    <row r="1828" spans="1:16" s="119" customFormat="1" ht="28.5">
      <c r="A1828" s="699" t="s">
        <v>3111</v>
      </c>
      <c r="B1828" s="162" t="s">
        <v>900</v>
      </c>
      <c r="C1828" s="271"/>
      <c r="D1828" s="271"/>
      <c r="E1828" s="277"/>
      <c r="F1828" s="277"/>
      <c r="G1828" s="277"/>
      <c r="H1828" s="271"/>
      <c r="I1828" s="107"/>
      <c r="J1828" s="519"/>
      <c r="K1828" s="519"/>
      <c r="L1828" s="188">
        <f>L1829+L1839+L1847+L1854+L1864+L1875+L1883+L1893+L1908</f>
        <v>2118095500</v>
      </c>
      <c r="M1828" s="188">
        <f>M1829+M1839+M1847+M1854+M1864+M1875+M1883+M1893+M1908</f>
        <v>77690092172</v>
      </c>
      <c r="N1828" s="188">
        <f>N1829+N1839+N1847+N1854+N1864+N1875+N1883+N1893+N1908</f>
        <v>12568240692</v>
      </c>
      <c r="O1828" s="271"/>
      <c r="P1828" s="107"/>
    </row>
    <row r="1829" spans="1:16" s="119" customFormat="1" ht="15">
      <c r="A1829" s="699"/>
      <c r="B1829" s="240" t="s">
        <v>901</v>
      </c>
      <c r="C1829" s="198"/>
      <c r="D1829" s="198"/>
      <c r="E1829" s="198"/>
      <c r="F1829" s="198"/>
      <c r="G1829" s="199"/>
      <c r="H1829" s="199"/>
      <c r="I1829" s="199"/>
      <c r="J1829" s="199"/>
      <c r="K1829" s="203"/>
      <c r="L1829" s="256">
        <f>L1830+L1831</f>
        <v>207072800</v>
      </c>
      <c r="M1829" s="256">
        <f>M1830+M1831</f>
        <v>22562374223</v>
      </c>
      <c r="N1829" s="256">
        <f>N1830+N1831</f>
        <v>1308378664</v>
      </c>
      <c r="O1829" s="94"/>
      <c r="P1829" s="210"/>
    </row>
    <row r="1830" spans="1:16" s="119" customFormat="1" ht="75">
      <c r="A1830" s="699"/>
      <c r="B1830" s="241" t="s">
        <v>32</v>
      </c>
      <c r="C1830" s="251">
        <v>1</v>
      </c>
      <c r="D1830" s="250" t="s">
        <v>902</v>
      </c>
      <c r="E1830" s="251" t="s">
        <v>33</v>
      </c>
      <c r="F1830" s="251" t="s">
        <v>33</v>
      </c>
      <c r="G1830" s="251">
        <v>2015</v>
      </c>
      <c r="H1830" s="251"/>
      <c r="I1830" s="265">
        <v>2353.1</v>
      </c>
      <c r="J1830" s="943"/>
      <c r="K1830" s="944"/>
      <c r="L1830" s="256">
        <v>207072800</v>
      </c>
      <c r="M1830" s="256"/>
      <c r="N1830" s="256"/>
      <c r="O1830" s="257" t="s">
        <v>48</v>
      </c>
      <c r="P1830" s="242"/>
    </row>
    <row r="1831" spans="1:16" s="119" customFormat="1" ht="30">
      <c r="A1831" s="699"/>
      <c r="B1831" s="241" t="s">
        <v>35</v>
      </c>
      <c r="C1831" s="251">
        <f>SUM(C1832:C1838)</f>
        <v>7</v>
      </c>
      <c r="D1831" s="252"/>
      <c r="E1831" s="257"/>
      <c r="F1831" s="257"/>
      <c r="G1831" s="257"/>
      <c r="H1831" s="251">
        <f>SUM(H1832:H1838)</f>
        <v>3</v>
      </c>
      <c r="I1831" s="153"/>
      <c r="J1831" s="251">
        <f>SUM(J1832:J1838)</f>
        <v>574.66</v>
      </c>
      <c r="K1831" s="251">
        <f>SUM(K1832:K1838)</f>
        <v>574.66</v>
      </c>
      <c r="L1831" s="255"/>
      <c r="M1831" s="256">
        <f>SUM(M1832:M1838)</f>
        <v>22562374223</v>
      </c>
      <c r="N1831" s="256">
        <f>SUM(N1832:N1838)</f>
        <v>1308378664</v>
      </c>
      <c r="O1831" s="257" t="s">
        <v>48</v>
      </c>
      <c r="P1831" s="127"/>
    </row>
    <row r="1832" spans="1:16" s="119" customFormat="1" ht="30">
      <c r="A1832" s="699"/>
      <c r="B1832" s="243" t="s">
        <v>633</v>
      </c>
      <c r="C1832" s="257">
        <v>1</v>
      </c>
      <c r="D1832" s="252"/>
      <c r="E1832" s="257" t="s">
        <v>21</v>
      </c>
      <c r="F1832" s="249" t="s">
        <v>903</v>
      </c>
      <c r="G1832" s="249" t="s">
        <v>903</v>
      </c>
      <c r="H1832" s="249">
        <v>1</v>
      </c>
      <c r="I1832" s="153"/>
      <c r="J1832" s="249">
        <v>160</v>
      </c>
      <c r="K1832" s="249">
        <v>160</v>
      </c>
      <c r="L1832" s="255"/>
      <c r="M1832" s="260">
        <v>1276251234</v>
      </c>
      <c r="N1832" s="260">
        <v>1096457950</v>
      </c>
      <c r="O1832" s="257" t="s">
        <v>48</v>
      </c>
      <c r="P1832" s="127"/>
    </row>
    <row r="1833" spans="1:16" s="119" customFormat="1" ht="30">
      <c r="A1833" s="699"/>
      <c r="B1833" s="243" t="s">
        <v>489</v>
      </c>
      <c r="C1833" s="257">
        <v>1</v>
      </c>
      <c r="D1833" s="252"/>
      <c r="E1833" s="257" t="s">
        <v>21</v>
      </c>
      <c r="F1833" s="259">
        <v>38726</v>
      </c>
      <c r="G1833" s="259">
        <v>38726</v>
      </c>
      <c r="H1833" s="249">
        <v>1</v>
      </c>
      <c r="I1833" s="153"/>
      <c r="J1833" s="249">
        <v>24</v>
      </c>
      <c r="K1833" s="249">
        <v>24</v>
      </c>
      <c r="L1833" s="255"/>
      <c r="M1833" s="260">
        <v>54589873</v>
      </c>
      <c r="N1833" s="260">
        <v>15285163</v>
      </c>
      <c r="O1833" s="257" t="s">
        <v>48</v>
      </c>
      <c r="P1833" s="127"/>
    </row>
    <row r="1834" spans="1:16" s="119" customFormat="1" ht="30">
      <c r="A1834" s="699"/>
      <c r="B1834" s="244" t="s">
        <v>904</v>
      </c>
      <c r="C1834" s="257">
        <v>1</v>
      </c>
      <c r="D1834" s="252"/>
      <c r="E1834" s="257" t="s">
        <v>21</v>
      </c>
      <c r="F1834" s="259">
        <v>43101</v>
      </c>
      <c r="G1834" s="259">
        <v>43101</v>
      </c>
      <c r="H1834" s="249">
        <v>1</v>
      </c>
      <c r="I1834" s="153"/>
      <c r="J1834" s="249">
        <v>103.26</v>
      </c>
      <c r="K1834" s="249">
        <v>103.26</v>
      </c>
      <c r="L1834" s="255"/>
      <c r="M1834" s="260">
        <v>437797170</v>
      </c>
      <c r="N1834" s="260">
        <v>196635551</v>
      </c>
      <c r="O1834" s="257" t="s">
        <v>48</v>
      </c>
      <c r="P1834" s="127"/>
    </row>
    <row r="1835" spans="1:16" s="119" customFormat="1" ht="30">
      <c r="A1835" s="699"/>
      <c r="B1835" s="245" t="s">
        <v>905</v>
      </c>
      <c r="C1835" s="257">
        <v>1</v>
      </c>
      <c r="D1835" s="252"/>
      <c r="E1835" s="257"/>
      <c r="F1835" s="945">
        <v>38726</v>
      </c>
      <c r="G1835" s="945">
        <v>38726</v>
      </c>
      <c r="H1835" s="249">
        <v>0</v>
      </c>
      <c r="I1835" s="153"/>
      <c r="J1835" s="249">
        <v>195.4</v>
      </c>
      <c r="K1835" s="249">
        <v>195.4</v>
      </c>
      <c r="L1835" s="255"/>
      <c r="M1835" s="260">
        <v>265017617</v>
      </c>
      <c r="N1835" s="260">
        <v>0</v>
      </c>
      <c r="O1835" s="257" t="s">
        <v>48</v>
      </c>
      <c r="P1835" s="127"/>
    </row>
    <row r="1836" spans="1:16" s="119" customFormat="1" ht="30">
      <c r="A1836" s="699"/>
      <c r="B1836" s="245" t="s">
        <v>906</v>
      </c>
      <c r="C1836" s="257">
        <v>1</v>
      </c>
      <c r="D1836" s="252"/>
      <c r="E1836" s="257"/>
      <c r="F1836" s="259">
        <v>38726</v>
      </c>
      <c r="G1836" s="259">
        <v>38726</v>
      </c>
      <c r="H1836" s="249">
        <v>0</v>
      </c>
      <c r="I1836" s="153"/>
      <c r="J1836" s="249">
        <v>20</v>
      </c>
      <c r="K1836" s="249">
        <v>20</v>
      </c>
      <c r="L1836" s="255"/>
      <c r="M1836" s="260">
        <v>27352934</v>
      </c>
      <c r="N1836" s="260">
        <v>0</v>
      </c>
      <c r="O1836" s="257" t="s">
        <v>48</v>
      </c>
      <c r="P1836" s="127"/>
    </row>
    <row r="1837" spans="1:16" s="119" customFormat="1" ht="30">
      <c r="A1837" s="699"/>
      <c r="B1837" s="243" t="s">
        <v>907</v>
      </c>
      <c r="C1837" s="257">
        <v>1</v>
      </c>
      <c r="D1837" s="252"/>
      <c r="E1837" s="257"/>
      <c r="F1837" s="259">
        <v>38726</v>
      </c>
      <c r="G1837" s="259">
        <v>38726</v>
      </c>
      <c r="H1837" s="249">
        <v>0</v>
      </c>
      <c r="I1837" s="153"/>
      <c r="J1837" s="946">
        <v>4</v>
      </c>
      <c r="K1837" s="946">
        <v>4</v>
      </c>
      <c r="L1837" s="255"/>
      <c r="M1837" s="263">
        <v>19177327</v>
      </c>
      <c r="N1837" s="582">
        <v>0</v>
      </c>
      <c r="O1837" s="257" t="s">
        <v>48</v>
      </c>
      <c r="P1837" s="127"/>
    </row>
    <row r="1838" spans="1:16" s="119" customFormat="1" ht="75">
      <c r="A1838" s="699"/>
      <c r="B1838" s="243" t="s">
        <v>908</v>
      </c>
      <c r="C1838" s="257">
        <v>1</v>
      </c>
      <c r="D1838" s="252"/>
      <c r="E1838" s="257"/>
      <c r="F1838" s="259"/>
      <c r="G1838" s="259"/>
      <c r="H1838" s="249"/>
      <c r="I1838" s="153"/>
      <c r="J1838" s="946">
        <v>68</v>
      </c>
      <c r="K1838" s="946">
        <v>68</v>
      </c>
      <c r="L1838" s="255"/>
      <c r="M1838" s="260">
        <f>SUM(M1839:M1839)</f>
        <v>20482188068</v>
      </c>
      <c r="N1838" s="260">
        <v>0</v>
      </c>
      <c r="O1838" s="257" t="s">
        <v>48</v>
      </c>
      <c r="P1838" s="246" t="s">
        <v>909</v>
      </c>
    </row>
    <row r="1839" spans="1:16" s="119" customFormat="1" ht="15">
      <c r="A1839" s="699"/>
      <c r="B1839" s="240" t="s">
        <v>926</v>
      </c>
      <c r="C1839" s="198"/>
      <c r="D1839" s="198"/>
      <c r="E1839" s="198"/>
      <c r="F1839" s="198"/>
      <c r="G1839" s="199"/>
      <c r="H1839" s="199"/>
      <c r="I1839" s="199"/>
      <c r="J1839" s="199"/>
      <c r="K1839" s="203"/>
      <c r="L1839" s="256">
        <f>L1840+L1841</f>
        <v>615202900</v>
      </c>
      <c r="M1839" s="256">
        <f>M1840+M1841</f>
        <v>20482188068</v>
      </c>
      <c r="N1839" s="256">
        <f>N1840+N1841</f>
        <v>1699407092</v>
      </c>
      <c r="O1839" s="94"/>
      <c r="P1839" s="210"/>
    </row>
    <row r="1840" spans="1:16" s="119" customFormat="1" ht="90">
      <c r="A1840" s="699"/>
      <c r="B1840" s="241" t="s">
        <v>32</v>
      </c>
      <c r="C1840" s="251">
        <v>1</v>
      </c>
      <c r="D1840" s="94" t="s">
        <v>927</v>
      </c>
      <c r="E1840" s="251"/>
      <c r="F1840" s="251"/>
      <c r="G1840" s="251">
        <v>2015</v>
      </c>
      <c r="H1840" s="251"/>
      <c r="I1840" s="265">
        <v>2490.6999999999998</v>
      </c>
      <c r="J1840" s="255"/>
      <c r="K1840" s="255"/>
      <c r="L1840" s="256">
        <v>615202900</v>
      </c>
      <c r="M1840" s="256"/>
      <c r="N1840" s="256"/>
      <c r="O1840" s="277" t="s">
        <v>48</v>
      </c>
      <c r="P1840" s="242"/>
    </row>
    <row r="1841" spans="1:16" s="119" customFormat="1" ht="30">
      <c r="A1841" s="699"/>
      <c r="B1841" s="241" t="s">
        <v>35</v>
      </c>
      <c r="C1841" s="251">
        <f>SUM(C1842:C1846)</f>
        <v>5</v>
      </c>
      <c r="D1841" s="249"/>
      <c r="E1841" s="257"/>
      <c r="F1841" s="257"/>
      <c r="G1841" s="257"/>
      <c r="H1841" s="251">
        <f>SUM(H1842:H1846)</f>
        <v>3</v>
      </c>
      <c r="I1841" s="153"/>
      <c r="J1841" s="251">
        <f>SUM(J1842:J1846)</f>
        <v>680</v>
      </c>
      <c r="K1841" s="251">
        <f>SUM(K1842:K1846)</f>
        <v>680</v>
      </c>
      <c r="L1841" s="255"/>
      <c r="M1841" s="256">
        <f>SUM(M1842:M1846)</f>
        <v>20482188068</v>
      </c>
      <c r="N1841" s="256">
        <f>SUM(N1842:N1846)</f>
        <v>1699407092</v>
      </c>
      <c r="O1841" s="257" t="s">
        <v>48</v>
      </c>
      <c r="P1841" s="127"/>
    </row>
    <row r="1842" spans="1:16" s="119" customFormat="1" ht="30">
      <c r="A1842" s="699"/>
      <c r="B1842" s="243" t="s">
        <v>680</v>
      </c>
      <c r="C1842" s="249">
        <v>1</v>
      </c>
      <c r="D1842" s="247"/>
      <c r="E1842" s="249" t="s">
        <v>21</v>
      </c>
      <c r="F1842" s="259">
        <v>41949</v>
      </c>
      <c r="G1842" s="259">
        <v>41949</v>
      </c>
      <c r="H1842" s="249">
        <v>1</v>
      </c>
      <c r="I1842" s="153"/>
      <c r="J1842" s="249">
        <v>127</v>
      </c>
      <c r="K1842" s="249">
        <v>127</v>
      </c>
      <c r="L1842" s="255"/>
      <c r="M1842" s="260">
        <v>1035954368</v>
      </c>
      <c r="N1842" s="260">
        <v>621572618</v>
      </c>
      <c r="O1842" s="257" t="s">
        <v>48</v>
      </c>
      <c r="P1842" s="127"/>
    </row>
    <row r="1843" spans="1:16" s="119" customFormat="1" ht="30">
      <c r="A1843" s="699"/>
      <c r="B1843" s="243" t="s">
        <v>904</v>
      </c>
      <c r="C1843" s="249">
        <v>1</v>
      </c>
      <c r="D1843" s="247"/>
      <c r="E1843" s="249" t="s">
        <v>21</v>
      </c>
      <c r="F1843" s="259">
        <v>41949</v>
      </c>
      <c r="G1843" s="259">
        <v>41949</v>
      </c>
      <c r="H1843" s="249">
        <v>1</v>
      </c>
      <c r="I1843" s="153"/>
      <c r="J1843" s="249">
        <v>180</v>
      </c>
      <c r="K1843" s="249">
        <v>180</v>
      </c>
      <c r="L1843" s="255"/>
      <c r="M1843" s="260">
        <v>1469438820</v>
      </c>
      <c r="N1843" s="260">
        <v>881663290</v>
      </c>
      <c r="O1843" s="257" t="s">
        <v>48</v>
      </c>
      <c r="P1843" s="127"/>
    </row>
    <row r="1844" spans="1:16" s="119" customFormat="1" ht="30">
      <c r="A1844" s="699"/>
      <c r="B1844" s="243" t="s">
        <v>489</v>
      </c>
      <c r="C1844" s="249">
        <v>1</v>
      </c>
      <c r="D1844" s="247"/>
      <c r="E1844" s="249" t="s">
        <v>21</v>
      </c>
      <c r="F1844" s="259">
        <v>41949</v>
      </c>
      <c r="G1844" s="259">
        <v>41949</v>
      </c>
      <c r="H1844" s="249">
        <v>1</v>
      </c>
      <c r="I1844" s="153"/>
      <c r="J1844" s="249">
        <v>40</v>
      </c>
      <c r="K1844" s="249">
        <v>40</v>
      </c>
      <c r="L1844" s="255"/>
      <c r="M1844" s="260">
        <v>326950304</v>
      </c>
      <c r="N1844" s="260">
        <v>196171184</v>
      </c>
      <c r="O1844" s="257" t="s">
        <v>48</v>
      </c>
      <c r="P1844" s="127"/>
    </row>
    <row r="1845" spans="1:16" s="119" customFormat="1" ht="30">
      <c r="A1845" s="699"/>
      <c r="B1845" s="245" t="s">
        <v>905</v>
      </c>
      <c r="C1845" s="249">
        <v>1</v>
      </c>
      <c r="D1845" s="249"/>
      <c r="E1845" s="259"/>
      <c r="F1845" s="259">
        <v>41949</v>
      </c>
      <c r="G1845" s="259">
        <v>41949</v>
      </c>
      <c r="H1845" s="257">
        <v>0</v>
      </c>
      <c r="I1845" s="153"/>
      <c r="J1845" s="249">
        <v>198</v>
      </c>
      <c r="K1845" s="249">
        <v>198</v>
      </c>
      <c r="L1845" s="255"/>
      <c r="M1845" s="260">
        <f>SUM(M1846:M1846)</f>
        <v>8824922288</v>
      </c>
      <c r="N1845" s="260">
        <v>0</v>
      </c>
      <c r="O1845" s="257" t="s">
        <v>48</v>
      </c>
      <c r="P1845" s="127"/>
    </row>
    <row r="1846" spans="1:16" s="119" customFormat="1" ht="75">
      <c r="A1846" s="699"/>
      <c r="B1846" s="245" t="s">
        <v>908</v>
      </c>
      <c r="C1846" s="249">
        <v>1</v>
      </c>
      <c r="D1846" s="249"/>
      <c r="E1846" s="259"/>
      <c r="F1846" s="259"/>
      <c r="G1846" s="259"/>
      <c r="H1846" s="249">
        <v>0</v>
      </c>
      <c r="I1846" s="248"/>
      <c r="J1846" s="249">
        <v>135</v>
      </c>
      <c r="K1846" s="249">
        <v>135</v>
      </c>
      <c r="L1846" s="947"/>
      <c r="M1846" s="260">
        <f>SUM(M1847:M1847)</f>
        <v>8824922288</v>
      </c>
      <c r="N1846" s="260">
        <v>0</v>
      </c>
      <c r="O1846" s="249" t="s">
        <v>48</v>
      </c>
      <c r="P1846" s="246" t="s">
        <v>909</v>
      </c>
    </row>
    <row r="1847" spans="1:16" s="119" customFormat="1" ht="15">
      <c r="A1847" s="699"/>
      <c r="B1847" s="240" t="s">
        <v>934</v>
      </c>
      <c r="C1847" s="198"/>
      <c r="D1847" s="198"/>
      <c r="E1847" s="198"/>
      <c r="F1847" s="198"/>
      <c r="G1847" s="199"/>
      <c r="H1847" s="199"/>
      <c r="I1847" s="199"/>
      <c r="J1847" s="199"/>
      <c r="K1847" s="203"/>
      <c r="L1847" s="256">
        <f>L1848+L1849</f>
        <v>595672800</v>
      </c>
      <c r="M1847" s="256">
        <f>M1848+M1849</f>
        <v>8824922288</v>
      </c>
      <c r="N1847" s="256">
        <f>N1848+N1849</f>
        <v>473732908</v>
      </c>
      <c r="O1847" s="94"/>
      <c r="P1847" s="210"/>
    </row>
    <row r="1848" spans="1:16" s="119" customFormat="1" ht="99.75">
      <c r="A1848" s="699"/>
      <c r="B1848" s="241" t="s">
        <v>32</v>
      </c>
      <c r="C1848" s="251">
        <v>1</v>
      </c>
      <c r="D1848" s="253" t="s">
        <v>935</v>
      </c>
      <c r="E1848" s="251"/>
      <c r="F1848" s="251"/>
      <c r="G1848" s="251">
        <v>2015</v>
      </c>
      <c r="H1848" s="251"/>
      <c r="I1848" s="265">
        <v>2612.6</v>
      </c>
      <c r="J1848" s="255"/>
      <c r="K1848" s="255"/>
      <c r="L1848" s="256">
        <v>595672800</v>
      </c>
      <c r="M1848" s="256"/>
      <c r="N1848" s="256"/>
      <c r="O1848" s="251" t="s">
        <v>48</v>
      </c>
      <c r="P1848" s="242"/>
    </row>
    <row r="1849" spans="1:16" s="119" customFormat="1" ht="30">
      <c r="A1849" s="699"/>
      <c r="B1849" s="241" t="s">
        <v>35</v>
      </c>
      <c r="C1849" s="251">
        <f>SUM(C1850:C1853)</f>
        <v>4</v>
      </c>
      <c r="D1849" s="249"/>
      <c r="E1849" s="257"/>
      <c r="F1849" s="257"/>
      <c r="G1849" s="257"/>
      <c r="H1849" s="251">
        <f>SUM(H1850:H1853)</f>
        <v>2</v>
      </c>
      <c r="I1849" s="153"/>
      <c r="J1849" s="251">
        <f>SUM(J1850:J1853)</f>
        <v>630</v>
      </c>
      <c r="K1849" s="251">
        <f>SUM(K1850:K1853)</f>
        <v>630</v>
      </c>
      <c r="L1849" s="255"/>
      <c r="M1849" s="256">
        <f>SUM(M1850:M1853)</f>
        <v>8824922288</v>
      </c>
      <c r="N1849" s="256">
        <f>SUM(N1850:N1853)</f>
        <v>473732908</v>
      </c>
      <c r="O1849" s="257" t="s">
        <v>48</v>
      </c>
      <c r="P1849" s="127"/>
    </row>
    <row r="1850" spans="1:16" s="119" customFormat="1" ht="30">
      <c r="A1850" s="699"/>
      <c r="B1850" s="243" t="s">
        <v>680</v>
      </c>
      <c r="C1850" s="249">
        <v>1</v>
      </c>
      <c r="D1850" s="249"/>
      <c r="E1850" s="249" t="s">
        <v>21</v>
      </c>
      <c r="F1850" s="259">
        <v>39792</v>
      </c>
      <c r="G1850" s="259">
        <v>39792</v>
      </c>
      <c r="H1850" s="249">
        <v>1</v>
      </c>
      <c r="I1850" s="153"/>
      <c r="J1850" s="249">
        <v>282</v>
      </c>
      <c r="K1850" s="249">
        <v>282</v>
      </c>
      <c r="L1850" s="255"/>
      <c r="M1850" s="260">
        <v>1024694269</v>
      </c>
      <c r="N1850" s="260">
        <v>273803414</v>
      </c>
      <c r="O1850" s="257" t="s">
        <v>48</v>
      </c>
      <c r="P1850" s="127"/>
    </row>
    <row r="1851" spans="1:16" s="119" customFormat="1" ht="30">
      <c r="A1851" s="699"/>
      <c r="B1851" s="243" t="s">
        <v>904</v>
      </c>
      <c r="C1851" s="249">
        <v>1</v>
      </c>
      <c r="D1851" s="249"/>
      <c r="E1851" s="249" t="s">
        <v>21</v>
      </c>
      <c r="F1851" s="261" t="s">
        <v>936</v>
      </c>
      <c r="G1851" s="261" t="s">
        <v>936</v>
      </c>
      <c r="H1851" s="249">
        <v>1</v>
      </c>
      <c r="I1851" s="153"/>
      <c r="J1851" s="249">
        <v>86</v>
      </c>
      <c r="K1851" s="249">
        <v>86</v>
      </c>
      <c r="L1851" s="255"/>
      <c r="M1851" s="260">
        <v>130043195</v>
      </c>
      <c r="N1851" s="260">
        <v>10403451</v>
      </c>
      <c r="O1851" s="257" t="s">
        <v>48</v>
      </c>
      <c r="P1851" s="127"/>
    </row>
    <row r="1852" spans="1:16" s="119" customFormat="1" ht="30">
      <c r="A1852" s="699"/>
      <c r="B1852" s="243" t="s">
        <v>635</v>
      </c>
      <c r="C1852" s="249">
        <v>1</v>
      </c>
      <c r="D1852" s="252"/>
      <c r="E1852" s="257"/>
      <c r="F1852" s="259" t="s">
        <v>937</v>
      </c>
      <c r="G1852" s="259" t="s">
        <v>937</v>
      </c>
      <c r="H1852" s="257">
        <v>0</v>
      </c>
      <c r="I1852" s="153"/>
      <c r="J1852" s="249">
        <v>204</v>
      </c>
      <c r="K1852" s="249">
        <v>204</v>
      </c>
      <c r="L1852" s="255"/>
      <c r="M1852" s="263">
        <v>247207881</v>
      </c>
      <c r="N1852" s="948">
        <v>189526043</v>
      </c>
      <c r="O1852" s="257" t="s">
        <v>48</v>
      </c>
      <c r="P1852" s="127"/>
    </row>
    <row r="1853" spans="1:16" s="119" customFormat="1" ht="75">
      <c r="A1853" s="699"/>
      <c r="B1853" s="243" t="s">
        <v>908</v>
      </c>
      <c r="C1853" s="249">
        <v>1</v>
      </c>
      <c r="D1853" s="272"/>
      <c r="E1853" s="249"/>
      <c r="F1853" s="259"/>
      <c r="G1853" s="259"/>
      <c r="H1853" s="249">
        <v>0</v>
      </c>
      <c r="I1853" s="248"/>
      <c r="J1853" s="249">
        <v>58</v>
      </c>
      <c r="K1853" s="249">
        <v>58</v>
      </c>
      <c r="L1853" s="947"/>
      <c r="M1853" s="260">
        <f>SUM(M1854:M1854)</f>
        <v>7422976943</v>
      </c>
      <c r="N1853" s="260">
        <v>0</v>
      </c>
      <c r="O1853" s="249" t="s">
        <v>48</v>
      </c>
      <c r="P1853" s="246" t="s">
        <v>909</v>
      </c>
    </row>
    <row r="1854" spans="1:16" s="119" customFormat="1" ht="15">
      <c r="A1854" s="699"/>
      <c r="B1854" s="240" t="s">
        <v>948</v>
      </c>
      <c r="C1854" s="198"/>
      <c r="D1854" s="198"/>
      <c r="E1854" s="198"/>
      <c r="F1854" s="198"/>
      <c r="G1854" s="199"/>
      <c r="H1854" s="199"/>
      <c r="I1854" s="199"/>
      <c r="J1854" s="199"/>
      <c r="K1854" s="203"/>
      <c r="L1854" s="256">
        <f>L1855+L1856</f>
        <v>229265400</v>
      </c>
      <c r="M1854" s="256">
        <f>M1855+M1856</f>
        <v>7422976943</v>
      </c>
      <c r="N1854" s="256">
        <f>N1855+N1856</f>
        <v>1004738098</v>
      </c>
      <c r="O1854" s="94"/>
      <c r="P1854" s="210"/>
    </row>
    <row r="1855" spans="1:16" s="119" customFormat="1" ht="99.75">
      <c r="A1855" s="699"/>
      <c r="B1855" s="241" t="s">
        <v>32</v>
      </c>
      <c r="C1855" s="251">
        <v>1</v>
      </c>
      <c r="D1855" s="253" t="s">
        <v>949</v>
      </c>
      <c r="E1855" s="251"/>
      <c r="F1855" s="251"/>
      <c r="G1855" s="251">
        <v>2015</v>
      </c>
      <c r="H1855" s="251"/>
      <c r="I1855" s="265">
        <v>1926.6</v>
      </c>
      <c r="J1855" s="255"/>
      <c r="K1855" s="255"/>
      <c r="L1855" s="256">
        <v>229265400</v>
      </c>
      <c r="M1855" s="256"/>
      <c r="N1855" s="256"/>
      <c r="O1855" s="251" t="s">
        <v>48</v>
      </c>
      <c r="P1855" s="242"/>
    </row>
    <row r="1856" spans="1:16" s="119" customFormat="1" ht="30">
      <c r="A1856" s="699"/>
      <c r="B1856" s="241" t="s">
        <v>35</v>
      </c>
      <c r="C1856" s="251">
        <f>SUM(C1857:C1863)</f>
        <v>7</v>
      </c>
      <c r="D1856" s="249"/>
      <c r="E1856" s="257"/>
      <c r="F1856" s="257"/>
      <c r="G1856" s="257"/>
      <c r="H1856" s="251">
        <f>SUM(H1857:H1862)</f>
        <v>4</v>
      </c>
      <c r="I1856" s="153"/>
      <c r="J1856" s="251">
        <f>SUM(J1857:J1863)</f>
        <v>609.61</v>
      </c>
      <c r="K1856" s="251">
        <f>SUM(K1857:K1863)</f>
        <v>609.61</v>
      </c>
      <c r="L1856" s="255"/>
      <c r="M1856" s="256">
        <f>SUM(M1857:M1863)</f>
        <v>7422976943</v>
      </c>
      <c r="N1856" s="256">
        <f>SUM(N1857:N1863)</f>
        <v>1004738098</v>
      </c>
      <c r="O1856" s="249" t="s">
        <v>48</v>
      </c>
      <c r="P1856" s="127"/>
    </row>
    <row r="1857" spans="1:16" s="119" customFormat="1" ht="30">
      <c r="A1857" s="699"/>
      <c r="B1857" s="243" t="s">
        <v>633</v>
      </c>
      <c r="C1857" s="249">
        <v>1</v>
      </c>
      <c r="D1857" s="249"/>
      <c r="E1857" s="249" t="s">
        <v>21</v>
      </c>
      <c r="F1857" s="259">
        <v>43385</v>
      </c>
      <c r="G1857" s="259">
        <v>43385</v>
      </c>
      <c r="H1857" s="249">
        <v>1</v>
      </c>
      <c r="I1857" s="153"/>
      <c r="J1857" s="249">
        <v>133</v>
      </c>
      <c r="K1857" s="249">
        <v>133</v>
      </c>
      <c r="L1857" s="255"/>
      <c r="M1857" s="260">
        <v>892956434</v>
      </c>
      <c r="N1857" s="260">
        <v>519938637</v>
      </c>
      <c r="O1857" s="249" t="s">
        <v>48</v>
      </c>
      <c r="P1857" s="127"/>
    </row>
    <row r="1858" spans="1:16" s="119" customFormat="1" ht="30">
      <c r="A1858" s="699"/>
      <c r="B1858" s="243" t="s">
        <v>804</v>
      </c>
      <c r="C1858" s="249">
        <v>1</v>
      </c>
      <c r="D1858" s="249"/>
      <c r="E1858" s="249" t="s">
        <v>21</v>
      </c>
      <c r="F1858" s="259">
        <v>41194</v>
      </c>
      <c r="G1858" s="259">
        <v>41194</v>
      </c>
      <c r="H1858" s="249">
        <v>1</v>
      </c>
      <c r="I1858" s="153"/>
      <c r="J1858" s="249">
        <v>103.35</v>
      </c>
      <c r="K1858" s="249">
        <v>103.35</v>
      </c>
      <c r="L1858" s="255"/>
      <c r="M1858" s="260">
        <v>515089000</v>
      </c>
      <c r="N1858" s="260">
        <v>267846280</v>
      </c>
      <c r="O1858" s="249" t="s">
        <v>48</v>
      </c>
      <c r="P1858" s="127"/>
    </row>
    <row r="1859" spans="1:16" s="119" customFormat="1" ht="30">
      <c r="A1859" s="699"/>
      <c r="B1859" s="244" t="s">
        <v>904</v>
      </c>
      <c r="C1859" s="249">
        <v>1</v>
      </c>
      <c r="D1859" s="249"/>
      <c r="E1859" s="249" t="s">
        <v>21</v>
      </c>
      <c r="F1859" s="259">
        <v>43385</v>
      </c>
      <c r="G1859" s="259">
        <v>43385</v>
      </c>
      <c r="H1859" s="249">
        <v>1</v>
      </c>
      <c r="I1859" s="153"/>
      <c r="J1859" s="249">
        <v>103.26</v>
      </c>
      <c r="K1859" s="249">
        <v>103.26</v>
      </c>
      <c r="L1859" s="255"/>
      <c r="M1859" s="260">
        <v>398710390</v>
      </c>
      <c r="N1859" s="260">
        <v>197911663</v>
      </c>
      <c r="O1859" s="249" t="s">
        <v>48</v>
      </c>
      <c r="P1859" s="127"/>
    </row>
    <row r="1860" spans="1:16" s="119" customFormat="1" ht="30">
      <c r="A1860" s="699"/>
      <c r="B1860" s="243" t="s">
        <v>489</v>
      </c>
      <c r="C1860" s="249">
        <v>1</v>
      </c>
      <c r="D1860" s="249"/>
      <c r="E1860" s="249" t="s">
        <v>21</v>
      </c>
      <c r="F1860" s="259">
        <v>38718</v>
      </c>
      <c r="G1860" s="259">
        <v>38718</v>
      </c>
      <c r="H1860" s="249">
        <v>1</v>
      </c>
      <c r="I1860" s="153"/>
      <c r="J1860" s="249">
        <v>14</v>
      </c>
      <c r="K1860" s="249">
        <v>14</v>
      </c>
      <c r="L1860" s="255"/>
      <c r="M1860" s="260">
        <v>68005442</v>
      </c>
      <c r="N1860" s="260">
        <v>19041518</v>
      </c>
      <c r="O1860" s="249" t="s">
        <v>48</v>
      </c>
      <c r="P1860" s="127"/>
    </row>
    <row r="1861" spans="1:16" s="119" customFormat="1" ht="30">
      <c r="A1861" s="699"/>
      <c r="B1861" s="245" t="s">
        <v>905</v>
      </c>
      <c r="C1861" s="249">
        <v>1</v>
      </c>
      <c r="D1861" s="249"/>
      <c r="E1861" s="257"/>
      <c r="F1861" s="249" t="s">
        <v>950</v>
      </c>
      <c r="G1861" s="249" t="s">
        <v>950</v>
      </c>
      <c r="H1861" s="257">
        <v>0</v>
      </c>
      <c r="I1861" s="153"/>
      <c r="J1861" s="249">
        <v>186</v>
      </c>
      <c r="K1861" s="249">
        <v>186</v>
      </c>
      <c r="L1861" s="255"/>
      <c r="M1861" s="263">
        <v>454428052</v>
      </c>
      <c r="N1861" s="260">
        <v>0</v>
      </c>
      <c r="O1861" s="249" t="s">
        <v>48</v>
      </c>
      <c r="P1861" s="127"/>
    </row>
    <row r="1862" spans="1:16" s="119" customFormat="1" ht="30">
      <c r="A1862" s="699"/>
      <c r="B1862" s="245" t="s">
        <v>907</v>
      </c>
      <c r="C1862" s="249">
        <v>1</v>
      </c>
      <c r="D1862" s="249"/>
      <c r="E1862" s="257"/>
      <c r="F1862" s="249" t="s">
        <v>951</v>
      </c>
      <c r="G1862" s="249" t="s">
        <v>951</v>
      </c>
      <c r="H1862" s="257">
        <v>0</v>
      </c>
      <c r="I1862" s="153"/>
      <c r="J1862" s="249">
        <v>4</v>
      </c>
      <c r="K1862" s="249">
        <v>4</v>
      </c>
      <c r="L1862" s="255"/>
      <c r="M1862" s="263">
        <v>26264554</v>
      </c>
      <c r="N1862" s="260">
        <v>0</v>
      </c>
      <c r="O1862" s="249" t="s">
        <v>48</v>
      </c>
      <c r="P1862" s="127"/>
    </row>
    <row r="1863" spans="1:16" s="119" customFormat="1" ht="75">
      <c r="A1863" s="699"/>
      <c r="B1863" s="245" t="s">
        <v>908</v>
      </c>
      <c r="C1863" s="249">
        <v>1</v>
      </c>
      <c r="D1863" s="249"/>
      <c r="E1863" s="249"/>
      <c r="F1863" s="249"/>
      <c r="G1863" s="249"/>
      <c r="H1863" s="249">
        <v>0</v>
      </c>
      <c r="I1863" s="248"/>
      <c r="J1863" s="249">
        <v>66</v>
      </c>
      <c r="K1863" s="249">
        <v>66</v>
      </c>
      <c r="L1863" s="582"/>
      <c r="M1863" s="260">
        <f>SUM(M1864:M1864)</f>
        <v>5067523071</v>
      </c>
      <c r="N1863" s="260">
        <v>0</v>
      </c>
      <c r="O1863" s="249" t="s">
        <v>48</v>
      </c>
      <c r="P1863" s="246" t="s">
        <v>909</v>
      </c>
    </row>
    <row r="1864" spans="1:16" s="119" customFormat="1" ht="15">
      <c r="A1864" s="699"/>
      <c r="B1864" s="240" t="s">
        <v>962</v>
      </c>
      <c r="C1864" s="198"/>
      <c r="D1864" s="198"/>
      <c r="E1864" s="198"/>
      <c r="F1864" s="198"/>
      <c r="G1864" s="199"/>
      <c r="H1864" s="199"/>
      <c r="I1864" s="199"/>
      <c r="J1864" s="199"/>
      <c r="K1864" s="203"/>
      <c r="L1864" s="256">
        <f>L1865+L1866</f>
        <v>90018900</v>
      </c>
      <c r="M1864" s="256">
        <f>M1865+M1866</f>
        <v>5067523071</v>
      </c>
      <c r="N1864" s="256">
        <f>N1865+N1866</f>
        <v>2707672483</v>
      </c>
      <c r="O1864" s="94"/>
      <c r="P1864" s="210"/>
    </row>
    <row r="1865" spans="1:16" s="119" customFormat="1" ht="75">
      <c r="A1865" s="699"/>
      <c r="B1865" s="252" t="s">
        <v>32</v>
      </c>
      <c r="C1865" s="251">
        <v>1</v>
      </c>
      <c r="D1865" s="94" t="s">
        <v>963</v>
      </c>
      <c r="E1865" s="251"/>
      <c r="F1865" s="251"/>
      <c r="G1865" s="251">
        <v>2018</v>
      </c>
      <c r="H1865" s="251"/>
      <c r="I1865" s="254">
        <v>2000.42</v>
      </c>
      <c r="J1865" s="255"/>
      <c r="K1865" s="255"/>
      <c r="L1865" s="256">
        <v>90018900</v>
      </c>
      <c r="M1865" s="256"/>
      <c r="N1865" s="256"/>
      <c r="O1865" s="94" t="s">
        <v>48</v>
      </c>
      <c r="P1865" s="242"/>
    </row>
    <row r="1866" spans="1:16" s="119" customFormat="1" ht="30">
      <c r="A1866" s="699"/>
      <c r="B1866" s="252" t="s">
        <v>35</v>
      </c>
      <c r="C1866" s="251">
        <f>SUM(C1867:C1874)</f>
        <v>8</v>
      </c>
      <c r="D1866" s="249"/>
      <c r="E1866" s="257"/>
      <c r="F1866" s="257"/>
      <c r="G1866" s="257"/>
      <c r="H1866" s="251">
        <f>SUM(H1867:H1874)</f>
        <v>3</v>
      </c>
      <c r="I1866" s="153"/>
      <c r="J1866" s="255">
        <f>SUM(J1867:J1874)</f>
        <v>1150.07</v>
      </c>
      <c r="K1866" s="255">
        <f>SUM(K1867:K1874)</f>
        <v>1150.07</v>
      </c>
      <c r="L1866" s="255"/>
      <c r="M1866" s="256">
        <f>SUM(M1867:M1874)</f>
        <v>5067523071</v>
      </c>
      <c r="N1866" s="256">
        <f>SUM(N1867:N1874)</f>
        <v>2707672483</v>
      </c>
      <c r="O1866" s="249" t="s">
        <v>48</v>
      </c>
      <c r="P1866" s="127"/>
    </row>
    <row r="1867" spans="1:16" s="119" customFormat="1" ht="30">
      <c r="A1867" s="699"/>
      <c r="B1867" s="258" t="s">
        <v>489</v>
      </c>
      <c r="C1867" s="249">
        <v>1</v>
      </c>
      <c r="D1867" s="249"/>
      <c r="E1867" s="249" t="s">
        <v>21</v>
      </c>
      <c r="F1867" s="259">
        <v>43836</v>
      </c>
      <c r="G1867" s="259">
        <v>43836</v>
      </c>
      <c r="H1867" s="249">
        <v>1</v>
      </c>
      <c r="I1867" s="153"/>
      <c r="J1867" s="249">
        <v>36.51</v>
      </c>
      <c r="K1867" s="249">
        <v>36.51</v>
      </c>
      <c r="L1867" s="255"/>
      <c r="M1867" s="260">
        <v>416688754</v>
      </c>
      <c r="N1867" s="260">
        <v>350018554</v>
      </c>
      <c r="O1867" s="249" t="s">
        <v>48</v>
      </c>
      <c r="P1867" s="127"/>
    </row>
    <row r="1868" spans="1:16" s="119" customFormat="1" ht="30">
      <c r="A1868" s="699"/>
      <c r="B1868" s="258" t="s">
        <v>964</v>
      </c>
      <c r="C1868" s="249">
        <v>1</v>
      </c>
      <c r="D1868" s="249"/>
      <c r="E1868" s="249" t="s">
        <v>21</v>
      </c>
      <c r="F1868" s="261" t="s">
        <v>965</v>
      </c>
      <c r="G1868" s="261" t="s">
        <v>965</v>
      </c>
      <c r="H1868" s="249">
        <v>1</v>
      </c>
      <c r="I1868" s="153"/>
      <c r="J1868" s="249">
        <v>86.56</v>
      </c>
      <c r="K1868" s="249">
        <v>86.56</v>
      </c>
      <c r="L1868" s="255"/>
      <c r="M1868" s="260">
        <v>274086397</v>
      </c>
      <c r="N1868" s="260">
        <v>197342205</v>
      </c>
      <c r="O1868" s="249" t="s">
        <v>48</v>
      </c>
      <c r="P1868" s="127"/>
    </row>
    <row r="1869" spans="1:16" s="119" customFormat="1" ht="30">
      <c r="A1869" s="699"/>
      <c r="B1869" s="258" t="s">
        <v>806</v>
      </c>
      <c r="C1869" s="249">
        <v>1</v>
      </c>
      <c r="D1869" s="249"/>
      <c r="E1869" s="249" t="s">
        <v>21</v>
      </c>
      <c r="F1869" s="259">
        <v>43836</v>
      </c>
      <c r="G1869" s="259">
        <v>43836</v>
      </c>
      <c r="H1869" s="249">
        <v>1</v>
      </c>
      <c r="I1869" s="153"/>
      <c r="J1869" s="249">
        <v>250</v>
      </c>
      <c r="K1869" s="249">
        <v>250</v>
      </c>
      <c r="L1869" s="255"/>
      <c r="M1869" s="260">
        <v>2131928242</v>
      </c>
      <c r="N1869" s="260">
        <v>1790819722</v>
      </c>
      <c r="O1869" s="249" t="s">
        <v>48</v>
      </c>
      <c r="P1869" s="127"/>
    </row>
    <row r="1870" spans="1:16" s="119" customFormat="1" ht="30">
      <c r="A1870" s="699"/>
      <c r="B1870" s="262" t="s">
        <v>905</v>
      </c>
      <c r="C1870" s="249">
        <v>1</v>
      </c>
      <c r="D1870" s="249"/>
      <c r="E1870" s="257"/>
      <c r="F1870" s="259">
        <v>43836</v>
      </c>
      <c r="G1870" s="259">
        <v>43836</v>
      </c>
      <c r="H1870" s="257">
        <v>0</v>
      </c>
      <c r="I1870" s="153"/>
      <c r="J1870" s="249">
        <v>179</v>
      </c>
      <c r="K1870" s="249">
        <v>179</v>
      </c>
      <c r="L1870" s="255"/>
      <c r="M1870" s="263">
        <v>405441712</v>
      </c>
      <c r="N1870" s="260">
        <v>243265028</v>
      </c>
      <c r="O1870" s="249" t="s">
        <v>48</v>
      </c>
      <c r="P1870" s="127"/>
    </row>
    <row r="1871" spans="1:16" s="119" customFormat="1" ht="30">
      <c r="A1871" s="699"/>
      <c r="B1871" s="258" t="s">
        <v>80</v>
      </c>
      <c r="C1871" s="249">
        <v>1</v>
      </c>
      <c r="D1871" s="249"/>
      <c r="E1871" s="257"/>
      <c r="F1871" s="259">
        <v>43836</v>
      </c>
      <c r="G1871" s="259">
        <v>43836</v>
      </c>
      <c r="H1871" s="257">
        <v>0</v>
      </c>
      <c r="I1871" s="153"/>
      <c r="J1871" s="249">
        <v>10</v>
      </c>
      <c r="K1871" s="249">
        <v>10</v>
      </c>
      <c r="L1871" s="255"/>
      <c r="M1871" s="260">
        <v>27532986</v>
      </c>
      <c r="N1871" s="260">
        <v>16519790</v>
      </c>
      <c r="O1871" s="249" t="s">
        <v>48</v>
      </c>
      <c r="P1871" s="127"/>
    </row>
    <row r="1872" spans="1:16" s="119" customFormat="1" ht="30">
      <c r="A1872" s="699"/>
      <c r="B1872" s="258" t="s">
        <v>78</v>
      </c>
      <c r="C1872" s="249">
        <v>1</v>
      </c>
      <c r="D1872" s="249"/>
      <c r="E1872" s="257"/>
      <c r="F1872" s="259">
        <v>43836</v>
      </c>
      <c r="G1872" s="259">
        <v>43836</v>
      </c>
      <c r="H1872" s="257">
        <v>0</v>
      </c>
      <c r="I1872" s="153"/>
      <c r="J1872" s="249">
        <v>500</v>
      </c>
      <c r="K1872" s="249">
        <v>500</v>
      </c>
      <c r="L1872" s="255"/>
      <c r="M1872" s="260">
        <v>171795782</v>
      </c>
      <c r="N1872" s="260">
        <v>103077470</v>
      </c>
      <c r="O1872" s="249" t="s">
        <v>48</v>
      </c>
      <c r="P1872" s="127"/>
    </row>
    <row r="1873" spans="1:16" s="119" customFormat="1" ht="30">
      <c r="A1873" s="699"/>
      <c r="B1873" s="258" t="s">
        <v>685</v>
      </c>
      <c r="C1873" s="249">
        <v>1</v>
      </c>
      <c r="D1873" s="264"/>
      <c r="E1873" s="257"/>
      <c r="F1873" s="259">
        <v>43836</v>
      </c>
      <c r="G1873" s="259">
        <v>43836</v>
      </c>
      <c r="H1873" s="257">
        <v>0</v>
      </c>
      <c r="I1873" s="153"/>
      <c r="J1873" s="249">
        <v>30</v>
      </c>
      <c r="K1873" s="249">
        <v>30</v>
      </c>
      <c r="L1873" s="581"/>
      <c r="M1873" s="263">
        <v>11049526</v>
      </c>
      <c r="N1873" s="260">
        <v>6629714</v>
      </c>
      <c r="O1873" s="249" t="s">
        <v>48</v>
      </c>
      <c r="P1873" s="127"/>
    </row>
    <row r="1874" spans="1:16" s="119" customFormat="1" ht="75">
      <c r="A1874" s="699"/>
      <c r="B1874" s="258" t="s">
        <v>908</v>
      </c>
      <c r="C1874" s="249">
        <v>1</v>
      </c>
      <c r="D1874" s="258"/>
      <c r="E1874" s="249"/>
      <c r="F1874" s="259"/>
      <c r="G1874" s="259"/>
      <c r="H1874" s="249">
        <v>0</v>
      </c>
      <c r="I1874" s="248"/>
      <c r="J1874" s="249">
        <v>58</v>
      </c>
      <c r="K1874" s="249">
        <v>58</v>
      </c>
      <c r="L1874" s="582"/>
      <c r="M1874" s="260">
        <f>SUM(M1875:M1875)</f>
        <v>1628999672</v>
      </c>
      <c r="N1874" s="260">
        <v>0</v>
      </c>
      <c r="O1874" s="249" t="s">
        <v>48</v>
      </c>
      <c r="P1874" s="246" t="s">
        <v>909</v>
      </c>
    </row>
    <row r="1875" spans="1:16" s="119" customFormat="1" ht="15">
      <c r="A1875" s="699"/>
      <c r="B1875" s="240" t="s">
        <v>973</v>
      </c>
      <c r="C1875" s="198"/>
      <c r="D1875" s="198"/>
      <c r="E1875" s="198"/>
      <c r="F1875" s="198"/>
      <c r="G1875" s="199"/>
      <c r="H1875" s="199"/>
      <c r="I1875" s="199"/>
      <c r="J1875" s="199"/>
      <c r="K1875" s="203"/>
      <c r="L1875" s="256">
        <f>L1876+L1877</f>
        <v>122281600</v>
      </c>
      <c r="M1875" s="256">
        <f>M1876+M1877</f>
        <v>1628999672</v>
      </c>
      <c r="N1875" s="256">
        <f>N1876+N1877</f>
        <v>861744694</v>
      </c>
      <c r="O1875" s="94"/>
      <c r="P1875" s="210"/>
    </row>
    <row r="1876" spans="1:16" s="119" customFormat="1" ht="75">
      <c r="A1876" s="699"/>
      <c r="B1876" s="252" t="s">
        <v>32</v>
      </c>
      <c r="C1876" s="251">
        <v>1</v>
      </c>
      <c r="D1876" s="94" t="s">
        <v>974</v>
      </c>
      <c r="E1876" s="251"/>
      <c r="F1876" s="251"/>
      <c r="G1876" s="251">
        <v>2015</v>
      </c>
      <c r="H1876" s="251"/>
      <c r="I1876" s="265">
        <v>2183.6</v>
      </c>
      <c r="J1876" s="255"/>
      <c r="K1876" s="255"/>
      <c r="L1876" s="256">
        <v>122281600</v>
      </c>
      <c r="M1876" s="256"/>
      <c r="N1876" s="256"/>
      <c r="O1876" s="94" t="s">
        <v>48</v>
      </c>
      <c r="P1876" s="242"/>
    </row>
    <row r="1877" spans="1:16" s="119" customFormat="1" ht="30">
      <c r="A1877" s="699"/>
      <c r="B1877" s="252" t="s">
        <v>35</v>
      </c>
      <c r="C1877" s="251">
        <f>SUM(C1878:C1882)</f>
        <v>5</v>
      </c>
      <c r="D1877" s="249"/>
      <c r="E1877" s="257"/>
      <c r="F1877" s="257"/>
      <c r="G1877" s="257"/>
      <c r="H1877" s="251">
        <f>SUM(H1878:H1882)</f>
        <v>3</v>
      </c>
      <c r="I1877" s="153"/>
      <c r="J1877" s="255">
        <f>SUM(J1878:J1882)</f>
        <v>551.11</v>
      </c>
      <c r="K1877" s="255">
        <f>SUM(K1878:K1882)</f>
        <v>551.11</v>
      </c>
      <c r="L1877" s="255"/>
      <c r="M1877" s="256">
        <f>SUM(M1878:M1882)</f>
        <v>1628999672</v>
      </c>
      <c r="N1877" s="256">
        <f>SUM(N1878:N1882)</f>
        <v>861744694</v>
      </c>
      <c r="O1877" s="249" t="s">
        <v>48</v>
      </c>
      <c r="P1877" s="127"/>
    </row>
    <row r="1878" spans="1:16" s="119" customFormat="1" ht="30">
      <c r="A1878" s="699"/>
      <c r="B1878" s="258" t="s">
        <v>804</v>
      </c>
      <c r="C1878" s="249">
        <v>1</v>
      </c>
      <c r="D1878" s="249"/>
      <c r="E1878" s="249" t="s">
        <v>21</v>
      </c>
      <c r="F1878" s="249" t="s">
        <v>975</v>
      </c>
      <c r="G1878" s="249" t="s">
        <v>975</v>
      </c>
      <c r="H1878" s="249">
        <v>1</v>
      </c>
      <c r="I1878" s="153"/>
      <c r="J1878" s="249">
        <v>103.35</v>
      </c>
      <c r="K1878" s="249">
        <v>103.35</v>
      </c>
      <c r="L1878" s="581"/>
      <c r="M1878" s="260">
        <v>501865000</v>
      </c>
      <c r="N1878" s="260">
        <v>240895200</v>
      </c>
      <c r="O1878" s="249" t="s">
        <v>48</v>
      </c>
      <c r="P1878" s="127"/>
    </row>
    <row r="1879" spans="1:16" s="119" customFormat="1" ht="30">
      <c r="A1879" s="699"/>
      <c r="B1879" s="258" t="s">
        <v>489</v>
      </c>
      <c r="C1879" s="249">
        <v>1</v>
      </c>
      <c r="D1879" s="249"/>
      <c r="E1879" s="249" t="s">
        <v>21</v>
      </c>
      <c r="F1879" s="249" t="s">
        <v>976</v>
      </c>
      <c r="G1879" s="249" t="s">
        <v>976</v>
      </c>
      <c r="H1879" s="249">
        <v>1</v>
      </c>
      <c r="I1879" s="153"/>
      <c r="J1879" s="249">
        <v>72</v>
      </c>
      <c r="K1879" s="249">
        <v>72</v>
      </c>
      <c r="L1879" s="581"/>
      <c r="M1879" s="260">
        <v>301360224</v>
      </c>
      <c r="N1879" s="260">
        <v>132598498</v>
      </c>
      <c r="O1879" s="249" t="s">
        <v>48</v>
      </c>
      <c r="P1879" s="127"/>
    </row>
    <row r="1880" spans="1:16" s="119" customFormat="1" ht="30">
      <c r="A1880" s="699"/>
      <c r="B1880" s="258" t="s">
        <v>977</v>
      </c>
      <c r="C1880" s="249">
        <v>1</v>
      </c>
      <c r="D1880" s="249"/>
      <c r="E1880" s="249" t="s">
        <v>21</v>
      </c>
      <c r="F1880" s="261" t="s">
        <v>976</v>
      </c>
      <c r="G1880" s="261" t="s">
        <v>976</v>
      </c>
      <c r="H1880" s="249">
        <v>1</v>
      </c>
      <c r="I1880" s="153"/>
      <c r="J1880" s="249">
        <v>103.26</v>
      </c>
      <c r="K1880" s="249">
        <v>103.26</v>
      </c>
      <c r="L1880" s="581"/>
      <c r="M1880" s="260">
        <v>602720448</v>
      </c>
      <c r="N1880" s="260">
        <v>265196996</v>
      </c>
      <c r="O1880" s="249" t="s">
        <v>48</v>
      </c>
      <c r="P1880" s="127"/>
    </row>
    <row r="1881" spans="1:16" s="119" customFormat="1" ht="30">
      <c r="A1881" s="699"/>
      <c r="B1881" s="258" t="s">
        <v>635</v>
      </c>
      <c r="C1881" s="249">
        <v>1</v>
      </c>
      <c r="D1881" s="249"/>
      <c r="E1881" s="249"/>
      <c r="F1881" s="249" t="s">
        <v>978</v>
      </c>
      <c r="G1881" s="249" t="s">
        <v>978</v>
      </c>
      <c r="H1881" s="257">
        <v>0</v>
      </c>
      <c r="I1881" s="153"/>
      <c r="J1881" s="249">
        <v>190</v>
      </c>
      <c r="K1881" s="249">
        <v>190</v>
      </c>
      <c r="L1881" s="581"/>
      <c r="M1881" s="260">
        <v>223054000</v>
      </c>
      <c r="N1881" s="260">
        <v>223054000</v>
      </c>
      <c r="O1881" s="249" t="s">
        <v>48</v>
      </c>
      <c r="P1881" s="127"/>
    </row>
    <row r="1882" spans="1:16" s="119" customFormat="1" ht="75">
      <c r="A1882" s="699"/>
      <c r="B1882" s="258" t="s">
        <v>908</v>
      </c>
      <c r="C1882" s="249">
        <v>1</v>
      </c>
      <c r="D1882" s="249"/>
      <c r="E1882" s="249"/>
      <c r="F1882" s="249"/>
      <c r="G1882" s="249"/>
      <c r="H1882" s="249">
        <v>0</v>
      </c>
      <c r="I1882" s="248"/>
      <c r="J1882" s="249">
        <v>82.5</v>
      </c>
      <c r="K1882" s="249">
        <v>82.5</v>
      </c>
      <c r="L1882" s="582"/>
      <c r="M1882" s="260">
        <v>0</v>
      </c>
      <c r="N1882" s="260">
        <v>0</v>
      </c>
      <c r="O1882" s="249" t="s">
        <v>48</v>
      </c>
      <c r="P1882" s="246" t="s">
        <v>909</v>
      </c>
    </row>
    <row r="1883" spans="1:16" s="119" customFormat="1" ht="15">
      <c r="A1883" s="699"/>
      <c r="B1883" s="240" t="s">
        <v>981</v>
      </c>
      <c r="C1883" s="198"/>
      <c r="D1883" s="198"/>
      <c r="E1883" s="198"/>
      <c r="F1883" s="198"/>
      <c r="G1883" s="199"/>
      <c r="H1883" s="199"/>
      <c r="I1883" s="199"/>
      <c r="J1883" s="199"/>
      <c r="K1883" s="203"/>
      <c r="L1883" s="256">
        <f>L1884+L1885</f>
        <v>79515000</v>
      </c>
      <c r="M1883" s="256">
        <f>M1884+M1885</f>
        <v>2682603719</v>
      </c>
      <c r="N1883" s="256">
        <f>N1884+N1885</f>
        <v>1856226171</v>
      </c>
      <c r="O1883" s="94"/>
      <c r="P1883" s="210"/>
    </row>
    <row r="1884" spans="1:16" s="119" customFormat="1" ht="90">
      <c r="A1884" s="699"/>
      <c r="B1884" s="252" t="s">
        <v>32</v>
      </c>
      <c r="C1884" s="251">
        <v>1</v>
      </c>
      <c r="D1884" s="94" t="s">
        <v>982</v>
      </c>
      <c r="E1884" s="251"/>
      <c r="F1884" s="251"/>
      <c r="G1884" s="251">
        <v>2015</v>
      </c>
      <c r="H1884" s="251"/>
      <c r="I1884" s="265">
        <v>1767</v>
      </c>
      <c r="J1884" s="255"/>
      <c r="K1884" s="255"/>
      <c r="L1884" s="256">
        <v>79515000</v>
      </c>
      <c r="M1884" s="256"/>
      <c r="N1884" s="256"/>
      <c r="O1884" s="94" t="s">
        <v>48</v>
      </c>
      <c r="P1884" s="242"/>
    </row>
    <row r="1885" spans="1:16" s="119" customFormat="1" ht="30">
      <c r="A1885" s="699"/>
      <c r="B1885" s="252" t="s">
        <v>35</v>
      </c>
      <c r="C1885" s="251">
        <f>SUM(C1886:C1892)</f>
        <v>7</v>
      </c>
      <c r="D1885" s="249"/>
      <c r="E1885" s="257"/>
      <c r="F1885" s="257"/>
      <c r="G1885" s="257"/>
      <c r="H1885" s="251">
        <f>SUM(H1886:H1892)</f>
        <v>4</v>
      </c>
      <c r="I1885" s="153"/>
      <c r="J1885" s="255">
        <f>SUM(J1886:J1892)</f>
        <v>1302.6100000000001</v>
      </c>
      <c r="K1885" s="255">
        <f>SUM(K1886:K1892)</f>
        <v>1302.6100000000001</v>
      </c>
      <c r="L1885" s="255"/>
      <c r="M1885" s="256">
        <f>SUM(M1886:M1892)</f>
        <v>2682603719</v>
      </c>
      <c r="N1885" s="256">
        <f>SUM(N1886:N1892)</f>
        <v>1856226171</v>
      </c>
      <c r="O1885" s="249" t="s">
        <v>48</v>
      </c>
      <c r="P1885" s="127"/>
    </row>
    <row r="1886" spans="1:16" s="119" customFormat="1" ht="30">
      <c r="A1886" s="699"/>
      <c r="B1886" s="258" t="s">
        <v>983</v>
      </c>
      <c r="C1886" s="249">
        <v>1</v>
      </c>
      <c r="D1886" s="249"/>
      <c r="E1886" s="249" t="s">
        <v>21</v>
      </c>
      <c r="F1886" s="259">
        <v>40940</v>
      </c>
      <c r="G1886" s="259">
        <v>40940</v>
      </c>
      <c r="H1886" s="249">
        <v>1</v>
      </c>
      <c r="I1886" s="153"/>
      <c r="J1886" s="249">
        <v>103.35</v>
      </c>
      <c r="K1886" s="249">
        <v>103.35</v>
      </c>
      <c r="L1886" s="581"/>
      <c r="M1886" s="260">
        <v>606271471</v>
      </c>
      <c r="N1886" s="260">
        <v>315261163</v>
      </c>
      <c r="O1886" s="249" t="s">
        <v>48</v>
      </c>
      <c r="P1886" s="127"/>
    </row>
    <row r="1887" spans="1:16" s="119" customFormat="1" ht="30">
      <c r="A1887" s="699"/>
      <c r="B1887" s="258" t="s">
        <v>489</v>
      </c>
      <c r="C1887" s="249">
        <v>1</v>
      </c>
      <c r="D1887" s="249"/>
      <c r="E1887" s="249" t="s">
        <v>21</v>
      </c>
      <c r="F1887" s="259">
        <v>38718</v>
      </c>
      <c r="G1887" s="259">
        <v>38718</v>
      </c>
      <c r="H1887" s="249">
        <v>1</v>
      </c>
      <c r="I1887" s="153"/>
      <c r="J1887" s="249">
        <v>24</v>
      </c>
      <c r="K1887" s="249">
        <v>24</v>
      </c>
      <c r="L1887" s="581"/>
      <c r="M1887" s="260">
        <v>49732272</v>
      </c>
      <c r="N1887" s="260">
        <v>13925034</v>
      </c>
      <c r="O1887" s="249" t="s">
        <v>48</v>
      </c>
      <c r="P1887" s="127"/>
    </row>
    <row r="1888" spans="1:16" s="119" customFormat="1" ht="30">
      <c r="A1888" s="699"/>
      <c r="B1888" s="258" t="s">
        <v>806</v>
      </c>
      <c r="C1888" s="249">
        <v>1</v>
      </c>
      <c r="D1888" s="249"/>
      <c r="E1888" s="249" t="s">
        <v>21</v>
      </c>
      <c r="F1888" s="266">
        <v>44016</v>
      </c>
      <c r="G1888" s="266">
        <v>44016</v>
      </c>
      <c r="H1888" s="249">
        <v>1</v>
      </c>
      <c r="I1888" s="153"/>
      <c r="J1888" s="249">
        <v>160</v>
      </c>
      <c r="K1888" s="249">
        <v>160</v>
      </c>
      <c r="L1888" s="581"/>
      <c r="M1888" s="260">
        <v>1602226849</v>
      </c>
      <c r="N1888" s="260">
        <v>1345870553</v>
      </c>
      <c r="O1888" s="249" t="s">
        <v>48</v>
      </c>
      <c r="P1888" s="127"/>
    </row>
    <row r="1889" spans="1:16" s="119" customFormat="1" ht="30">
      <c r="A1889" s="699"/>
      <c r="B1889" s="258" t="s">
        <v>977</v>
      </c>
      <c r="C1889" s="249">
        <v>1</v>
      </c>
      <c r="D1889" s="249"/>
      <c r="E1889" s="249" t="s">
        <v>21</v>
      </c>
      <c r="F1889" s="259">
        <v>38718</v>
      </c>
      <c r="G1889" s="259">
        <v>38718</v>
      </c>
      <c r="H1889" s="249">
        <v>1</v>
      </c>
      <c r="I1889" s="153"/>
      <c r="J1889" s="249">
        <v>103.26</v>
      </c>
      <c r="K1889" s="249">
        <v>103.26</v>
      </c>
      <c r="L1889" s="581"/>
      <c r="M1889" s="260">
        <v>229545177</v>
      </c>
      <c r="N1889" s="260">
        <v>64272651</v>
      </c>
      <c r="O1889" s="249" t="s">
        <v>48</v>
      </c>
      <c r="P1889" s="127"/>
    </row>
    <row r="1890" spans="1:16" s="119" customFormat="1" ht="30">
      <c r="A1890" s="699"/>
      <c r="B1890" s="258" t="s">
        <v>984</v>
      </c>
      <c r="C1890" s="249">
        <v>1</v>
      </c>
      <c r="D1890" s="249"/>
      <c r="E1890" s="259"/>
      <c r="F1890" s="259">
        <v>44016</v>
      </c>
      <c r="G1890" s="259">
        <v>44016</v>
      </c>
      <c r="H1890" s="257">
        <v>0</v>
      </c>
      <c r="I1890" s="153"/>
      <c r="J1890" s="249">
        <v>154</v>
      </c>
      <c r="K1890" s="249">
        <v>154</v>
      </c>
      <c r="L1890" s="581"/>
      <c r="M1890" s="263">
        <v>80948460</v>
      </c>
      <c r="N1890" s="260">
        <v>48569076</v>
      </c>
      <c r="O1890" s="249" t="s">
        <v>48</v>
      </c>
      <c r="P1890" s="127"/>
    </row>
    <row r="1891" spans="1:16" s="119" customFormat="1" ht="30">
      <c r="A1891" s="699"/>
      <c r="B1891" s="258" t="s">
        <v>985</v>
      </c>
      <c r="C1891" s="249">
        <v>1</v>
      </c>
      <c r="D1891" s="249"/>
      <c r="E1891" s="259"/>
      <c r="F1891" s="259">
        <v>44016</v>
      </c>
      <c r="G1891" s="259">
        <v>44016</v>
      </c>
      <c r="H1891" s="257">
        <v>0</v>
      </c>
      <c r="I1891" s="153"/>
      <c r="J1891" s="249">
        <v>700</v>
      </c>
      <c r="K1891" s="249">
        <v>700</v>
      </c>
      <c r="L1891" s="581"/>
      <c r="M1891" s="263">
        <v>113879490</v>
      </c>
      <c r="N1891" s="260">
        <v>68327694</v>
      </c>
      <c r="O1891" s="249" t="s">
        <v>48</v>
      </c>
      <c r="P1891" s="127"/>
    </row>
    <row r="1892" spans="1:16" s="119" customFormat="1" ht="75">
      <c r="A1892" s="699"/>
      <c r="B1892" s="258" t="s">
        <v>908</v>
      </c>
      <c r="C1892" s="249">
        <v>1</v>
      </c>
      <c r="D1892" s="249"/>
      <c r="E1892" s="259"/>
      <c r="F1892" s="259"/>
      <c r="G1892" s="259"/>
      <c r="H1892" s="249">
        <v>0</v>
      </c>
      <c r="I1892" s="248"/>
      <c r="J1892" s="249">
        <v>58</v>
      </c>
      <c r="K1892" s="249">
        <v>58</v>
      </c>
      <c r="L1892" s="582"/>
      <c r="M1892" s="260">
        <v>0</v>
      </c>
      <c r="N1892" s="260">
        <v>0</v>
      </c>
      <c r="O1892" s="249" t="s">
        <v>48</v>
      </c>
      <c r="P1892" s="246" t="s">
        <v>909</v>
      </c>
    </row>
    <row r="1893" spans="1:16" s="119" customFormat="1" ht="15">
      <c r="A1893" s="699"/>
      <c r="B1893" s="240" t="s">
        <v>990</v>
      </c>
      <c r="C1893" s="198"/>
      <c r="D1893" s="198"/>
      <c r="E1893" s="198"/>
      <c r="F1893" s="198"/>
      <c r="G1893" s="199"/>
      <c r="H1893" s="199"/>
      <c r="I1893" s="199"/>
      <c r="J1893" s="199"/>
      <c r="K1893" s="203"/>
      <c r="L1893" s="256">
        <f>L1894+L1895</f>
        <v>90442500</v>
      </c>
      <c r="M1893" s="256">
        <f>M1894+M1895</f>
        <v>6666158721</v>
      </c>
      <c r="N1893" s="256">
        <f>N1894+N1895</f>
        <v>1459910556</v>
      </c>
      <c r="O1893" s="94"/>
      <c r="P1893" s="210"/>
    </row>
    <row r="1894" spans="1:16" s="119" customFormat="1" ht="90">
      <c r="A1894" s="699"/>
      <c r="B1894" s="241" t="s">
        <v>32</v>
      </c>
      <c r="C1894" s="251">
        <v>1</v>
      </c>
      <c r="D1894" s="94" t="s">
        <v>991</v>
      </c>
      <c r="E1894" s="251"/>
      <c r="F1894" s="251"/>
      <c r="G1894" s="251">
        <v>2015</v>
      </c>
      <c r="H1894" s="251"/>
      <c r="I1894" s="265">
        <v>2411.8000000000002</v>
      </c>
      <c r="J1894" s="255"/>
      <c r="K1894" s="255"/>
      <c r="L1894" s="256">
        <v>90442500</v>
      </c>
      <c r="M1894" s="256"/>
      <c r="N1894" s="256"/>
      <c r="O1894" s="94" t="s">
        <v>48</v>
      </c>
      <c r="P1894" s="242"/>
    </row>
    <row r="1895" spans="1:16" s="119" customFormat="1" ht="30">
      <c r="A1895" s="699"/>
      <c r="B1895" s="241" t="s">
        <v>35</v>
      </c>
      <c r="C1895" s="251">
        <f>SUM(C1896:C1907)</f>
        <v>12</v>
      </c>
      <c r="D1895" s="249"/>
      <c r="E1895" s="257"/>
      <c r="F1895" s="257"/>
      <c r="G1895" s="257"/>
      <c r="H1895" s="251">
        <f>SUM(H1896:H1907)</f>
        <v>2</v>
      </c>
      <c r="I1895" s="153"/>
      <c r="J1895" s="251">
        <f>SUM(J1896:J1907)</f>
        <v>2389</v>
      </c>
      <c r="K1895" s="251">
        <f>SUM(K1896:K1907)</f>
        <v>2389</v>
      </c>
      <c r="L1895" s="255"/>
      <c r="M1895" s="256">
        <f>SUM(M1896:M1907)</f>
        <v>6666158721</v>
      </c>
      <c r="N1895" s="256">
        <f>SUM(N1896:N1907)</f>
        <v>1459910556</v>
      </c>
      <c r="O1895" s="249" t="s">
        <v>48</v>
      </c>
      <c r="P1895" s="127"/>
    </row>
    <row r="1896" spans="1:16" s="119" customFormat="1" ht="30">
      <c r="A1896" s="699"/>
      <c r="B1896" s="243" t="s">
        <v>992</v>
      </c>
      <c r="C1896" s="249">
        <v>1</v>
      </c>
      <c r="D1896" s="249"/>
      <c r="E1896" s="249" t="s">
        <v>21</v>
      </c>
      <c r="F1896" s="259">
        <v>39367</v>
      </c>
      <c r="G1896" s="259">
        <v>39367</v>
      </c>
      <c r="H1896" s="249">
        <v>1</v>
      </c>
      <c r="I1896" s="153"/>
      <c r="J1896" s="249">
        <v>21</v>
      </c>
      <c r="K1896" s="249">
        <v>21</v>
      </c>
      <c r="L1896" s="581"/>
      <c r="M1896" s="260">
        <v>65674806</v>
      </c>
      <c r="N1896" s="260">
        <v>21015942</v>
      </c>
      <c r="O1896" s="249" t="s">
        <v>48</v>
      </c>
      <c r="P1896" s="127"/>
    </row>
    <row r="1897" spans="1:16" s="119" customFormat="1" ht="30">
      <c r="A1897" s="699"/>
      <c r="B1897" s="243" t="s">
        <v>977</v>
      </c>
      <c r="C1897" s="249">
        <v>1</v>
      </c>
      <c r="D1897" s="249"/>
      <c r="E1897" s="249" t="s">
        <v>21</v>
      </c>
      <c r="F1897" s="259">
        <v>39368</v>
      </c>
      <c r="G1897" s="259">
        <v>39368</v>
      </c>
      <c r="H1897" s="249">
        <v>1</v>
      </c>
      <c r="I1897" s="153"/>
      <c r="J1897" s="249">
        <v>658</v>
      </c>
      <c r="K1897" s="249">
        <v>658</v>
      </c>
      <c r="L1897" s="581"/>
      <c r="M1897" s="260">
        <v>4164870656</v>
      </c>
      <c r="N1897" s="260">
        <v>1332758614</v>
      </c>
      <c r="O1897" s="249" t="s">
        <v>48</v>
      </c>
      <c r="P1897" s="127"/>
    </row>
    <row r="1898" spans="1:16" s="119" customFormat="1" ht="30">
      <c r="A1898" s="699"/>
      <c r="B1898" s="243" t="s">
        <v>905</v>
      </c>
      <c r="C1898" s="249">
        <v>1</v>
      </c>
      <c r="D1898" s="249"/>
      <c r="E1898" s="249"/>
      <c r="F1898" s="249" t="s">
        <v>993</v>
      </c>
      <c r="G1898" s="249" t="s">
        <v>993</v>
      </c>
      <c r="H1898" s="257">
        <v>0</v>
      </c>
      <c r="I1898" s="153"/>
      <c r="J1898" s="949">
        <v>190</v>
      </c>
      <c r="K1898" s="949">
        <v>190</v>
      </c>
      <c r="L1898" s="581"/>
      <c r="M1898" s="263">
        <v>196908567</v>
      </c>
      <c r="N1898" s="260">
        <v>0</v>
      </c>
      <c r="O1898" s="249" t="s">
        <v>48</v>
      </c>
      <c r="P1898" s="127"/>
    </row>
    <row r="1899" spans="1:16" s="119" customFormat="1" ht="30">
      <c r="A1899" s="699"/>
      <c r="B1899" s="243" t="s">
        <v>985</v>
      </c>
      <c r="C1899" s="249">
        <v>1</v>
      </c>
      <c r="D1899" s="249"/>
      <c r="E1899" s="249"/>
      <c r="F1899" s="249" t="s">
        <v>994</v>
      </c>
      <c r="G1899" s="249" t="s">
        <v>994</v>
      </c>
      <c r="H1899" s="257">
        <v>0</v>
      </c>
      <c r="I1899" s="153"/>
      <c r="J1899" s="949">
        <v>1100</v>
      </c>
      <c r="K1899" s="949">
        <v>1100</v>
      </c>
      <c r="L1899" s="581"/>
      <c r="M1899" s="263">
        <v>499500000</v>
      </c>
      <c r="N1899" s="260">
        <v>0</v>
      </c>
      <c r="O1899" s="249" t="s">
        <v>48</v>
      </c>
      <c r="P1899" s="127"/>
    </row>
    <row r="1900" spans="1:16" s="119" customFormat="1" ht="30">
      <c r="A1900" s="699"/>
      <c r="B1900" s="245" t="s">
        <v>995</v>
      </c>
      <c r="C1900" s="249">
        <v>1</v>
      </c>
      <c r="D1900" s="249"/>
      <c r="E1900" s="249"/>
      <c r="F1900" s="249" t="s">
        <v>994</v>
      </c>
      <c r="G1900" s="249" t="s">
        <v>994</v>
      </c>
      <c r="H1900" s="257">
        <v>0</v>
      </c>
      <c r="I1900" s="153"/>
      <c r="J1900" s="249">
        <v>20</v>
      </c>
      <c r="K1900" s="249">
        <v>20</v>
      </c>
      <c r="L1900" s="581"/>
      <c r="M1900" s="263">
        <v>42873679</v>
      </c>
      <c r="N1900" s="260">
        <v>0</v>
      </c>
      <c r="O1900" s="249" t="s">
        <v>48</v>
      </c>
      <c r="P1900" s="127"/>
    </row>
    <row r="1901" spans="1:16" s="119" customFormat="1" ht="30">
      <c r="A1901" s="699"/>
      <c r="B1901" s="243" t="s">
        <v>996</v>
      </c>
      <c r="C1901" s="249">
        <v>1</v>
      </c>
      <c r="D1901" s="249"/>
      <c r="E1901" s="249"/>
      <c r="F1901" s="249" t="s">
        <v>994</v>
      </c>
      <c r="G1901" s="249" t="s">
        <v>994</v>
      </c>
      <c r="H1901" s="257">
        <v>0</v>
      </c>
      <c r="I1901" s="153"/>
      <c r="J1901" s="249">
        <v>0</v>
      </c>
      <c r="K1901" s="249">
        <v>0</v>
      </c>
      <c r="L1901" s="581"/>
      <c r="M1901" s="263">
        <v>194210587</v>
      </c>
      <c r="N1901" s="260">
        <v>0</v>
      </c>
      <c r="O1901" s="249" t="s">
        <v>48</v>
      </c>
      <c r="P1901" s="127"/>
    </row>
    <row r="1902" spans="1:16" s="119" customFormat="1" ht="30">
      <c r="A1902" s="699"/>
      <c r="B1902" s="243" t="s">
        <v>997</v>
      </c>
      <c r="C1902" s="249">
        <v>1</v>
      </c>
      <c r="D1902" s="249"/>
      <c r="E1902" s="249"/>
      <c r="F1902" s="249" t="s">
        <v>994</v>
      </c>
      <c r="G1902" s="249" t="s">
        <v>994</v>
      </c>
      <c r="H1902" s="257">
        <v>0</v>
      </c>
      <c r="I1902" s="153"/>
      <c r="J1902" s="249">
        <v>150</v>
      </c>
      <c r="K1902" s="249">
        <v>150</v>
      </c>
      <c r="L1902" s="581"/>
      <c r="M1902" s="263">
        <v>253724270</v>
      </c>
      <c r="N1902" s="260">
        <v>0</v>
      </c>
      <c r="O1902" s="249" t="s">
        <v>48</v>
      </c>
      <c r="P1902" s="127"/>
    </row>
    <row r="1903" spans="1:16" s="119" customFormat="1" ht="30">
      <c r="A1903" s="699"/>
      <c r="B1903" s="243" t="s">
        <v>998</v>
      </c>
      <c r="C1903" s="249">
        <v>1</v>
      </c>
      <c r="D1903" s="249"/>
      <c r="E1903" s="249"/>
      <c r="F1903" s="249" t="s">
        <v>994</v>
      </c>
      <c r="G1903" s="249" t="s">
        <v>994</v>
      </c>
      <c r="H1903" s="257">
        <v>0</v>
      </c>
      <c r="I1903" s="153"/>
      <c r="J1903" s="249">
        <v>50</v>
      </c>
      <c r="K1903" s="249">
        <v>50</v>
      </c>
      <c r="L1903" s="581"/>
      <c r="M1903" s="263">
        <v>377938569</v>
      </c>
      <c r="N1903" s="260">
        <v>0</v>
      </c>
      <c r="O1903" s="249" t="s">
        <v>48</v>
      </c>
      <c r="P1903" s="127"/>
    </row>
    <row r="1904" spans="1:16" s="119" customFormat="1" ht="30">
      <c r="A1904" s="699"/>
      <c r="B1904" s="243" t="s">
        <v>999</v>
      </c>
      <c r="C1904" s="249">
        <v>1</v>
      </c>
      <c r="D1904" s="249"/>
      <c r="E1904" s="249"/>
      <c r="F1904" s="249" t="s">
        <v>994</v>
      </c>
      <c r="G1904" s="249" t="s">
        <v>994</v>
      </c>
      <c r="H1904" s="257">
        <v>0</v>
      </c>
      <c r="I1904" s="153"/>
      <c r="J1904" s="249">
        <v>0</v>
      </c>
      <c r="K1904" s="249">
        <v>0</v>
      </c>
      <c r="L1904" s="581"/>
      <c r="M1904" s="263">
        <v>331008420</v>
      </c>
      <c r="N1904" s="260">
        <v>0</v>
      </c>
      <c r="O1904" s="249" t="s">
        <v>48</v>
      </c>
      <c r="P1904" s="127"/>
    </row>
    <row r="1905" spans="1:16" s="119" customFormat="1" ht="30">
      <c r="A1905" s="699"/>
      <c r="B1905" s="245" t="s">
        <v>1000</v>
      </c>
      <c r="C1905" s="249">
        <v>1</v>
      </c>
      <c r="D1905" s="249"/>
      <c r="E1905" s="249"/>
      <c r="F1905" s="249" t="s">
        <v>994</v>
      </c>
      <c r="G1905" s="249" t="s">
        <v>994</v>
      </c>
      <c r="H1905" s="257">
        <v>0</v>
      </c>
      <c r="I1905" s="153"/>
      <c r="J1905" s="249">
        <v>110</v>
      </c>
      <c r="K1905" s="249">
        <v>110</v>
      </c>
      <c r="L1905" s="581"/>
      <c r="M1905" s="260">
        <v>131971620</v>
      </c>
      <c r="N1905" s="260">
        <v>0</v>
      </c>
      <c r="O1905" s="249" t="s">
        <v>48</v>
      </c>
      <c r="P1905" s="127"/>
    </row>
    <row r="1906" spans="1:16" s="119" customFormat="1" ht="30">
      <c r="A1906" s="699"/>
      <c r="B1906" s="243" t="s">
        <v>1001</v>
      </c>
      <c r="C1906" s="249">
        <v>1</v>
      </c>
      <c r="D1906" s="249"/>
      <c r="E1906" s="249"/>
      <c r="F1906" s="249" t="s">
        <v>994</v>
      </c>
      <c r="G1906" s="249" t="s">
        <v>994</v>
      </c>
      <c r="H1906" s="257">
        <v>0</v>
      </c>
      <c r="I1906" s="153"/>
      <c r="J1906" s="249">
        <v>0</v>
      </c>
      <c r="K1906" s="249">
        <v>0</v>
      </c>
      <c r="L1906" s="581"/>
      <c r="M1906" s="263">
        <v>301341547</v>
      </c>
      <c r="N1906" s="260">
        <v>0</v>
      </c>
      <c r="O1906" s="249" t="s">
        <v>48</v>
      </c>
      <c r="P1906" s="127"/>
    </row>
    <row r="1907" spans="1:16" s="119" customFormat="1" ht="30">
      <c r="A1907" s="699"/>
      <c r="B1907" s="243" t="s">
        <v>908</v>
      </c>
      <c r="C1907" s="249">
        <v>1</v>
      </c>
      <c r="D1907" s="249"/>
      <c r="E1907" s="249"/>
      <c r="F1907" s="249" t="s">
        <v>978</v>
      </c>
      <c r="G1907" s="249" t="s">
        <v>978</v>
      </c>
      <c r="H1907" s="257">
        <v>0</v>
      </c>
      <c r="I1907" s="153"/>
      <c r="J1907" s="249">
        <v>90</v>
      </c>
      <c r="K1907" s="249">
        <v>90</v>
      </c>
      <c r="L1907" s="581"/>
      <c r="M1907" s="263">
        <v>106136000</v>
      </c>
      <c r="N1907" s="263">
        <v>106136000</v>
      </c>
      <c r="O1907" s="249" t="s">
        <v>48</v>
      </c>
      <c r="P1907" s="127"/>
    </row>
    <row r="1908" spans="1:16" s="119" customFormat="1" ht="15">
      <c r="A1908" s="699"/>
      <c r="B1908" s="240" t="s">
        <v>1005</v>
      </c>
      <c r="C1908" s="198"/>
      <c r="D1908" s="198"/>
      <c r="E1908" s="198"/>
      <c r="F1908" s="198"/>
      <c r="G1908" s="199"/>
      <c r="H1908" s="199"/>
      <c r="I1908" s="199"/>
      <c r="J1908" s="199"/>
      <c r="K1908" s="203"/>
      <c r="L1908" s="256">
        <f>L1909+L1910</f>
        <v>88623600</v>
      </c>
      <c r="M1908" s="256">
        <f>M1909+M1910</f>
        <v>2352345467</v>
      </c>
      <c r="N1908" s="256">
        <f>N1909+N1910</f>
        <v>1196430026</v>
      </c>
      <c r="O1908" s="94"/>
      <c r="P1908" s="210"/>
    </row>
    <row r="1909" spans="1:16" s="119" customFormat="1" ht="75">
      <c r="A1909" s="699"/>
      <c r="B1909" s="252" t="s">
        <v>32</v>
      </c>
      <c r="C1909" s="251">
        <v>1</v>
      </c>
      <c r="D1909" s="94" t="s">
        <v>1006</v>
      </c>
      <c r="E1909" s="251"/>
      <c r="F1909" s="251"/>
      <c r="G1909" s="251">
        <v>2015</v>
      </c>
      <c r="H1909" s="251"/>
      <c r="I1909" s="265">
        <v>1166.0999999999999</v>
      </c>
      <c r="J1909" s="255"/>
      <c r="K1909" s="255"/>
      <c r="L1909" s="256">
        <v>88623600</v>
      </c>
      <c r="M1909" s="256"/>
      <c r="N1909" s="256"/>
      <c r="O1909" s="94" t="s">
        <v>48</v>
      </c>
      <c r="P1909" s="242"/>
    </row>
    <row r="1910" spans="1:16" s="119" customFormat="1" ht="30">
      <c r="A1910" s="699"/>
      <c r="B1910" s="252" t="s">
        <v>35</v>
      </c>
      <c r="C1910" s="251">
        <f>SUM(C1911:C1919)</f>
        <v>9</v>
      </c>
      <c r="D1910" s="249"/>
      <c r="E1910" s="257"/>
      <c r="F1910" s="257"/>
      <c r="G1910" s="257"/>
      <c r="H1910" s="251">
        <f>SUM(H1911:H1919)</f>
        <v>3</v>
      </c>
      <c r="I1910" s="153"/>
      <c r="J1910" s="251">
        <f>SUM(J1911:J1919)</f>
        <v>656.5</v>
      </c>
      <c r="K1910" s="251">
        <f>SUM(K1911:K1919)</f>
        <v>656.5</v>
      </c>
      <c r="L1910" s="255"/>
      <c r="M1910" s="256">
        <f>SUM(M1911:M1919)</f>
        <v>2352345467</v>
      </c>
      <c r="N1910" s="256">
        <f>SUM(N1911:N1919)</f>
        <v>1196430026</v>
      </c>
      <c r="O1910" s="249" t="s">
        <v>48</v>
      </c>
      <c r="P1910" s="127"/>
    </row>
    <row r="1911" spans="1:16" s="119" customFormat="1" ht="30">
      <c r="A1911" s="699"/>
      <c r="B1911" s="258" t="s">
        <v>804</v>
      </c>
      <c r="C1911" s="249">
        <v>1</v>
      </c>
      <c r="D1911" s="249"/>
      <c r="E1911" s="249" t="s">
        <v>21</v>
      </c>
      <c r="F1911" s="249" t="s">
        <v>951</v>
      </c>
      <c r="G1911" s="249" t="s">
        <v>951</v>
      </c>
      <c r="H1911" s="249">
        <v>1</v>
      </c>
      <c r="I1911" s="153"/>
      <c r="J1911" s="249">
        <v>45</v>
      </c>
      <c r="K1911" s="249">
        <v>45</v>
      </c>
      <c r="L1911" s="581"/>
      <c r="M1911" s="260">
        <v>329439038</v>
      </c>
      <c r="N1911" s="260">
        <v>184485856</v>
      </c>
      <c r="O1911" s="249" t="s">
        <v>48</v>
      </c>
      <c r="P1911" s="127"/>
    </row>
    <row r="1912" spans="1:16" s="119" customFormat="1" ht="30">
      <c r="A1912" s="699"/>
      <c r="B1912" s="258" t="s">
        <v>680</v>
      </c>
      <c r="C1912" s="249">
        <v>1</v>
      </c>
      <c r="D1912" s="249"/>
      <c r="E1912" s="249" t="s">
        <v>21</v>
      </c>
      <c r="F1912" s="249" t="s">
        <v>951</v>
      </c>
      <c r="G1912" s="249" t="s">
        <v>951</v>
      </c>
      <c r="H1912" s="249">
        <v>1</v>
      </c>
      <c r="I1912" s="153"/>
      <c r="J1912" s="249">
        <v>107</v>
      </c>
      <c r="K1912" s="249">
        <v>107</v>
      </c>
      <c r="L1912" s="581"/>
      <c r="M1912" s="260">
        <v>638412905</v>
      </c>
      <c r="N1912" s="260">
        <v>357511229</v>
      </c>
      <c r="O1912" s="249" t="s">
        <v>48</v>
      </c>
      <c r="P1912" s="127"/>
    </row>
    <row r="1913" spans="1:16" s="119" customFormat="1" ht="30">
      <c r="A1913" s="699"/>
      <c r="B1913" s="258" t="s">
        <v>977</v>
      </c>
      <c r="C1913" s="249">
        <v>1</v>
      </c>
      <c r="D1913" s="249"/>
      <c r="E1913" s="249" t="s">
        <v>21</v>
      </c>
      <c r="F1913" s="261" t="s">
        <v>951</v>
      </c>
      <c r="G1913" s="261" t="s">
        <v>951</v>
      </c>
      <c r="H1913" s="249">
        <v>1</v>
      </c>
      <c r="I1913" s="153"/>
      <c r="J1913" s="249">
        <v>164</v>
      </c>
      <c r="K1913" s="249">
        <v>164</v>
      </c>
      <c r="L1913" s="581"/>
      <c r="M1913" s="260">
        <v>993994532</v>
      </c>
      <c r="N1913" s="260">
        <v>556636941</v>
      </c>
      <c r="O1913" s="249" t="s">
        <v>48</v>
      </c>
      <c r="P1913" s="127"/>
    </row>
    <row r="1914" spans="1:16" s="119" customFormat="1" ht="30">
      <c r="A1914" s="699"/>
      <c r="B1914" s="262" t="s">
        <v>905</v>
      </c>
      <c r="C1914" s="249">
        <v>1</v>
      </c>
      <c r="D1914" s="249"/>
      <c r="E1914" s="249"/>
      <c r="F1914" s="249" t="s">
        <v>951</v>
      </c>
      <c r="G1914" s="249" t="s">
        <v>951</v>
      </c>
      <c r="H1914" s="257">
        <v>0</v>
      </c>
      <c r="I1914" s="153"/>
      <c r="J1914" s="249">
        <v>172</v>
      </c>
      <c r="K1914" s="249">
        <v>172</v>
      </c>
      <c r="L1914" s="581"/>
      <c r="M1914" s="260">
        <v>136042996</v>
      </c>
      <c r="N1914" s="260">
        <v>0</v>
      </c>
      <c r="O1914" s="249" t="s">
        <v>48</v>
      </c>
      <c r="P1914" s="127"/>
    </row>
    <row r="1915" spans="1:16" s="119" customFormat="1" ht="30">
      <c r="A1915" s="699"/>
      <c r="B1915" s="258" t="s">
        <v>1007</v>
      </c>
      <c r="C1915" s="249">
        <v>1</v>
      </c>
      <c r="D1915" s="249"/>
      <c r="E1915" s="249"/>
      <c r="F1915" s="249" t="s">
        <v>951</v>
      </c>
      <c r="G1915" s="249" t="s">
        <v>951</v>
      </c>
      <c r="H1915" s="257">
        <v>0</v>
      </c>
      <c r="I1915" s="153"/>
      <c r="J1915" s="249">
        <v>7</v>
      </c>
      <c r="K1915" s="249">
        <v>7</v>
      </c>
      <c r="L1915" s="581"/>
      <c r="M1915" s="263">
        <v>15470283</v>
      </c>
      <c r="N1915" s="260">
        <v>0</v>
      </c>
      <c r="O1915" s="249" t="s">
        <v>48</v>
      </c>
      <c r="P1915" s="127"/>
    </row>
    <row r="1916" spans="1:16" s="119" customFormat="1" ht="30">
      <c r="A1916" s="699"/>
      <c r="B1916" s="258" t="s">
        <v>1008</v>
      </c>
      <c r="C1916" s="249">
        <v>1</v>
      </c>
      <c r="D1916" s="249"/>
      <c r="E1916" s="249"/>
      <c r="F1916" s="249" t="s">
        <v>951</v>
      </c>
      <c r="G1916" s="249" t="s">
        <v>951</v>
      </c>
      <c r="H1916" s="257">
        <v>0</v>
      </c>
      <c r="I1916" s="153"/>
      <c r="J1916" s="249">
        <v>5</v>
      </c>
      <c r="K1916" s="249">
        <v>5</v>
      </c>
      <c r="L1916" s="581"/>
      <c r="M1916" s="263">
        <v>77206305</v>
      </c>
      <c r="N1916" s="260">
        <v>0</v>
      </c>
      <c r="O1916" s="249" t="s">
        <v>48</v>
      </c>
      <c r="P1916" s="127"/>
    </row>
    <row r="1917" spans="1:16" s="119" customFormat="1" ht="30">
      <c r="A1917" s="699"/>
      <c r="B1917" s="258" t="s">
        <v>907</v>
      </c>
      <c r="C1917" s="249">
        <v>1</v>
      </c>
      <c r="D1917" s="249"/>
      <c r="E1917" s="249"/>
      <c r="F1917" s="249" t="s">
        <v>951</v>
      </c>
      <c r="G1917" s="249" t="s">
        <v>951</v>
      </c>
      <c r="H1917" s="257">
        <v>0</v>
      </c>
      <c r="I1917" s="153"/>
      <c r="J1917" s="249">
        <v>4</v>
      </c>
      <c r="K1917" s="249">
        <v>4</v>
      </c>
      <c r="L1917" s="581"/>
      <c r="M1917" s="263">
        <v>39023400</v>
      </c>
      <c r="N1917" s="260">
        <v>0</v>
      </c>
      <c r="O1917" s="249" t="s">
        <v>48</v>
      </c>
      <c r="P1917" s="127"/>
    </row>
    <row r="1918" spans="1:16" s="119" customFormat="1" ht="30">
      <c r="A1918" s="699"/>
      <c r="B1918" s="262" t="s">
        <v>1009</v>
      </c>
      <c r="C1918" s="249">
        <v>1</v>
      </c>
      <c r="D1918" s="249"/>
      <c r="E1918" s="249"/>
      <c r="F1918" s="249" t="s">
        <v>951</v>
      </c>
      <c r="G1918" s="249" t="s">
        <v>951</v>
      </c>
      <c r="H1918" s="257">
        <v>0</v>
      </c>
      <c r="I1918" s="127"/>
      <c r="J1918" s="249">
        <v>15</v>
      </c>
      <c r="K1918" s="249">
        <v>15</v>
      </c>
      <c r="L1918" s="581"/>
      <c r="M1918" s="260">
        <v>24960008</v>
      </c>
      <c r="N1918" s="260">
        <v>0</v>
      </c>
      <c r="O1918" s="249" t="s">
        <v>48</v>
      </c>
      <c r="P1918" s="127"/>
    </row>
    <row r="1919" spans="1:16" s="119" customFormat="1" ht="30">
      <c r="A1919" s="699"/>
      <c r="B1919" s="262" t="s">
        <v>908</v>
      </c>
      <c r="C1919" s="249">
        <v>1</v>
      </c>
      <c r="D1919" s="249"/>
      <c r="E1919" s="249"/>
      <c r="F1919" s="249" t="s">
        <v>978</v>
      </c>
      <c r="G1919" s="249" t="s">
        <v>978</v>
      </c>
      <c r="H1919" s="257">
        <v>0</v>
      </c>
      <c r="I1919" s="127"/>
      <c r="J1919" s="249">
        <v>137.5</v>
      </c>
      <c r="K1919" s="249">
        <v>137.5</v>
      </c>
      <c r="L1919" s="581"/>
      <c r="M1919" s="260">
        <v>97796000</v>
      </c>
      <c r="N1919" s="260">
        <v>97796000</v>
      </c>
      <c r="O1919" s="249" t="s">
        <v>48</v>
      </c>
      <c r="P1919" s="127"/>
    </row>
    <row r="1920" spans="1:16" s="119" customFormat="1" ht="28.5">
      <c r="A1920" s="699" t="s">
        <v>3112</v>
      </c>
      <c r="B1920" s="162" t="s">
        <v>1015</v>
      </c>
      <c r="C1920" s="198"/>
      <c r="D1920" s="198"/>
      <c r="E1920" s="198"/>
      <c r="F1920" s="198"/>
      <c r="G1920" s="199"/>
      <c r="H1920" s="199"/>
      <c r="I1920" s="199"/>
      <c r="J1920" s="199"/>
      <c r="K1920" s="203"/>
      <c r="L1920" s="256">
        <f>L1921+L1934+L1943+L1948+L1959+L1970+L1977+L1989+L2000+L2016+L2030+L2042+L2053+L2063</f>
        <v>2109773620</v>
      </c>
      <c r="M1920" s="256">
        <f>M1921+M1934+M1943+M1948+M1959+M1970+M1977+M1989+M2000+M2016+M2030+M2042+M2053+M2063</f>
        <v>25638795767</v>
      </c>
      <c r="N1920" s="256">
        <f>N1921+N1934+N1943+N1948+N1959+N1970+N1977+N1989+N2000+N2016+N2030+N2042+N2053+N2063</f>
        <v>12589023752</v>
      </c>
      <c r="O1920" s="94"/>
      <c r="P1920" s="210"/>
    </row>
    <row r="1921" spans="1:16" s="119" customFormat="1" ht="28.5">
      <c r="A1921" s="699"/>
      <c r="B1921" s="240" t="s">
        <v>1016</v>
      </c>
      <c r="C1921" s="198"/>
      <c r="D1921" s="198"/>
      <c r="E1921" s="198"/>
      <c r="F1921" s="198"/>
      <c r="G1921" s="199"/>
      <c r="H1921" s="199"/>
      <c r="I1921" s="199"/>
      <c r="J1921" s="199"/>
      <c r="K1921" s="203"/>
      <c r="L1921" s="256">
        <f>L1922+L1924+L1926</f>
        <v>258440000</v>
      </c>
      <c r="M1921" s="256">
        <f>M1922+M1924+M1926</f>
        <v>4653093400</v>
      </c>
      <c r="N1921" s="256">
        <f>N1922+N1924+N1926</f>
        <v>856906092</v>
      </c>
      <c r="O1921" s="94"/>
      <c r="P1921" s="210"/>
    </row>
    <row r="1922" spans="1:16" s="119" customFormat="1" ht="15">
      <c r="A1922" s="699"/>
      <c r="B1922" s="217" t="s">
        <v>32</v>
      </c>
      <c r="C1922" s="274">
        <f>SUM(C1923)</f>
        <v>1</v>
      </c>
      <c r="D1922" s="157"/>
      <c r="E1922" s="157" t="s">
        <v>33</v>
      </c>
      <c r="F1922" s="157" t="s">
        <v>33</v>
      </c>
      <c r="G1922" s="157"/>
      <c r="H1922" s="157"/>
      <c r="I1922" s="275">
        <f t="shared" ref="I1922:N1922" si="682">SUM(I1923)</f>
        <v>5950</v>
      </c>
      <c r="J1922" s="275">
        <f t="shared" si="682"/>
        <v>0</v>
      </c>
      <c r="K1922" s="275">
        <f t="shared" si="682"/>
        <v>0</v>
      </c>
      <c r="L1922" s="276">
        <f t="shared" si="682"/>
        <v>258440000</v>
      </c>
      <c r="M1922" s="276">
        <f t="shared" si="682"/>
        <v>0</v>
      </c>
      <c r="N1922" s="276">
        <f t="shared" si="682"/>
        <v>0</v>
      </c>
      <c r="O1922" s="271"/>
      <c r="P1922" s="158"/>
    </row>
    <row r="1923" spans="1:16" s="119" customFormat="1" ht="90">
      <c r="A1923" s="699"/>
      <c r="B1923" s="271" t="s">
        <v>1017</v>
      </c>
      <c r="C1923" s="277">
        <v>1</v>
      </c>
      <c r="D1923" s="277" t="s">
        <v>1018</v>
      </c>
      <c r="E1923" s="277"/>
      <c r="F1923" s="277"/>
      <c r="G1923" s="94">
        <v>2009</v>
      </c>
      <c r="H1923" s="277"/>
      <c r="I1923" s="273">
        <v>5950</v>
      </c>
      <c r="J1923" s="278"/>
      <c r="K1923" s="279"/>
      <c r="L1923" s="298">
        <v>258440000</v>
      </c>
      <c r="M1923" s="280"/>
      <c r="N1923" s="298"/>
      <c r="O1923" s="277" t="s">
        <v>1019</v>
      </c>
      <c r="P1923" s="158"/>
    </row>
    <row r="1924" spans="1:16" s="119" customFormat="1" ht="15">
      <c r="A1924" s="699"/>
      <c r="B1924" s="207" t="s">
        <v>172</v>
      </c>
      <c r="C1924" s="281">
        <f>SUM(C1925)</f>
        <v>1</v>
      </c>
      <c r="D1924" s="277"/>
      <c r="E1924" s="277"/>
      <c r="F1924" s="277"/>
      <c r="G1924" s="94"/>
      <c r="H1924" s="277"/>
      <c r="I1924" s="273"/>
      <c r="J1924" s="282">
        <f>SUM(J1925)</f>
        <v>596.5</v>
      </c>
      <c r="K1924" s="282">
        <f>SUM(K1925)</f>
        <v>596.5</v>
      </c>
      <c r="L1924" s="298"/>
      <c r="M1924" s="283">
        <f>SUM(M1925)</f>
        <v>3030597752</v>
      </c>
      <c r="N1924" s="283">
        <f>SUM(N1925)</f>
        <v>605513431</v>
      </c>
      <c r="O1924" s="277"/>
      <c r="P1924" s="158"/>
    </row>
    <row r="1925" spans="1:16" s="119" customFormat="1" ht="90">
      <c r="A1925" s="699"/>
      <c r="B1925" s="97" t="s">
        <v>1020</v>
      </c>
      <c r="C1925" s="277">
        <v>1</v>
      </c>
      <c r="D1925" s="277" t="s">
        <v>1018</v>
      </c>
      <c r="E1925" s="94" t="s">
        <v>488</v>
      </c>
      <c r="F1925" s="284">
        <v>2009</v>
      </c>
      <c r="G1925" s="285">
        <v>2009</v>
      </c>
      <c r="H1925" s="285">
        <v>1</v>
      </c>
      <c r="I1925" s="97"/>
      <c r="J1925" s="286">
        <v>596.5</v>
      </c>
      <c r="K1925" s="286">
        <v>596.5</v>
      </c>
      <c r="L1925" s="298">
        <v>0</v>
      </c>
      <c r="M1925" s="298">
        <v>3030597752</v>
      </c>
      <c r="N1925" s="298">
        <v>605513431</v>
      </c>
      <c r="O1925" s="277" t="s">
        <v>1019</v>
      </c>
      <c r="P1925" s="158"/>
    </row>
    <row r="1926" spans="1:16" s="119" customFormat="1" ht="15">
      <c r="A1926" s="699"/>
      <c r="B1926" s="207" t="s">
        <v>164</v>
      </c>
      <c r="C1926" s="287">
        <f>SUM(C1927:C1933)</f>
        <v>7</v>
      </c>
      <c r="D1926" s="277"/>
      <c r="E1926" s="287"/>
      <c r="F1926" s="287"/>
      <c r="G1926" s="287"/>
      <c r="H1926" s="287"/>
      <c r="I1926" s="288"/>
      <c r="J1926" s="288"/>
      <c r="K1926" s="288"/>
      <c r="L1926" s="289">
        <v>0</v>
      </c>
      <c r="M1926" s="289">
        <f>SUM(M1927:M1933)</f>
        <v>1622495648</v>
      </c>
      <c r="N1926" s="289">
        <f>SUM(N1927:N1933)</f>
        <v>251392661</v>
      </c>
      <c r="O1926" s="290"/>
      <c r="P1926" s="158"/>
    </row>
    <row r="1927" spans="1:16" s="119" customFormat="1" ht="75">
      <c r="A1927" s="699"/>
      <c r="B1927" s="182" t="s">
        <v>1021</v>
      </c>
      <c r="C1927" s="277">
        <v>1</v>
      </c>
      <c r="D1927" s="277"/>
      <c r="E1927" s="94" t="s">
        <v>1022</v>
      </c>
      <c r="F1927" s="94">
        <v>2009</v>
      </c>
      <c r="G1927" s="285">
        <v>2009</v>
      </c>
      <c r="H1927" s="285"/>
      <c r="I1927" s="97"/>
      <c r="J1927" s="97"/>
      <c r="K1927" s="97"/>
      <c r="L1927" s="298">
        <v>0</v>
      </c>
      <c r="M1927" s="298">
        <v>34110139</v>
      </c>
      <c r="N1927" s="298">
        <v>6822027</v>
      </c>
      <c r="O1927" s="277" t="s">
        <v>1019</v>
      </c>
      <c r="P1927" s="158"/>
    </row>
    <row r="1928" spans="1:16" s="119" customFormat="1" ht="75">
      <c r="A1928" s="699"/>
      <c r="B1928" s="182" t="s">
        <v>1023</v>
      </c>
      <c r="C1928" s="277">
        <v>1</v>
      </c>
      <c r="D1928" s="277"/>
      <c r="E1928" s="94" t="s">
        <v>1024</v>
      </c>
      <c r="F1928" s="94">
        <v>2009</v>
      </c>
      <c r="G1928" s="285">
        <v>2009</v>
      </c>
      <c r="H1928" s="285"/>
      <c r="I1928" s="97"/>
      <c r="J1928" s="97"/>
      <c r="K1928" s="97"/>
      <c r="L1928" s="298">
        <v>0</v>
      </c>
      <c r="M1928" s="298">
        <v>112968146</v>
      </c>
      <c r="N1928" s="298">
        <v>22593634</v>
      </c>
      <c r="O1928" s="277" t="s">
        <v>1019</v>
      </c>
      <c r="P1928" s="158"/>
    </row>
    <row r="1929" spans="1:16" s="119" customFormat="1" ht="75">
      <c r="A1929" s="699"/>
      <c r="B1929" s="182" t="s">
        <v>1025</v>
      </c>
      <c r="C1929" s="277">
        <v>1</v>
      </c>
      <c r="D1929" s="277"/>
      <c r="E1929" s="94" t="s">
        <v>1026</v>
      </c>
      <c r="F1929" s="94">
        <v>2009</v>
      </c>
      <c r="G1929" s="285">
        <v>2009</v>
      </c>
      <c r="H1929" s="285">
        <v>1</v>
      </c>
      <c r="I1929" s="97"/>
      <c r="J1929" s="297"/>
      <c r="K1929" s="297">
        <v>9</v>
      </c>
      <c r="L1929" s="298">
        <v>0</v>
      </c>
      <c r="M1929" s="298">
        <v>200732702</v>
      </c>
      <c r="N1929" s="298">
        <v>0</v>
      </c>
      <c r="O1929" s="277" t="s">
        <v>1019</v>
      </c>
      <c r="P1929" s="158"/>
    </row>
    <row r="1930" spans="1:16" s="119" customFormat="1" ht="75">
      <c r="A1930" s="699"/>
      <c r="B1930" s="182" t="s">
        <v>1027</v>
      </c>
      <c r="C1930" s="277">
        <v>1</v>
      </c>
      <c r="D1930" s="277"/>
      <c r="E1930" s="94" t="s">
        <v>1028</v>
      </c>
      <c r="F1930" s="94"/>
      <c r="G1930" s="285">
        <v>2009</v>
      </c>
      <c r="H1930" s="285"/>
      <c r="I1930" s="97"/>
      <c r="J1930" s="97"/>
      <c r="K1930" s="97"/>
      <c r="L1930" s="298">
        <v>0</v>
      </c>
      <c r="M1930" s="298">
        <v>32178102</v>
      </c>
      <c r="N1930" s="298">
        <v>0</v>
      </c>
      <c r="O1930" s="277" t="s">
        <v>1019</v>
      </c>
      <c r="P1930" s="158"/>
    </row>
    <row r="1931" spans="1:16" s="119" customFormat="1" ht="75">
      <c r="A1931" s="699"/>
      <c r="B1931" s="182" t="s">
        <v>1029</v>
      </c>
      <c r="C1931" s="277">
        <v>1</v>
      </c>
      <c r="D1931" s="277"/>
      <c r="E1931" s="94" t="s">
        <v>1030</v>
      </c>
      <c r="F1931" s="94"/>
      <c r="G1931" s="94">
        <v>2010</v>
      </c>
      <c r="H1931" s="94"/>
      <c r="I1931" s="209"/>
      <c r="J1931" s="209"/>
      <c r="K1931" s="209"/>
      <c r="L1931" s="298">
        <v>0</v>
      </c>
      <c r="M1931" s="298">
        <v>614861663</v>
      </c>
      <c r="N1931" s="298">
        <v>0</v>
      </c>
      <c r="O1931" s="277" t="s">
        <v>1019</v>
      </c>
      <c r="P1931" s="158"/>
    </row>
    <row r="1932" spans="1:16" s="119" customFormat="1" ht="75">
      <c r="A1932" s="699"/>
      <c r="B1932" s="182" t="s">
        <v>1031</v>
      </c>
      <c r="C1932" s="277">
        <v>1</v>
      </c>
      <c r="D1932" s="277"/>
      <c r="E1932" s="94" t="s">
        <v>1030</v>
      </c>
      <c r="F1932" s="94"/>
      <c r="G1932" s="94">
        <v>2009</v>
      </c>
      <c r="H1932" s="94"/>
      <c r="I1932" s="209"/>
      <c r="J1932" s="209"/>
      <c r="K1932" s="209"/>
      <c r="L1932" s="298">
        <v>0</v>
      </c>
      <c r="M1932" s="298">
        <v>183690896</v>
      </c>
      <c r="N1932" s="298">
        <v>0</v>
      </c>
      <c r="O1932" s="277" t="s">
        <v>1019</v>
      </c>
      <c r="P1932" s="158"/>
    </row>
    <row r="1933" spans="1:16" s="119" customFormat="1" ht="75">
      <c r="A1933" s="699"/>
      <c r="B1933" s="182" t="s">
        <v>1032</v>
      </c>
      <c r="C1933" s="277">
        <v>1</v>
      </c>
      <c r="D1933" s="277"/>
      <c r="E1933" s="94" t="s">
        <v>1030</v>
      </c>
      <c r="F1933" s="94">
        <v>2020</v>
      </c>
      <c r="G1933" s="94">
        <v>2020</v>
      </c>
      <c r="H1933" s="94"/>
      <c r="I1933" s="209"/>
      <c r="J1933" s="209"/>
      <c r="K1933" s="209"/>
      <c r="L1933" s="298">
        <v>0</v>
      </c>
      <c r="M1933" s="298">
        <v>443954000</v>
      </c>
      <c r="N1933" s="298">
        <v>221977000</v>
      </c>
      <c r="O1933" s="277" t="s">
        <v>1019</v>
      </c>
      <c r="P1933" s="158"/>
    </row>
    <row r="1934" spans="1:16" s="119" customFormat="1" ht="15">
      <c r="A1934" s="699"/>
      <c r="B1934" s="240" t="s">
        <v>1085</v>
      </c>
      <c r="C1934" s="198"/>
      <c r="D1934" s="198"/>
      <c r="E1934" s="198"/>
      <c r="F1934" s="198"/>
      <c r="G1934" s="199"/>
      <c r="H1934" s="199"/>
      <c r="I1934" s="199"/>
      <c r="J1934" s="199"/>
      <c r="K1934" s="203"/>
      <c r="L1934" s="283">
        <f>L1935+L1937+L1940</f>
        <v>46332000</v>
      </c>
      <c r="M1934" s="283">
        <f>M1935+M1937+M1940</f>
        <v>2365217651</v>
      </c>
      <c r="N1934" s="283">
        <f>N1935+N1937+N1940</f>
        <v>1138895003</v>
      </c>
      <c r="O1934" s="94"/>
      <c r="P1934" s="210"/>
    </row>
    <row r="1935" spans="1:16" s="119" customFormat="1" ht="15">
      <c r="A1935" s="699"/>
      <c r="B1935" s="217" t="s">
        <v>32</v>
      </c>
      <c r="C1935" s="274">
        <f>SUM(C1936)</f>
        <v>1</v>
      </c>
      <c r="D1935" s="157"/>
      <c r="E1935" s="157" t="s">
        <v>33</v>
      </c>
      <c r="F1935" s="157" t="s">
        <v>33</v>
      </c>
      <c r="G1935" s="157"/>
      <c r="H1935" s="157"/>
      <c r="I1935" s="275">
        <f t="shared" ref="I1935:N1935" si="683">SUM(I1936)</f>
        <v>648</v>
      </c>
      <c r="J1935" s="275">
        <f t="shared" si="683"/>
        <v>0</v>
      </c>
      <c r="K1935" s="275">
        <f t="shared" si="683"/>
        <v>0</v>
      </c>
      <c r="L1935" s="276">
        <f t="shared" si="683"/>
        <v>46332000</v>
      </c>
      <c r="M1935" s="276">
        <f t="shared" si="683"/>
        <v>0</v>
      </c>
      <c r="N1935" s="276">
        <f t="shared" si="683"/>
        <v>0</v>
      </c>
      <c r="O1935" s="271"/>
      <c r="P1935" s="158"/>
    </row>
    <row r="1936" spans="1:16" s="119" customFormat="1" ht="90">
      <c r="A1936" s="699"/>
      <c r="B1936" s="271" t="s">
        <v>1017</v>
      </c>
      <c r="C1936" s="277">
        <v>1</v>
      </c>
      <c r="D1936" s="277" t="s">
        <v>1086</v>
      </c>
      <c r="E1936" s="277"/>
      <c r="F1936" s="277"/>
      <c r="G1936" s="277">
        <v>2001</v>
      </c>
      <c r="H1936" s="277"/>
      <c r="I1936" s="291">
        <v>648</v>
      </c>
      <c r="J1936" s="278"/>
      <c r="K1936" s="279"/>
      <c r="L1936" s="298">
        <v>46332000</v>
      </c>
      <c r="M1936" s="280"/>
      <c r="N1936" s="298"/>
      <c r="O1936" s="277" t="s">
        <v>1019</v>
      </c>
      <c r="P1936" s="158"/>
    </row>
    <row r="1937" spans="1:16" s="119" customFormat="1" ht="15">
      <c r="A1937" s="699"/>
      <c r="B1937" s="207" t="s">
        <v>172</v>
      </c>
      <c r="C1937" s="281">
        <f>SUM(C1938:C1939)</f>
        <v>2</v>
      </c>
      <c r="D1937" s="277"/>
      <c r="E1937" s="277"/>
      <c r="F1937" s="277"/>
      <c r="G1937" s="94"/>
      <c r="H1937" s="277"/>
      <c r="I1937" s="273"/>
      <c r="J1937" s="282">
        <f>SUM(J1938:J1939)</f>
        <v>250</v>
      </c>
      <c r="K1937" s="282">
        <f>SUM(K1938:K1939)</f>
        <v>250</v>
      </c>
      <c r="L1937" s="298"/>
      <c r="M1937" s="283">
        <f>SUM(M1938:M1939)</f>
        <v>2155082310</v>
      </c>
      <c r="N1937" s="283">
        <f>SUM(N1938:N1939)</f>
        <v>1049081781</v>
      </c>
      <c r="O1937" s="277"/>
      <c r="P1937" s="158"/>
    </row>
    <row r="1938" spans="1:16" s="119" customFormat="1" ht="90">
      <c r="A1938" s="699"/>
      <c r="B1938" s="292" t="s">
        <v>1087</v>
      </c>
      <c r="C1938" s="94">
        <v>1</v>
      </c>
      <c r="D1938" s="277" t="s">
        <v>1086</v>
      </c>
      <c r="E1938" s="94" t="s">
        <v>488</v>
      </c>
      <c r="F1938" s="94">
        <v>2018</v>
      </c>
      <c r="G1938" s="285">
        <v>2018</v>
      </c>
      <c r="H1938" s="285">
        <v>1</v>
      </c>
      <c r="I1938" s="293"/>
      <c r="J1938" s="286">
        <v>90</v>
      </c>
      <c r="K1938" s="286">
        <v>90</v>
      </c>
      <c r="L1938" s="298"/>
      <c r="M1938" s="583">
        <v>972922552</v>
      </c>
      <c r="N1938" s="298">
        <v>197926753</v>
      </c>
      <c r="O1938" s="277" t="s">
        <v>1019</v>
      </c>
      <c r="P1938" s="158"/>
    </row>
    <row r="1939" spans="1:16" s="119" customFormat="1" ht="90">
      <c r="A1939" s="699"/>
      <c r="B1939" s="97" t="s">
        <v>1088</v>
      </c>
      <c r="C1939" s="94">
        <v>1</v>
      </c>
      <c r="D1939" s="277" t="s">
        <v>1086</v>
      </c>
      <c r="E1939" s="94" t="s">
        <v>488</v>
      </c>
      <c r="F1939" s="94">
        <v>2018</v>
      </c>
      <c r="G1939" s="285">
        <v>2018</v>
      </c>
      <c r="H1939" s="285">
        <v>1</v>
      </c>
      <c r="I1939" s="293"/>
      <c r="J1939" s="286">
        <v>160</v>
      </c>
      <c r="K1939" s="286">
        <v>160</v>
      </c>
      <c r="L1939" s="298"/>
      <c r="M1939" s="584">
        <v>1182159758</v>
      </c>
      <c r="N1939" s="298">
        <v>851155028</v>
      </c>
      <c r="O1939" s="277" t="s">
        <v>1019</v>
      </c>
      <c r="P1939" s="158"/>
    </row>
    <row r="1940" spans="1:16" s="119" customFormat="1" ht="15">
      <c r="A1940" s="699"/>
      <c r="B1940" s="207" t="s">
        <v>164</v>
      </c>
      <c r="C1940" s="287">
        <f>SUM(C1941:C1942)</f>
        <v>2</v>
      </c>
      <c r="D1940" s="287"/>
      <c r="E1940" s="294"/>
      <c r="F1940" s="295"/>
      <c r="G1940" s="90"/>
      <c r="H1940" s="90"/>
      <c r="I1940" s="90"/>
      <c r="J1940" s="207"/>
      <c r="K1940" s="296"/>
      <c r="L1940" s="289"/>
      <c r="M1940" s="289">
        <f>SUM(M1941:M1942)</f>
        <v>210135341</v>
      </c>
      <c r="N1940" s="289">
        <f>SUM(N1941:N1942)</f>
        <v>89813222</v>
      </c>
      <c r="O1940" s="290"/>
      <c r="P1940" s="158"/>
    </row>
    <row r="1941" spans="1:16" s="119" customFormat="1" ht="75">
      <c r="A1941" s="699"/>
      <c r="B1941" s="93" t="s">
        <v>1089</v>
      </c>
      <c r="C1941" s="94">
        <v>1</v>
      </c>
      <c r="D1941" s="94"/>
      <c r="E1941" s="94" t="s">
        <v>1090</v>
      </c>
      <c r="F1941" s="94">
        <v>2018</v>
      </c>
      <c r="G1941" s="285">
        <v>2018</v>
      </c>
      <c r="H1941" s="285"/>
      <c r="I1941" s="94"/>
      <c r="J1941" s="97"/>
      <c r="K1941" s="297">
        <v>91.4</v>
      </c>
      <c r="L1941" s="298"/>
      <c r="M1941" s="298">
        <v>23036341</v>
      </c>
      <c r="N1941" s="298">
        <v>14973622</v>
      </c>
      <c r="O1941" s="277" t="s">
        <v>1019</v>
      </c>
      <c r="P1941" s="158"/>
    </row>
    <row r="1942" spans="1:16" s="119" customFormat="1" ht="75">
      <c r="A1942" s="699"/>
      <c r="B1942" s="93" t="s">
        <v>1091</v>
      </c>
      <c r="C1942" s="94">
        <v>1</v>
      </c>
      <c r="D1942" s="94"/>
      <c r="E1942" s="94" t="s">
        <v>1030</v>
      </c>
      <c r="F1942" s="299">
        <v>2019</v>
      </c>
      <c r="G1942" s="94">
        <v>2019</v>
      </c>
      <c r="H1942" s="94"/>
      <c r="I1942" s="89"/>
      <c r="J1942" s="209"/>
      <c r="K1942" s="286">
        <v>13</v>
      </c>
      <c r="L1942" s="298"/>
      <c r="M1942" s="298">
        <v>187099000</v>
      </c>
      <c r="N1942" s="298">
        <v>74839600</v>
      </c>
      <c r="O1942" s="277" t="s">
        <v>1019</v>
      </c>
      <c r="P1942" s="158"/>
    </row>
    <row r="1943" spans="1:16" s="119" customFormat="1" ht="28.5">
      <c r="A1943" s="699"/>
      <c r="B1943" s="240" t="s">
        <v>1102</v>
      </c>
      <c r="C1943" s="198"/>
      <c r="D1943" s="198"/>
      <c r="E1943" s="198"/>
      <c r="F1943" s="198"/>
      <c r="G1943" s="199"/>
      <c r="H1943" s="199"/>
      <c r="I1943" s="199"/>
      <c r="J1943" s="199"/>
      <c r="K1943" s="203"/>
      <c r="L1943" s="276">
        <f>L1944+L1946</f>
        <v>11992500</v>
      </c>
      <c r="M1943" s="276">
        <f>M1944+M1946</f>
        <v>59472000</v>
      </c>
      <c r="N1943" s="276">
        <f>N1944+N1946</f>
        <v>0</v>
      </c>
      <c r="O1943" s="94"/>
      <c r="P1943" s="210"/>
    </row>
    <row r="1944" spans="1:16" s="119" customFormat="1" ht="15">
      <c r="A1944" s="699"/>
      <c r="B1944" s="217" t="s">
        <v>32</v>
      </c>
      <c r="C1944" s="274">
        <f>SUM(C1945)</f>
        <v>1</v>
      </c>
      <c r="D1944" s="157"/>
      <c r="E1944" s="157" t="s">
        <v>33</v>
      </c>
      <c r="F1944" s="157" t="s">
        <v>33</v>
      </c>
      <c r="G1944" s="157"/>
      <c r="H1944" s="157"/>
      <c r="I1944" s="275">
        <f t="shared" ref="I1944:N1944" si="684">SUM(I1945)</f>
        <v>369</v>
      </c>
      <c r="J1944" s="275">
        <f t="shared" si="684"/>
        <v>0</v>
      </c>
      <c r="K1944" s="275">
        <f t="shared" si="684"/>
        <v>0</v>
      </c>
      <c r="L1944" s="276">
        <f t="shared" si="684"/>
        <v>11992500</v>
      </c>
      <c r="M1944" s="276">
        <f t="shared" si="684"/>
        <v>0</v>
      </c>
      <c r="N1944" s="276">
        <f t="shared" si="684"/>
        <v>0</v>
      </c>
      <c r="O1944" s="271"/>
      <c r="P1944" s="158"/>
    </row>
    <row r="1945" spans="1:16" s="119" customFormat="1" ht="90">
      <c r="A1945" s="699"/>
      <c r="B1945" s="322" t="s">
        <v>1017</v>
      </c>
      <c r="C1945" s="277">
        <v>1</v>
      </c>
      <c r="D1945" s="277" t="s">
        <v>1103</v>
      </c>
      <c r="E1945" s="277"/>
      <c r="F1945" s="277"/>
      <c r="G1945" s="94">
        <v>1996</v>
      </c>
      <c r="H1945" s="277"/>
      <c r="I1945" s="291">
        <v>369</v>
      </c>
      <c r="J1945" s="278"/>
      <c r="K1945" s="279"/>
      <c r="L1945" s="298">
        <v>11992500</v>
      </c>
      <c r="M1945" s="280"/>
      <c r="N1945" s="298"/>
      <c r="O1945" s="277" t="s">
        <v>286</v>
      </c>
      <c r="P1945" s="158"/>
    </row>
    <row r="1946" spans="1:16" s="119" customFormat="1" ht="15">
      <c r="A1946" s="699"/>
      <c r="B1946" s="207" t="s">
        <v>172</v>
      </c>
      <c r="C1946" s="287">
        <f>SUM(C1947:C1947)</f>
        <v>1</v>
      </c>
      <c r="D1946" s="287"/>
      <c r="E1946" s="294"/>
      <c r="F1946" s="295"/>
      <c r="G1946" s="90"/>
      <c r="H1946" s="90"/>
      <c r="I1946" s="323"/>
      <c r="J1946" s="296">
        <f>SUM(J1947:J1947)</f>
        <v>99.12</v>
      </c>
      <c r="K1946" s="296">
        <f>SUM(K1947:K1947)</f>
        <v>99.12</v>
      </c>
      <c r="L1946" s="289">
        <f>SUM(L1947:L1947)</f>
        <v>0</v>
      </c>
      <c r="M1946" s="289">
        <f>SUM(M1947:M1947)</f>
        <v>59472000</v>
      </c>
      <c r="N1946" s="289">
        <f>SUM(N1947:N1947)</f>
        <v>0</v>
      </c>
      <c r="O1946" s="290"/>
      <c r="P1946" s="158"/>
    </row>
    <row r="1947" spans="1:16" s="119" customFormat="1" ht="90">
      <c r="A1947" s="699"/>
      <c r="B1947" s="324" t="s">
        <v>1104</v>
      </c>
      <c r="C1947" s="94">
        <v>1</v>
      </c>
      <c r="D1947" s="277" t="s">
        <v>1103</v>
      </c>
      <c r="E1947" s="94" t="s">
        <v>488</v>
      </c>
      <c r="F1947" s="94"/>
      <c r="G1947" s="285">
        <v>1996</v>
      </c>
      <c r="H1947" s="285">
        <v>1</v>
      </c>
      <c r="I1947" s="325"/>
      <c r="J1947" s="321">
        <v>99.12</v>
      </c>
      <c r="K1947" s="321">
        <v>99.12</v>
      </c>
      <c r="L1947" s="298"/>
      <c r="M1947" s="298">
        <v>59472000</v>
      </c>
      <c r="N1947" s="298">
        <v>0</v>
      </c>
      <c r="O1947" s="94" t="s">
        <v>1105</v>
      </c>
      <c r="P1947" s="158"/>
    </row>
    <row r="1948" spans="1:16" s="119" customFormat="1" ht="28.5">
      <c r="A1948" s="699"/>
      <c r="B1948" s="326" t="s">
        <v>1106</v>
      </c>
      <c r="C1948" s="198"/>
      <c r="D1948" s="198"/>
      <c r="E1948" s="198"/>
      <c r="F1948" s="198"/>
      <c r="G1948" s="199"/>
      <c r="H1948" s="199"/>
      <c r="I1948" s="199"/>
      <c r="J1948" s="199"/>
      <c r="K1948" s="203"/>
      <c r="L1948" s="289">
        <f>L1949+L1951+L1956</f>
        <v>120359200</v>
      </c>
      <c r="M1948" s="289">
        <f>M1949+M1951+M1956</f>
        <v>1733128341</v>
      </c>
      <c r="N1948" s="289">
        <f>N1949+N1951+N1956</f>
        <v>1016362845</v>
      </c>
      <c r="O1948" s="94"/>
      <c r="P1948" s="210"/>
    </row>
    <row r="1949" spans="1:16" s="119" customFormat="1" ht="15">
      <c r="A1949" s="699"/>
      <c r="B1949" s="217" t="s">
        <v>32</v>
      </c>
      <c r="C1949" s="274">
        <f>SUM(C1950)</f>
        <v>1</v>
      </c>
      <c r="D1949" s="157"/>
      <c r="E1949" s="157" t="s">
        <v>33</v>
      </c>
      <c r="F1949" s="157" t="s">
        <v>33</v>
      </c>
      <c r="G1949" s="157"/>
      <c r="H1949" s="157"/>
      <c r="I1949" s="275">
        <f t="shared" ref="I1949:N1949" si="685">SUM(I1950)</f>
        <v>2314.6</v>
      </c>
      <c r="J1949" s="275">
        <f t="shared" si="685"/>
        <v>0</v>
      </c>
      <c r="K1949" s="275">
        <f t="shared" si="685"/>
        <v>0</v>
      </c>
      <c r="L1949" s="289">
        <f t="shared" si="685"/>
        <v>120359200</v>
      </c>
      <c r="M1949" s="289">
        <f t="shared" si="685"/>
        <v>0</v>
      </c>
      <c r="N1949" s="289">
        <f t="shared" si="685"/>
        <v>0</v>
      </c>
      <c r="O1949" s="271"/>
      <c r="P1949" s="158"/>
    </row>
    <row r="1950" spans="1:16" s="119" customFormat="1" ht="90">
      <c r="A1950" s="699"/>
      <c r="B1950" s="327" t="s">
        <v>1017</v>
      </c>
      <c r="C1950" s="277">
        <v>1</v>
      </c>
      <c r="D1950" s="277" t="s">
        <v>1107</v>
      </c>
      <c r="E1950" s="277"/>
      <c r="F1950" s="277"/>
      <c r="G1950" s="277">
        <v>2009</v>
      </c>
      <c r="H1950" s="277"/>
      <c r="I1950" s="291">
        <v>2314.6</v>
      </c>
      <c r="J1950" s="278"/>
      <c r="K1950" s="279"/>
      <c r="L1950" s="298">
        <v>120359200</v>
      </c>
      <c r="M1950" s="280"/>
      <c r="N1950" s="298"/>
      <c r="O1950" s="277" t="s">
        <v>1019</v>
      </c>
      <c r="P1950" s="158"/>
    </row>
    <row r="1951" spans="1:16" s="119" customFormat="1" ht="15">
      <c r="A1951" s="699"/>
      <c r="B1951" s="207" t="s">
        <v>172</v>
      </c>
      <c r="C1951" s="287">
        <f>SUM(C1952:C1955)</f>
        <v>4</v>
      </c>
      <c r="D1951" s="287"/>
      <c r="E1951" s="294"/>
      <c r="F1951" s="295"/>
      <c r="G1951" s="90"/>
      <c r="H1951" s="90"/>
      <c r="I1951" s="323"/>
      <c r="J1951" s="296">
        <f>SUM(J1952:J1955)</f>
        <v>331.6</v>
      </c>
      <c r="K1951" s="296">
        <f>SUM(K1952:K1955)</f>
        <v>331.6</v>
      </c>
      <c r="L1951" s="289">
        <f>SUM(L1952:L1955)</f>
        <v>0</v>
      </c>
      <c r="M1951" s="289">
        <f>SUM(M1952:M1955)</f>
        <v>1531493489</v>
      </c>
      <c r="N1951" s="289">
        <f>SUM(N1952:N1955)</f>
        <v>933001944</v>
      </c>
      <c r="O1951" s="290"/>
      <c r="P1951" s="158"/>
    </row>
    <row r="1952" spans="1:16" s="119" customFormat="1" ht="90">
      <c r="A1952" s="699"/>
      <c r="B1952" s="292" t="s">
        <v>1108</v>
      </c>
      <c r="C1952" s="94">
        <v>1</v>
      </c>
      <c r="D1952" s="277" t="s">
        <v>1107</v>
      </c>
      <c r="E1952" s="94" t="s">
        <v>488</v>
      </c>
      <c r="F1952" s="94"/>
      <c r="G1952" s="285">
        <v>1994</v>
      </c>
      <c r="H1952" s="285">
        <v>1</v>
      </c>
      <c r="I1952" s="325"/>
      <c r="J1952" s="321">
        <v>90</v>
      </c>
      <c r="K1952" s="321">
        <v>90</v>
      </c>
      <c r="L1952" s="298"/>
      <c r="M1952" s="298">
        <v>165715428</v>
      </c>
      <c r="N1952" s="298">
        <v>38739343</v>
      </c>
      <c r="O1952" s="277" t="s">
        <v>1019</v>
      </c>
      <c r="P1952" s="158"/>
    </row>
    <row r="1953" spans="1:16" s="119" customFormat="1" ht="90">
      <c r="A1953" s="699"/>
      <c r="B1953" s="292" t="s">
        <v>1109</v>
      </c>
      <c r="C1953" s="94">
        <v>1</v>
      </c>
      <c r="D1953" s="277" t="s">
        <v>1107</v>
      </c>
      <c r="E1953" s="94" t="s">
        <v>488</v>
      </c>
      <c r="F1953" s="94"/>
      <c r="G1953" s="285">
        <v>1994</v>
      </c>
      <c r="H1953" s="285">
        <v>1</v>
      </c>
      <c r="I1953" s="325"/>
      <c r="J1953" s="321">
        <v>15</v>
      </c>
      <c r="K1953" s="321">
        <v>15</v>
      </c>
      <c r="L1953" s="298"/>
      <c r="M1953" s="298">
        <v>15639000</v>
      </c>
      <c r="N1953" s="298">
        <v>0</v>
      </c>
      <c r="O1953" s="277" t="s">
        <v>1019</v>
      </c>
      <c r="P1953" s="158"/>
    </row>
    <row r="1954" spans="1:16" s="119" customFormat="1" ht="90">
      <c r="A1954" s="699"/>
      <c r="B1954" s="97" t="s">
        <v>1110</v>
      </c>
      <c r="C1954" s="94">
        <v>1</v>
      </c>
      <c r="D1954" s="277" t="s">
        <v>1107</v>
      </c>
      <c r="E1954" s="94" t="s">
        <v>488</v>
      </c>
      <c r="F1954" s="94"/>
      <c r="G1954" s="285">
        <v>2009</v>
      </c>
      <c r="H1954" s="285">
        <v>1</v>
      </c>
      <c r="I1954" s="325"/>
      <c r="J1954" s="321">
        <v>46.6</v>
      </c>
      <c r="K1954" s="321">
        <v>46.6</v>
      </c>
      <c r="L1954" s="298"/>
      <c r="M1954" s="298">
        <v>149630000</v>
      </c>
      <c r="N1954" s="298">
        <v>29896074</v>
      </c>
      <c r="O1954" s="277" t="s">
        <v>1019</v>
      </c>
      <c r="P1954" s="158"/>
    </row>
    <row r="1955" spans="1:16" s="119" customFormat="1" ht="90">
      <c r="A1955" s="699"/>
      <c r="B1955" s="93" t="s">
        <v>1111</v>
      </c>
      <c r="C1955" s="94">
        <v>1</v>
      </c>
      <c r="D1955" s="277" t="s">
        <v>1107</v>
      </c>
      <c r="E1955" s="94" t="s">
        <v>488</v>
      </c>
      <c r="F1955" s="94"/>
      <c r="G1955" s="285">
        <v>2018</v>
      </c>
      <c r="H1955" s="285">
        <v>1</v>
      </c>
      <c r="I1955" s="325"/>
      <c r="J1955" s="321">
        <v>180</v>
      </c>
      <c r="K1955" s="321">
        <v>180</v>
      </c>
      <c r="L1955" s="298"/>
      <c r="M1955" s="298">
        <v>1200509061</v>
      </c>
      <c r="N1955" s="298">
        <v>864366527</v>
      </c>
      <c r="O1955" s="277" t="s">
        <v>1019</v>
      </c>
      <c r="P1955" s="158"/>
    </row>
    <row r="1956" spans="1:16" s="119" customFormat="1" ht="15">
      <c r="A1956" s="699"/>
      <c r="B1956" s="207" t="s">
        <v>164</v>
      </c>
      <c r="C1956" s="287">
        <f>SUM(C1957:C1958)</f>
        <v>2</v>
      </c>
      <c r="D1956" s="287"/>
      <c r="E1956" s="287">
        <f>SUM(E1957:E1958)</f>
        <v>0</v>
      </c>
      <c r="F1956" s="288"/>
      <c r="G1956" s="287"/>
      <c r="H1956" s="287"/>
      <c r="I1956" s="288"/>
      <c r="J1956" s="288"/>
      <c r="K1956" s="288"/>
      <c r="L1956" s="289"/>
      <c r="M1956" s="289">
        <f>SUM(M1957:M1958)</f>
        <v>201634852</v>
      </c>
      <c r="N1956" s="289">
        <f>SUM(N1957:N1958)</f>
        <v>83360901</v>
      </c>
      <c r="O1956" s="290"/>
      <c r="P1956" s="158"/>
    </row>
    <row r="1957" spans="1:16" s="119" customFormat="1" ht="75">
      <c r="A1957" s="699"/>
      <c r="B1957" s="93" t="s">
        <v>1112</v>
      </c>
      <c r="C1957" s="94">
        <v>1</v>
      </c>
      <c r="D1957" s="94"/>
      <c r="E1957" s="94" t="s">
        <v>1090</v>
      </c>
      <c r="F1957" s="94">
        <v>2018</v>
      </c>
      <c r="G1957" s="285">
        <v>2018</v>
      </c>
      <c r="H1957" s="285"/>
      <c r="I1957" s="97"/>
      <c r="J1957" s="97"/>
      <c r="K1957" s="328">
        <v>44.4</v>
      </c>
      <c r="L1957" s="298"/>
      <c r="M1957" s="298">
        <v>10827852</v>
      </c>
      <c r="N1957" s="298">
        <v>7038101</v>
      </c>
      <c r="O1957" s="277" t="s">
        <v>1019</v>
      </c>
      <c r="P1957" s="158"/>
    </row>
    <row r="1958" spans="1:16" s="119" customFormat="1" ht="75">
      <c r="A1958" s="699"/>
      <c r="B1958" s="93" t="s">
        <v>1113</v>
      </c>
      <c r="C1958" s="94">
        <v>1</v>
      </c>
      <c r="D1958" s="94"/>
      <c r="E1958" s="94" t="s">
        <v>1030</v>
      </c>
      <c r="F1958" s="94">
        <v>2016</v>
      </c>
      <c r="G1958" s="94">
        <v>2019</v>
      </c>
      <c r="H1958" s="94"/>
      <c r="I1958" s="209"/>
      <c r="J1958" s="209"/>
      <c r="K1958" s="286">
        <v>13</v>
      </c>
      <c r="L1958" s="298"/>
      <c r="M1958" s="298">
        <v>190807000</v>
      </c>
      <c r="N1958" s="298">
        <v>76322800</v>
      </c>
      <c r="O1958" s="277" t="s">
        <v>1019</v>
      </c>
      <c r="P1958" s="158"/>
    </row>
    <row r="1959" spans="1:16" s="119" customFormat="1" ht="15">
      <c r="A1959" s="699"/>
      <c r="B1959" s="326" t="s">
        <v>1122</v>
      </c>
      <c r="C1959" s="198"/>
      <c r="D1959" s="198"/>
      <c r="E1959" s="198"/>
      <c r="F1959" s="198"/>
      <c r="G1959" s="199"/>
      <c r="H1959" s="199"/>
      <c r="I1959" s="199"/>
      <c r="J1959" s="199"/>
      <c r="K1959" s="203"/>
      <c r="L1959" s="289">
        <f>L1960+L1962+L1965</f>
        <v>10639500</v>
      </c>
      <c r="M1959" s="289">
        <f>M1960+M1962+M1965</f>
        <v>3072221315</v>
      </c>
      <c r="N1959" s="289">
        <f>N1960+N1962+N1965</f>
        <v>2066302061</v>
      </c>
      <c r="O1959" s="94"/>
      <c r="P1959" s="210"/>
    </row>
    <row r="1960" spans="1:16" s="119" customFormat="1" ht="15">
      <c r="A1960" s="699"/>
      <c r="B1960" s="217" t="s">
        <v>32</v>
      </c>
      <c r="C1960" s="274">
        <f>SUM(C1961)</f>
        <v>1</v>
      </c>
      <c r="D1960" s="157"/>
      <c r="E1960" s="157" t="s">
        <v>33</v>
      </c>
      <c r="F1960" s="157" t="s">
        <v>33</v>
      </c>
      <c r="G1960" s="157"/>
      <c r="H1960" s="157"/>
      <c r="I1960" s="275">
        <f t="shared" ref="I1960:N1960" si="686">SUM(I1961)</f>
        <v>709.3</v>
      </c>
      <c r="J1960" s="275">
        <f t="shared" si="686"/>
        <v>0</v>
      </c>
      <c r="K1960" s="275">
        <f t="shared" si="686"/>
        <v>0</v>
      </c>
      <c r="L1960" s="289">
        <f t="shared" si="686"/>
        <v>10639500</v>
      </c>
      <c r="M1960" s="289">
        <f t="shared" si="686"/>
        <v>0</v>
      </c>
      <c r="N1960" s="289">
        <f t="shared" si="686"/>
        <v>0</v>
      </c>
      <c r="O1960" s="271"/>
      <c r="P1960" s="210"/>
    </row>
    <row r="1961" spans="1:16" s="119" customFormat="1" ht="75">
      <c r="A1961" s="699"/>
      <c r="B1961" s="327" t="s">
        <v>1017</v>
      </c>
      <c r="C1961" s="277">
        <v>1</v>
      </c>
      <c r="D1961" s="277" t="s">
        <v>1123</v>
      </c>
      <c r="E1961" s="277"/>
      <c r="F1961" s="277"/>
      <c r="G1961" s="277">
        <v>2018</v>
      </c>
      <c r="H1961" s="277"/>
      <c r="I1961" s="291">
        <v>709.3</v>
      </c>
      <c r="J1961" s="278"/>
      <c r="K1961" s="279"/>
      <c r="L1961" s="298">
        <v>10639500</v>
      </c>
      <c r="M1961" s="280"/>
      <c r="N1961" s="298"/>
      <c r="O1961" s="277" t="s">
        <v>1019</v>
      </c>
      <c r="P1961" s="210"/>
    </row>
    <row r="1962" spans="1:16" s="119" customFormat="1" ht="15">
      <c r="A1962" s="699"/>
      <c r="B1962" s="207" t="s">
        <v>172</v>
      </c>
      <c r="C1962" s="287">
        <f>SUM(C1963:C1964)</f>
        <v>2</v>
      </c>
      <c r="D1962" s="287"/>
      <c r="E1962" s="294"/>
      <c r="F1962" s="295"/>
      <c r="G1962" s="90"/>
      <c r="H1962" s="90"/>
      <c r="I1962" s="323"/>
      <c r="J1962" s="296">
        <f>SUM(J1963:J1964)</f>
        <v>285.10000000000002</v>
      </c>
      <c r="K1962" s="296">
        <f>SUM(K1963:K1964)</f>
        <v>285.10000000000002</v>
      </c>
      <c r="L1962" s="289">
        <f>SUM(L1963:L1964)</f>
        <v>0</v>
      </c>
      <c r="M1962" s="289">
        <f>SUM(M1963:M1964)</f>
        <v>2261971227</v>
      </c>
      <c r="N1962" s="289">
        <f>SUM(N1963:N1964)</f>
        <v>1719098133</v>
      </c>
      <c r="O1962" s="323"/>
      <c r="P1962" s="210"/>
    </row>
    <row r="1963" spans="1:16" s="119" customFormat="1" ht="75">
      <c r="A1963" s="699"/>
      <c r="B1963" s="97" t="s">
        <v>1124</v>
      </c>
      <c r="C1963" s="94">
        <v>1</v>
      </c>
      <c r="D1963" s="277" t="s">
        <v>1123</v>
      </c>
      <c r="E1963" s="94" t="s">
        <v>488</v>
      </c>
      <c r="F1963" s="94">
        <v>2018</v>
      </c>
      <c r="G1963" s="285">
        <v>2019</v>
      </c>
      <c r="H1963" s="285">
        <v>1</v>
      </c>
      <c r="I1963" s="325"/>
      <c r="J1963" s="286">
        <v>250</v>
      </c>
      <c r="K1963" s="286">
        <v>250</v>
      </c>
      <c r="L1963" s="298"/>
      <c r="M1963" s="298">
        <v>1934785768</v>
      </c>
      <c r="N1963" s="298">
        <v>1470437182</v>
      </c>
      <c r="O1963" s="277" t="s">
        <v>1019</v>
      </c>
      <c r="P1963" s="210"/>
    </row>
    <row r="1964" spans="1:16" s="119" customFormat="1" ht="75">
      <c r="A1964" s="699"/>
      <c r="B1964" s="97" t="s">
        <v>1125</v>
      </c>
      <c r="C1964" s="94">
        <v>1</v>
      </c>
      <c r="D1964" s="277" t="s">
        <v>1123</v>
      </c>
      <c r="E1964" s="94" t="s">
        <v>488</v>
      </c>
      <c r="F1964" s="94">
        <v>2018</v>
      </c>
      <c r="G1964" s="285">
        <v>2019</v>
      </c>
      <c r="H1964" s="285">
        <v>1</v>
      </c>
      <c r="I1964" s="325"/>
      <c r="J1964" s="286">
        <v>35.1</v>
      </c>
      <c r="K1964" s="286">
        <v>35.1</v>
      </c>
      <c r="L1964" s="298"/>
      <c r="M1964" s="298">
        <v>327185459</v>
      </c>
      <c r="N1964" s="298">
        <v>248660951</v>
      </c>
      <c r="O1964" s="277" t="s">
        <v>1019</v>
      </c>
      <c r="P1964" s="210"/>
    </row>
    <row r="1965" spans="1:16" s="119" customFormat="1" ht="28.5">
      <c r="A1965" s="699"/>
      <c r="B1965" s="330" t="s">
        <v>164</v>
      </c>
      <c r="C1965" s="287">
        <f>SUM(C1966:C1969)</f>
        <v>4</v>
      </c>
      <c r="D1965" s="287"/>
      <c r="E1965" s="294"/>
      <c r="F1965" s="295"/>
      <c r="G1965" s="90"/>
      <c r="H1965" s="90"/>
      <c r="I1965" s="207"/>
      <c r="J1965" s="207"/>
      <c r="K1965" s="288"/>
      <c r="L1965" s="289"/>
      <c r="M1965" s="289">
        <f>SUM(M1966:M1969)</f>
        <v>810250088</v>
      </c>
      <c r="N1965" s="289">
        <f>SUM(N1966:N1969)</f>
        <v>347203928</v>
      </c>
      <c r="O1965" s="290"/>
      <c r="P1965" s="210"/>
    </row>
    <row r="1966" spans="1:16" s="119" customFormat="1" ht="75">
      <c r="A1966" s="699"/>
      <c r="B1966" s="93" t="s">
        <v>1126</v>
      </c>
      <c r="C1966" s="94">
        <v>1</v>
      </c>
      <c r="D1966" s="94"/>
      <c r="E1966" s="94" t="s">
        <v>1090</v>
      </c>
      <c r="F1966" s="94">
        <v>2018</v>
      </c>
      <c r="G1966" s="285">
        <v>2019</v>
      </c>
      <c r="H1966" s="285"/>
      <c r="I1966" s="97"/>
      <c r="J1966" s="97"/>
      <c r="K1966" s="297">
        <v>282</v>
      </c>
      <c r="L1966" s="298"/>
      <c r="M1966" s="588">
        <v>77012969</v>
      </c>
      <c r="N1966" s="298">
        <v>53909081</v>
      </c>
      <c r="O1966" s="277" t="s">
        <v>1019</v>
      </c>
      <c r="P1966" s="210"/>
    </row>
    <row r="1967" spans="1:16" s="119" customFormat="1" ht="75">
      <c r="A1967" s="699"/>
      <c r="B1967" s="93" t="s">
        <v>1127</v>
      </c>
      <c r="C1967" s="94">
        <v>1</v>
      </c>
      <c r="D1967" s="94"/>
      <c r="E1967" s="94" t="s">
        <v>1026</v>
      </c>
      <c r="F1967" s="94">
        <v>2018</v>
      </c>
      <c r="G1967" s="285">
        <v>2019</v>
      </c>
      <c r="H1967" s="285"/>
      <c r="I1967" s="97"/>
      <c r="J1967" s="97"/>
      <c r="K1967" s="97"/>
      <c r="L1967" s="298"/>
      <c r="M1967" s="298">
        <v>361299475</v>
      </c>
      <c r="N1967" s="298">
        <v>144519787</v>
      </c>
      <c r="O1967" s="277" t="s">
        <v>1019</v>
      </c>
      <c r="P1967" s="210"/>
    </row>
    <row r="1968" spans="1:16" s="119" customFormat="1" ht="75">
      <c r="A1968" s="699"/>
      <c r="B1968" s="93" t="s">
        <v>1128</v>
      </c>
      <c r="C1968" s="94">
        <v>1</v>
      </c>
      <c r="D1968" s="94"/>
      <c r="E1968" s="94" t="s">
        <v>79</v>
      </c>
      <c r="F1968" s="94">
        <v>2018</v>
      </c>
      <c r="G1968" s="285">
        <v>2019</v>
      </c>
      <c r="H1968" s="285"/>
      <c r="I1968" s="97"/>
      <c r="J1968" s="97"/>
      <c r="K1968" s="97"/>
      <c r="L1968" s="298"/>
      <c r="M1968" s="298">
        <v>329285000</v>
      </c>
      <c r="N1968" s="298">
        <v>131714000</v>
      </c>
      <c r="O1968" s="277" t="s">
        <v>1019</v>
      </c>
      <c r="P1968" s="210"/>
    </row>
    <row r="1969" spans="1:16" s="119" customFormat="1" ht="75">
      <c r="A1969" s="699"/>
      <c r="B1969" s="93" t="s">
        <v>1129</v>
      </c>
      <c r="C1969" s="94">
        <v>1</v>
      </c>
      <c r="D1969" s="94"/>
      <c r="E1969" s="94" t="s">
        <v>1030</v>
      </c>
      <c r="F1969" s="94">
        <v>2018</v>
      </c>
      <c r="G1969" s="94">
        <v>2019</v>
      </c>
      <c r="H1969" s="94"/>
      <c r="I1969" s="209"/>
      <c r="J1969" s="209"/>
      <c r="K1969" s="286">
        <v>32</v>
      </c>
      <c r="L1969" s="298"/>
      <c r="M1969" s="298">
        <v>42652644</v>
      </c>
      <c r="N1969" s="298">
        <v>17061060</v>
      </c>
      <c r="O1969" s="277" t="s">
        <v>1019</v>
      </c>
      <c r="P1969" s="210"/>
    </row>
    <row r="1970" spans="1:16" s="119" customFormat="1" ht="28.5">
      <c r="A1970" s="699"/>
      <c r="B1970" s="326" t="s">
        <v>1142</v>
      </c>
      <c r="C1970" s="198"/>
      <c r="D1970" s="198"/>
      <c r="E1970" s="198"/>
      <c r="F1970" s="198"/>
      <c r="G1970" s="199"/>
      <c r="H1970" s="199"/>
      <c r="I1970" s="199"/>
      <c r="J1970" s="199"/>
      <c r="K1970" s="203"/>
      <c r="L1970" s="289">
        <f>L1971+L1973</f>
        <v>475200000</v>
      </c>
      <c r="M1970" s="289">
        <f>M1971+M1973</f>
        <v>380628840</v>
      </c>
      <c r="N1970" s="289">
        <f>N1971+N1973</f>
        <v>51876935</v>
      </c>
      <c r="O1970" s="94"/>
      <c r="P1970" s="210"/>
    </row>
    <row r="1971" spans="1:16" s="119" customFormat="1" ht="15">
      <c r="A1971" s="699"/>
      <c r="B1971" s="217" t="s">
        <v>32</v>
      </c>
      <c r="C1971" s="274"/>
      <c r="D1971" s="157"/>
      <c r="E1971" s="157"/>
      <c r="F1971" s="157"/>
      <c r="G1971" s="157"/>
      <c r="H1971" s="157"/>
      <c r="I1971" s="275">
        <f t="shared" ref="I1971:N1971" si="687">SUM(I1972)</f>
        <v>1200</v>
      </c>
      <c r="J1971" s="275">
        <f t="shared" si="687"/>
        <v>0</v>
      </c>
      <c r="K1971" s="275">
        <f t="shared" si="687"/>
        <v>0</v>
      </c>
      <c r="L1971" s="188">
        <f t="shared" si="687"/>
        <v>475200000</v>
      </c>
      <c r="M1971" s="275">
        <f t="shared" si="687"/>
        <v>0</v>
      </c>
      <c r="N1971" s="188">
        <f t="shared" si="687"/>
        <v>0</v>
      </c>
      <c r="O1971" s="275"/>
      <c r="P1971" s="333"/>
    </row>
    <row r="1972" spans="1:16" s="119" customFormat="1" ht="105">
      <c r="A1972" s="699"/>
      <c r="B1972" s="327" t="s">
        <v>1017</v>
      </c>
      <c r="C1972" s="277">
        <v>1</v>
      </c>
      <c r="D1972" s="277" t="s">
        <v>1143</v>
      </c>
      <c r="E1972" s="277"/>
      <c r="F1972" s="277"/>
      <c r="G1972" s="277">
        <v>2001</v>
      </c>
      <c r="H1972" s="277"/>
      <c r="I1972" s="331">
        <v>1200</v>
      </c>
      <c r="J1972" s="278"/>
      <c r="K1972" s="279"/>
      <c r="L1972" s="298">
        <v>475200000</v>
      </c>
      <c r="M1972" s="280"/>
      <c r="N1972" s="298"/>
      <c r="O1972" s="277" t="s">
        <v>286</v>
      </c>
      <c r="P1972" s="158"/>
    </row>
    <row r="1973" spans="1:16" s="119" customFormat="1" ht="15">
      <c r="A1973" s="699"/>
      <c r="B1973" s="207" t="s">
        <v>172</v>
      </c>
      <c r="C1973" s="287">
        <f>SUM(C1974:C1976)</f>
        <v>3</v>
      </c>
      <c r="D1973" s="287"/>
      <c r="E1973" s="294"/>
      <c r="F1973" s="295"/>
      <c r="G1973" s="90"/>
      <c r="H1973" s="90"/>
      <c r="I1973" s="334"/>
      <c r="J1973" s="335">
        <f>SUM(J1974:J1976)</f>
        <v>213.64000000000001</v>
      </c>
      <c r="K1973" s="335">
        <f>SUM(K1974:K1976)</f>
        <v>213.64000000000001</v>
      </c>
      <c r="L1973" s="289">
        <f>SUM(L1974:L1975)</f>
        <v>0</v>
      </c>
      <c r="M1973" s="289">
        <f>SUM(M1974:M1976)</f>
        <v>380628840</v>
      </c>
      <c r="N1973" s="289">
        <f>SUM(N1974:N1976)</f>
        <v>51876935</v>
      </c>
      <c r="O1973" s="290"/>
      <c r="P1973" s="332"/>
    </row>
    <row r="1974" spans="1:16" s="119" customFormat="1" ht="105">
      <c r="A1974" s="699"/>
      <c r="B1974" s="97" t="s">
        <v>1144</v>
      </c>
      <c r="C1974" s="94">
        <v>1</v>
      </c>
      <c r="D1974" s="277" t="s">
        <v>1143</v>
      </c>
      <c r="E1974" s="94" t="s">
        <v>488</v>
      </c>
      <c r="F1974" s="94">
        <v>2001</v>
      </c>
      <c r="G1974" s="285">
        <v>2001</v>
      </c>
      <c r="H1974" s="285">
        <v>1</v>
      </c>
      <c r="I1974" s="94"/>
      <c r="J1974" s="273">
        <v>86.04</v>
      </c>
      <c r="K1974" s="273">
        <v>86.04</v>
      </c>
      <c r="L1974" s="298"/>
      <c r="M1974" s="298">
        <v>97983136</v>
      </c>
      <c r="N1974" s="298">
        <v>12564725</v>
      </c>
      <c r="O1974" s="277" t="s">
        <v>286</v>
      </c>
      <c r="P1974" s="332"/>
    </row>
    <row r="1975" spans="1:16" s="119" customFormat="1" ht="105">
      <c r="A1975" s="699"/>
      <c r="B1975" s="97" t="s">
        <v>1144</v>
      </c>
      <c r="C1975" s="94">
        <v>1</v>
      </c>
      <c r="D1975" s="277" t="s">
        <v>1143</v>
      </c>
      <c r="E1975" s="94" t="s">
        <v>488</v>
      </c>
      <c r="F1975" s="94">
        <v>2007</v>
      </c>
      <c r="G1975" s="285">
        <v>2007</v>
      </c>
      <c r="H1975" s="285">
        <v>1</v>
      </c>
      <c r="I1975" s="94"/>
      <c r="J1975" s="273">
        <v>81</v>
      </c>
      <c r="K1975" s="273">
        <v>81</v>
      </c>
      <c r="L1975" s="298"/>
      <c r="M1975" s="298">
        <v>128638704</v>
      </c>
      <c r="N1975" s="298">
        <v>8541611</v>
      </c>
      <c r="O1975" s="277" t="s">
        <v>286</v>
      </c>
      <c r="P1975" s="332"/>
    </row>
    <row r="1976" spans="1:16" s="119" customFormat="1" ht="105">
      <c r="A1976" s="699"/>
      <c r="B1976" s="97" t="s">
        <v>1145</v>
      </c>
      <c r="C1976" s="94">
        <v>1</v>
      </c>
      <c r="D1976" s="277" t="s">
        <v>1143</v>
      </c>
      <c r="E1976" s="94" t="s">
        <v>488</v>
      </c>
      <c r="F1976" s="94">
        <v>2009</v>
      </c>
      <c r="G1976" s="285">
        <v>2009</v>
      </c>
      <c r="H1976" s="285">
        <v>1</v>
      </c>
      <c r="I1976" s="94"/>
      <c r="J1976" s="273">
        <v>46.6</v>
      </c>
      <c r="K1976" s="273">
        <v>46.6</v>
      </c>
      <c r="L1976" s="298"/>
      <c r="M1976" s="298">
        <v>154007000</v>
      </c>
      <c r="N1976" s="298">
        <v>30770599</v>
      </c>
      <c r="O1976" s="277" t="s">
        <v>286</v>
      </c>
      <c r="P1976" s="332"/>
    </row>
    <row r="1977" spans="1:16" s="119" customFormat="1" ht="28.5">
      <c r="A1977" s="699"/>
      <c r="B1977" s="326" t="s">
        <v>1146</v>
      </c>
      <c r="C1977" s="198"/>
      <c r="D1977" s="198"/>
      <c r="E1977" s="198"/>
      <c r="F1977" s="198"/>
      <c r="G1977" s="199"/>
      <c r="H1977" s="199"/>
      <c r="I1977" s="199"/>
      <c r="J1977" s="199"/>
      <c r="K1977" s="203"/>
      <c r="L1977" s="289">
        <f>L1978+L1980+L1983</f>
        <v>849380400</v>
      </c>
      <c r="M1977" s="289">
        <f>M1978+M1980+M1983</f>
        <v>4210928100</v>
      </c>
      <c r="N1977" s="289">
        <f>N1978+N1980+N1983</f>
        <v>3063321120</v>
      </c>
      <c r="O1977" s="94"/>
      <c r="P1977" s="210"/>
    </row>
    <row r="1978" spans="1:16" s="119" customFormat="1" ht="15">
      <c r="A1978" s="699"/>
      <c r="B1978" s="217" t="s">
        <v>32</v>
      </c>
      <c r="C1978" s="274"/>
      <c r="D1978" s="157"/>
      <c r="E1978" s="157"/>
      <c r="F1978" s="157"/>
      <c r="G1978" s="157"/>
      <c r="H1978" s="157"/>
      <c r="I1978" s="275">
        <f t="shared" ref="I1978:N1978" si="688">SUM(I1979)</f>
        <v>2144.9</v>
      </c>
      <c r="J1978" s="275">
        <f t="shared" si="688"/>
        <v>0</v>
      </c>
      <c r="K1978" s="275">
        <f t="shared" si="688"/>
        <v>0</v>
      </c>
      <c r="L1978" s="188">
        <f t="shared" si="688"/>
        <v>849380400</v>
      </c>
      <c r="M1978" s="275">
        <f t="shared" si="688"/>
        <v>0</v>
      </c>
      <c r="N1978" s="188">
        <f t="shared" si="688"/>
        <v>0</v>
      </c>
      <c r="O1978" s="275"/>
      <c r="P1978" s="333"/>
    </row>
    <row r="1979" spans="1:16" s="119" customFormat="1" ht="105">
      <c r="A1979" s="699"/>
      <c r="B1979" s="97" t="s">
        <v>1017</v>
      </c>
      <c r="C1979" s="94">
        <v>1</v>
      </c>
      <c r="D1979" s="94" t="s">
        <v>1147</v>
      </c>
      <c r="E1979" s="94" t="s">
        <v>1148</v>
      </c>
      <c r="F1979" s="94"/>
      <c r="G1979" s="94">
        <v>2021</v>
      </c>
      <c r="H1979" s="94"/>
      <c r="I1979" s="321">
        <v>2144.9</v>
      </c>
      <c r="J1979" s="321"/>
      <c r="K1979" s="286"/>
      <c r="L1979" s="298">
        <v>849380400</v>
      </c>
      <c r="M1979" s="298"/>
      <c r="N1979" s="298"/>
      <c r="O1979" s="277" t="s">
        <v>1019</v>
      </c>
      <c r="P1979" s="332"/>
    </row>
    <row r="1980" spans="1:16" s="119" customFormat="1" ht="15">
      <c r="A1980" s="699"/>
      <c r="B1980" s="207" t="s">
        <v>172</v>
      </c>
      <c r="C1980" s="287">
        <f>SUM(C1981:C1982)</f>
        <v>2</v>
      </c>
      <c r="D1980" s="287"/>
      <c r="E1980" s="294"/>
      <c r="F1980" s="295"/>
      <c r="G1980" s="90"/>
      <c r="H1980" s="90"/>
      <c r="I1980" s="290"/>
      <c r="J1980" s="296">
        <f>SUM(J1981:J1982)</f>
        <v>286.5</v>
      </c>
      <c r="K1980" s="296">
        <f>SUM(K1981:K1982)</f>
        <v>286.5</v>
      </c>
      <c r="L1980" s="335">
        <f>SUM(L1981:L1982)</f>
        <v>0</v>
      </c>
      <c r="M1980" s="289">
        <f>SUM(M1981:M1982)</f>
        <v>3042355180</v>
      </c>
      <c r="N1980" s="289">
        <f>SUM(N1981:N1982)</f>
        <v>2433884145</v>
      </c>
      <c r="O1980" s="290"/>
      <c r="P1980" s="332"/>
    </row>
    <row r="1981" spans="1:16" s="119" customFormat="1" ht="105">
      <c r="A1981" s="699"/>
      <c r="B1981" s="93" t="s">
        <v>1149</v>
      </c>
      <c r="C1981" s="94">
        <v>1</v>
      </c>
      <c r="D1981" s="94" t="s">
        <v>1147</v>
      </c>
      <c r="E1981" s="94" t="s">
        <v>488</v>
      </c>
      <c r="F1981" s="94">
        <v>2020</v>
      </c>
      <c r="G1981" s="285">
        <v>2020</v>
      </c>
      <c r="H1981" s="285"/>
      <c r="I1981" s="94"/>
      <c r="J1981" s="321">
        <v>250</v>
      </c>
      <c r="K1981" s="321">
        <v>250</v>
      </c>
      <c r="L1981" s="298"/>
      <c r="M1981" s="298">
        <v>2622146949</v>
      </c>
      <c r="N1981" s="298">
        <v>2097717559</v>
      </c>
      <c r="O1981" s="277" t="s">
        <v>1019</v>
      </c>
      <c r="P1981" s="332"/>
    </row>
    <row r="1982" spans="1:16" s="119" customFormat="1" ht="105">
      <c r="A1982" s="699"/>
      <c r="B1982" s="93" t="s">
        <v>1150</v>
      </c>
      <c r="C1982" s="94">
        <v>1</v>
      </c>
      <c r="D1982" s="94" t="s">
        <v>1147</v>
      </c>
      <c r="E1982" s="94" t="s">
        <v>488</v>
      </c>
      <c r="F1982" s="94">
        <v>2020</v>
      </c>
      <c r="G1982" s="285">
        <v>2020</v>
      </c>
      <c r="H1982" s="285"/>
      <c r="I1982" s="94"/>
      <c r="J1982" s="321">
        <v>36.5</v>
      </c>
      <c r="K1982" s="321">
        <v>36.5</v>
      </c>
      <c r="L1982" s="298"/>
      <c r="M1982" s="298">
        <v>420208231</v>
      </c>
      <c r="N1982" s="298">
        <v>336166586</v>
      </c>
      <c r="O1982" s="277" t="s">
        <v>1019</v>
      </c>
      <c r="P1982" s="332"/>
    </row>
    <row r="1983" spans="1:16" s="119" customFormat="1" ht="28.5">
      <c r="A1983" s="699"/>
      <c r="B1983" s="330" t="s">
        <v>164</v>
      </c>
      <c r="C1983" s="287">
        <f>SUM(C1984:C1988)</f>
        <v>5</v>
      </c>
      <c r="D1983" s="287"/>
      <c r="E1983" s="294"/>
      <c r="F1983" s="295"/>
      <c r="G1983" s="90"/>
      <c r="H1983" s="90"/>
      <c r="I1983" s="90"/>
      <c r="J1983" s="90"/>
      <c r="K1983" s="90"/>
      <c r="L1983" s="289"/>
      <c r="M1983" s="289">
        <f>SUM(M1984:M1988)</f>
        <v>1168572920</v>
      </c>
      <c r="N1983" s="289">
        <f>SUM(N1984:N1988)</f>
        <v>629436975</v>
      </c>
      <c r="O1983" s="290"/>
      <c r="P1983" s="332"/>
    </row>
    <row r="1984" spans="1:16" s="119" customFormat="1" ht="75">
      <c r="A1984" s="699"/>
      <c r="B1984" s="93" t="s">
        <v>1151</v>
      </c>
      <c r="C1984" s="94">
        <v>1</v>
      </c>
      <c r="D1984" s="94"/>
      <c r="E1984" s="94" t="s">
        <v>1152</v>
      </c>
      <c r="F1984" s="94">
        <v>2020</v>
      </c>
      <c r="G1984" s="285">
        <v>2020</v>
      </c>
      <c r="H1984" s="285"/>
      <c r="I1984" s="94"/>
      <c r="J1984" s="94"/>
      <c r="K1984" s="94"/>
      <c r="L1984" s="298"/>
      <c r="M1984" s="298">
        <v>180602057</v>
      </c>
      <c r="N1984" s="298">
        <v>135451542</v>
      </c>
      <c r="O1984" s="277" t="s">
        <v>1019</v>
      </c>
      <c r="P1984" s="158"/>
    </row>
    <row r="1985" spans="1:16" s="119" customFormat="1" ht="75">
      <c r="A1985" s="699"/>
      <c r="B1985" s="93" t="s">
        <v>1153</v>
      </c>
      <c r="C1985" s="94">
        <v>1</v>
      </c>
      <c r="D1985" s="94"/>
      <c r="E1985" s="94" t="s">
        <v>1026</v>
      </c>
      <c r="F1985" s="94">
        <v>2020</v>
      </c>
      <c r="G1985" s="285">
        <v>2020</v>
      </c>
      <c r="H1985" s="285"/>
      <c r="I1985" s="94"/>
      <c r="J1985" s="94"/>
      <c r="K1985" s="94"/>
      <c r="L1985" s="298"/>
      <c r="M1985" s="298">
        <v>454549887</v>
      </c>
      <c r="N1985" s="298">
        <v>227274942</v>
      </c>
      <c r="O1985" s="277" t="s">
        <v>1019</v>
      </c>
      <c r="P1985" s="158"/>
    </row>
    <row r="1986" spans="1:16" s="119" customFormat="1" ht="75">
      <c r="A1986" s="699"/>
      <c r="B1986" s="93" t="s">
        <v>1154</v>
      </c>
      <c r="C1986" s="94">
        <v>1</v>
      </c>
      <c r="D1986" s="94"/>
      <c r="E1986" s="94" t="s">
        <v>79</v>
      </c>
      <c r="F1986" s="94">
        <v>2020</v>
      </c>
      <c r="G1986" s="285">
        <v>2020</v>
      </c>
      <c r="H1986" s="285"/>
      <c r="I1986" s="94"/>
      <c r="J1986" s="94"/>
      <c r="K1986" s="94"/>
      <c r="L1986" s="298"/>
      <c r="M1986" s="298">
        <v>449796749</v>
      </c>
      <c r="N1986" s="298">
        <v>224898374</v>
      </c>
      <c r="O1986" s="277" t="s">
        <v>1019</v>
      </c>
      <c r="P1986" s="158"/>
    </row>
    <row r="1987" spans="1:16" s="119" customFormat="1" ht="75">
      <c r="A1987" s="699"/>
      <c r="B1987" s="93" t="s">
        <v>1155</v>
      </c>
      <c r="C1987" s="94">
        <v>1</v>
      </c>
      <c r="D1987" s="94"/>
      <c r="E1987" s="94" t="s">
        <v>1030</v>
      </c>
      <c r="F1987" s="94">
        <v>2020</v>
      </c>
      <c r="G1987" s="285">
        <v>2020</v>
      </c>
      <c r="H1987" s="285"/>
      <c r="I1987" s="89"/>
      <c r="J1987" s="89"/>
      <c r="K1987" s="336">
        <v>35</v>
      </c>
      <c r="L1987" s="298"/>
      <c r="M1987" s="298">
        <v>54801973</v>
      </c>
      <c r="N1987" s="298">
        <v>27400988</v>
      </c>
      <c r="O1987" s="277" t="s">
        <v>1019</v>
      </c>
      <c r="P1987" s="158"/>
    </row>
    <row r="1988" spans="1:16" s="119" customFormat="1" ht="75">
      <c r="A1988" s="699"/>
      <c r="B1988" s="93" t="s">
        <v>1156</v>
      </c>
      <c r="C1988" s="94">
        <v>1</v>
      </c>
      <c r="D1988" s="94"/>
      <c r="E1988" s="94" t="s">
        <v>1030</v>
      </c>
      <c r="F1988" s="94">
        <v>2020</v>
      </c>
      <c r="G1988" s="285">
        <v>2020</v>
      </c>
      <c r="H1988" s="285"/>
      <c r="I1988" s="89"/>
      <c r="J1988" s="89"/>
      <c r="K1988" s="89"/>
      <c r="L1988" s="298"/>
      <c r="M1988" s="298">
        <v>28822254</v>
      </c>
      <c r="N1988" s="298">
        <v>14411129</v>
      </c>
      <c r="O1988" s="277" t="s">
        <v>1019</v>
      </c>
      <c r="P1988" s="158"/>
    </row>
    <row r="1989" spans="1:16" s="119" customFormat="1" ht="29.25">
      <c r="A1989" s="699"/>
      <c r="B1989" s="326" t="s">
        <v>1162</v>
      </c>
      <c r="C1989" s="198"/>
      <c r="D1989" s="198"/>
      <c r="E1989" s="198"/>
      <c r="F1989" s="198"/>
      <c r="G1989" s="199"/>
      <c r="H1989" s="199"/>
      <c r="I1989" s="199"/>
      <c r="J1989" s="199"/>
      <c r="K1989" s="203"/>
      <c r="L1989" s="289">
        <f>L1990+L1992+L1995</f>
        <v>45826200</v>
      </c>
      <c r="M1989" s="289">
        <f>M1990+M1992+M1995</f>
        <v>2439512978</v>
      </c>
      <c r="N1989" s="289">
        <f>N1990+N1992+N1995</f>
        <v>1655968979</v>
      </c>
      <c r="O1989" s="94"/>
      <c r="P1989" s="210"/>
    </row>
    <row r="1990" spans="1:16" s="119" customFormat="1" ht="15">
      <c r="A1990" s="699"/>
      <c r="B1990" s="217" t="s">
        <v>32</v>
      </c>
      <c r="C1990" s="337">
        <f>SUM(C1991)</f>
        <v>1</v>
      </c>
      <c r="D1990" s="157"/>
      <c r="E1990" s="157"/>
      <c r="F1990" s="157"/>
      <c r="G1990" s="157"/>
      <c r="H1990" s="157"/>
      <c r="I1990" s="275">
        <f t="shared" ref="I1990:N1990" si="689">SUM(I1991)</f>
        <v>1091.0999999999999</v>
      </c>
      <c r="J1990" s="275">
        <f t="shared" si="689"/>
        <v>0</v>
      </c>
      <c r="K1990" s="275">
        <f t="shared" si="689"/>
        <v>0</v>
      </c>
      <c r="L1990" s="188">
        <f t="shared" si="689"/>
        <v>45826200</v>
      </c>
      <c r="M1990" s="188">
        <f t="shared" si="689"/>
        <v>0</v>
      </c>
      <c r="N1990" s="188">
        <f t="shared" si="689"/>
        <v>0</v>
      </c>
      <c r="O1990" s="275"/>
      <c r="P1990" s="333"/>
    </row>
    <row r="1991" spans="1:16" s="119" customFormat="1" ht="105">
      <c r="A1991" s="699"/>
      <c r="B1991" s="97" t="s">
        <v>1017</v>
      </c>
      <c r="C1991" s="94">
        <v>1</v>
      </c>
      <c r="D1991" s="94" t="s">
        <v>1163</v>
      </c>
      <c r="E1991" s="94" t="s">
        <v>1148</v>
      </c>
      <c r="F1991" s="94"/>
      <c r="G1991" s="94">
        <v>2018</v>
      </c>
      <c r="H1991" s="94"/>
      <c r="I1991" s="325">
        <v>1091.0999999999999</v>
      </c>
      <c r="J1991" s="325"/>
      <c r="K1991" s="286"/>
      <c r="L1991" s="298">
        <v>45826200</v>
      </c>
      <c r="M1991" s="298"/>
      <c r="N1991" s="298"/>
      <c r="O1991" s="94" t="s">
        <v>286</v>
      </c>
      <c r="P1991" s="158"/>
    </row>
    <row r="1992" spans="1:16" s="119" customFormat="1" ht="15">
      <c r="A1992" s="699"/>
      <c r="B1992" s="207" t="s">
        <v>172</v>
      </c>
      <c r="C1992" s="287">
        <f>SUM(C1993:C1994)</f>
        <v>2</v>
      </c>
      <c r="D1992" s="287"/>
      <c r="E1992" s="294"/>
      <c r="F1992" s="295"/>
      <c r="G1992" s="90"/>
      <c r="H1992" s="90"/>
      <c r="I1992" s="290"/>
      <c r="J1992" s="335">
        <f>SUM(J1993:J1994)</f>
        <v>287</v>
      </c>
      <c r="K1992" s="335">
        <f>SUM(K1993:K1994)</f>
        <v>287</v>
      </c>
      <c r="L1992" s="289">
        <f>SUM(L1993:L1994)</f>
        <v>0</v>
      </c>
      <c r="M1992" s="289">
        <f>SUM(M1993:M1994)</f>
        <v>2152692904</v>
      </c>
      <c r="N1992" s="289">
        <f>SUM(N1993:N1994)</f>
        <v>1549938892</v>
      </c>
      <c r="O1992" s="290"/>
      <c r="P1992" s="158"/>
    </row>
    <row r="1993" spans="1:16" s="119" customFormat="1" ht="105">
      <c r="A1993" s="699"/>
      <c r="B1993" s="97" t="s">
        <v>1164</v>
      </c>
      <c r="C1993" s="94">
        <v>1</v>
      </c>
      <c r="D1993" s="94" t="s">
        <v>1163</v>
      </c>
      <c r="E1993" s="94" t="s">
        <v>488</v>
      </c>
      <c r="F1993" s="94">
        <v>2018</v>
      </c>
      <c r="G1993" s="285">
        <v>2018</v>
      </c>
      <c r="H1993" s="285">
        <v>1</v>
      </c>
      <c r="I1993" s="293"/>
      <c r="J1993" s="338">
        <v>250</v>
      </c>
      <c r="K1993" s="338">
        <v>250</v>
      </c>
      <c r="L1993" s="298"/>
      <c r="M1993" s="298">
        <v>1840532649</v>
      </c>
      <c r="N1993" s="298">
        <v>1325183507</v>
      </c>
      <c r="O1993" s="94" t="s">
        <v>1165</v>
      </c>
      <c r="P1993" s="158"/>
    </row>
    <row r="1994" spans="1:16" s="119" customFormat="1" ht="105">
      <c r="A1994" s="699"/>
      <c r="B1994" s="97" t="s">
        <v>1166</v>
      </c>
      <c r="C1994" s="94">
        <v>1</v>
      </c>
      <c r="D1994" s="94" t="s">
        <v>1163</v>
      </c>
      <c r="E1994" s="94" t="s">
        <v>488</v>
      </c>
      <c r="F1994" s="94">
        <v>2018</v>
      </c>
      <c r="G1994" s="285">
        <v>2018</v>
      </c>
      <c r="H1994" s="285">
        <v>1</v>
      </c>
      <c r="I1994" s="94"/>
      <c r="J1994" s="338">
        <v>37</v>
      </c>
      <c r="K1994" s="338">
        <v>37</v>
      </c>
      <c r="L1994" s="298"/>
      <c r="M1994" s="298">
        <v>312160255</v>
      </c>
      <c r="N1994" s="298">
        <v>224755385</v>
      </c>
      <c r="O1994" s="94" t="s">
        <v>1165</v>
      </c>
      <c r="P1994" s="158"/>
    </row>
    <row r="1995" spans="1:16" s="119" customFormat="1" ht="28.5">
      <c r="A1995" s="699"/>
      <c r="B1995" s="330" t="s">
        <v>164</v>
      </c>
      <c r="C1995" s="287">
        <f>SUM(C1996:C1999)</f>
        <v>4</v>
      </c>
      <c r="D1995" s="287"/>
      <c r="E1995" s="294"/>
      <c r="F1995" s="295"/>
      <c r="G1995" s="90"/>
      <c r="H1995" s="90"/>
      <c r="I1995" s="90"/>
      <c r="J1995" s="90"/>
      <c r="K1995" s="335"/>
      <c r="L1995" s="289"/>
      <c r="M1995" s="289">
        <f>SUM(M1996:M1999)</f>
        <v>286820074</v>
      </c>
      <c r="N1995" s="289">
        <f>SUM(N1996:N1999)</f>
        <v>106030087</v>
      </c>
      <c r="O1995" s="290"/>
      <c r="P1995" s="158"/>
    </row>
    <row r="1996" spans="1:16" s="119" customFormat="1" ht="60">
      <c r="A1996" s="699"/>
      <c r="B1996" s="93" t="s">
        <v>1167</v>
      </c>
      <c r="C1996" s="94">
        <v>1</v>
      </c>
      <c r="D1996" s="94"/>
      <c r="E1996" s="94" t="s">
        <v>1090</v>
      </c>
      <c r="F1996" s="94">
        <v>2018</v>
      </c>
      <c r="G1996" s="285">
        <v>2018</v>
      </c>
      <c r="H1996" s="285"/>
      <c r="I1996" s="94"/>
      <c r="J1996" s="94"/>
      <c r="K1996" s="291"/>
      <c r="L1996" s="298"/>
      <c r="M1996" s="298">
        <v>57097330</v>
      </c>
      <c r="N1996" s="298">
        <v>37113261</v>
      </c>
      <c r="O1996" s="94" t="s">
        <v>1165</v>
      </c>
      <c r="P1996" s="158"/>
    </row>
    <row r="1997" spans="1:16" s="119" customFormat="1" ht="60">
      <c r="A1997" s="699"/>
      <c r="B1997" s="93" t="s">
        <v>1168</v>
      </c>
      <c r="C1997" s="94">
        <v>1</v>
      </c>
      <c r="D1997" s="94"/>
      <c r="E1997" s="94" t="s">
        <v>1026</v>
      </c>
      <c r="F1997" s="94">
        <v>2018</v>
      </c>
      <c r="G1997" s="285">
        <v>2018</v>
      </c>
      <c r="H1997" s="285"/>
      <c r="I1997" s="94"/>
      <c r="J1997" s="94"/>
      <c r="K1997" s="291"/>
      <c r="L1997" s="298"/>
      <c r="M1997" s="298">
        <v>136423421</v>
      </c>
      <c r="N1997" s="298">
        <v>40927027</v>
      </c>
      <c r="O1997" s="94" t="s">
        <v>1165</v>
      </c>
      <c r="P1997" s="158"/>
    </row>
    <row r="1998" spans="1:16" s="119" customFormat="1" ht="60">
      <c r="A1998" s="699"/>
      <c r="B1998" s="93" t="s">
        <v>1169</v>
      </c>
      <c r="C1998" s="94">
        <v>1</v>
      </c>
      <c r="D1998" s="94"/>
      <c r="E1998" s="94" t="s">
        <v>1028</v>
      </c>
      <c r="F1998" s="94">
        <v>2018</v>
      </c>
      <c r="G1998" s="285">
        <v>2018</v>
      </c>
      <c r="H1998" s="285"/>
      <c r="I1998" s="94"/>
      <c r="J1998" s="94"/>
      <c r="K1998" s="291"/>
      <c r="L1998" s="298"/>
      <c r="M1998" s="298">
        <v>51208273</v>
      </c>
      <c r="N1998" s="298">
        <v>15362484</v>
      </c>
      <c r="O1998" s="94" t="s">
        <v>1165</v>
      </c>
      <c r="P1998" s="158"/>
    </row>
    <row r="1999" spans="1:16" s="119" customFormat="1" ht="60">
      <c r="A1999" s="699"/>
      <c r="B1999" s="93" t="s">
        <v>1170</v>
      </c>
      <c r="C1999" s="94">
        <v>1</v>
      </c>
      <c r="D1999" s="94"/>
      <c r="E1999" s="94" t="s">
        <v>1030</v>
      </c>
      <c r="F1999" s="94">
        <v>2018</v>
      </c>
      <c r="G1999" s="94">
        <v>2018</v>
      </c>
      <c r="H1999" s="94"/>
      <c r="I1999" s="89"/>
      <c r="J1999" s="89"/>
      <c r="K1999" s="338">
        <v>37</v>
      </c>
      <c r="L1999" s="298"/>
      <c r="M1999" s="298">
        <v>42091050</v>
      </c>
      <c r="N1999" s="298">
        <v>12627315</v>
      </c>
      <c r="O1999" s="94" t="s">
        <v>1165</v>
      </c>
      <c r="P1999" s="158"/>
    </row>
    <row r="2000" spans="1:16" s="119" customFormat="1" ht="28.5">
      <c r="A2000" s="699"/>
      <c r="B2000" s="326" t="s">
        <v>1171</v>
      </c>
      <c r="C2000" s="198"/>
      <c r="D2000" s="198"/>
      <c r="E2000" s="198"/>
      <c r="F2000" s="198"/>
      <c r="G2000" s="199"/>
      <c r="H2000" s="199"/>
      <c r="I2000" s="199"/>
      <c r="J2000" s="199"/>
      <c r="K2000" s="203"/>
      <c r="L2000" s="188">
        <f>L2001+L2003+L2006</f>
        <v>124267000</v>
      </c>
      <c r="M2000" s="188">
        <f>M2001+M2003+M2006</f>
        <v>0</v>
      </c>
      <c r="N2000" s="188">
        <f>N2001+N2003+N2006</f>
        <v>124267000</v>
      </c>
      <c r="O2000" s="94"/>
      <c r="P2000" s="210"/>
    </row>
    <row r="2001" spans="1:16" s="119" customFormat="1" ht="15">
      <c r="A2001" s="699"/>
      <c r="B2001" s="217" t="s">
        <v>32</v>
      </c>
      <c r="C2001" s="337">
        <f>SUM(C2002)</f>
        <v>1</v>
      </c>
      <c r="D2001" s="157"/>
      <c r="E2001" s="157"/>
      <c r="F2001" s="157"/>
      <c r="G2001" s="157"/>
      <c r="H2001" s="157"/>
      <c r="I2001" s="275">
        <f t="shared" ref="I2001:N2001" si="690">SUM(I2002)</f>
        <v>1738</v>
      </c>
      <c r="J2001" s="275">
        <f t="shared" si="690"/>
        <v>0</v>
      </c>
      <c r="K2001" s="275">
        <f t="shared" si="690"/>
        <v>0</v>
      </c>
      <c r="L2001" s="188">
        <f t="shared" si="690"/>
        <v>124267000</v>
      </c>
      <c r="M2001" s="188">
        <f t="shared" si="690"/>
        <v>0</v>
      </c>
      <c r="N2001" s="188">
        <f t="shared" si="690"/>
        <v>124267000</v>
      </c>
      <c r="O2001" s="275"/>
      <c r="P2001" s="333"/>
    </row>
    <row r="2002" spans="1:16" s="119" customFormat="1" ht="105">
      <c r="A2002" s="699"/>
      <c r="B2002" s="97" t="s">
        <v>1017</v>
      </c>
      <c r="C2002" s="94">
        <v>1</v>
      </c>
      <c r="D2002" s="94" t="s">
        <v>1172</v>
      </c>
      <c r="E2002" s="94"/>
      <c r="F2002" s="94"/>
      <c r="G2002" s="94">
        <v>2024</v>
      </c>
      <c r="H2002" s="94"/>
      <c r="I2002" s="291">
        <v>1738</v>
      </c>
      <c r="J2002" s="291"/>
      <c r="K2002" s="338"/>
      <c r="L2002" s="298">
        <v>124267000</v>
      </c>
      <c r="M2002" s="298"/>
      <c r="N2002" s="298">
        <v>124267000</v>
      </c>
      <c r="O2002" s="277" t="s">
        <v>1019</v>
      </c>
      <c r="P2002" s="158"/>
    </row>
    <row r="2003" spans="1:16" s="119" customFormat="1" ht="15">
      <c r="A2003" s="699"/>
      <c r="B2003" s="207" t="s">
        <v>172</v>
      </c>
      <c r="C2003" s="287">
        <f>SUM(C2004:C2005)</f>
        <v>2</v>
      </c>
      <c r="D2003" s="287"/>
      <c r="E2003" s="294"/>
      <c r="F2003" s="295"/>
      <c r="G2003" s="90"/>
      <c r="H2003" s="90"/>
      <c r="I2003" s="290"/>
      <c r="J2003" s="335">
        <f>SUM(J2004:J2005)</f>
        <v>300</v>
      </c>
      <c r="K2003" s="335">
        <f>SUM(K2004:K2005)</f>
        <v>300</v>
      </c>
      <c r="L2003" s="289">
        <f>SUM(L2004:L2005)</f>
        <v>0</v>
      </c>
      <c r="M2003" s="289">
        <f>SUM(M2004:M2005)</f>
        <v>0</v>
      </c>
      <c r="N2003" s="289">
        <f>SUM(N2004:N2005)</f>
        <v>0</v>
      </c>
      <c r="O2003" s="290"/>
      <c r="P2003" s="158"/>
    </row>
    <row r="2004" spans="1:16" s="119" customFormat="1" ht="105">
      <c r="A2004" s="699"/>
      <c r="B2004" s="97" t="s">
        <v>1173</v>
      </c>
      <c r="C2004" s="94">
        <v>1</v>
      </c>
      <c r="D2004" s="94" t="s">
        <v>1172</v>
      </c>
      <c r="E2004" s="94" t="s">
        <v>488</v>
      </c>
      <c r="F2004" s="285">
        <v>2024</v>
      </c>
      <c r="G2004" s="285">
        <v>2024</v>
      </c>
      <c r="H2004" s="285">
        <v>1</v>
      </c>
      <c r="I2004" s="94"/>
      <c r="J2004" s="291">
        <v>250</v>
      </c>
      <c r="K2004" s="291">
        <v>250</v>
      </c>
      <c r="L2004" s="298"/>
      <c r="M2004" s="298">
        <v>0</v>
      </c>
      <c r="N2004" s="298">
        <v>0</v>
      </c>
      <c r="O2004" s="277" t="s">
        <v>1019</v>
      </c>
      <c r="P2004" s="158" t="s">
        <v>1174</v>
      </c>
    </row>
    <row r="2005" spans="1:16" s="119" customFormat="1" ht="105">
      <c r="A2005" s="699"/>
      <c r="B2005" s="97" t="s">
        <v>1175</v>
      </c>
      <c r="C2005" s="94">
        <v>1</v>
      </c>
      <c r="D2005" s="94" t="s">
        <v>1172</v>
      </c>
      <c r="E2005" s="94" t="s">
        <v>488</v>
      </c>
      <c r="F2005" s="285">
        <v>2024</v>
      </c>
      <c r="G2005" s="285">
        <v>2024</v>
      </c>
      <c r="H2005" s="285">
        <v>1</v>
      </c>
      <c r="I2005" s="94"/>
      <c r="J2005" s="291">
        <v>50</v>
      </c>
      <c r="K2005" s="291">
        <v>50</v>
      </c>
      <c r="L2005" s="298"/>
      <c r="M2005" s="298">
        <v>0</v>
      </c>
      <c r="N2005" s="298">
        <v>0</v>
      </c>
      <c r="O2005" s="277" t="s">
        <v>1019</v>
      </c>
      <c r="P2005" s="158" t="s">
        <v>1174</v>
      </c>
    </row>
    <row r="2006" spans="1:16" s="119" customFormat="1" ht="28.5">
      <c r="A2006" s="699"/>
      <c r="B2006" s="330" t="s">
        <v>164</v>
      </c>
      <c r="C2006" s="287">
        <f>SUM(C2007:C2015)</f>
        <v>9</v>
      </c>
      <c r="D2006" s="287"/>
      <c r="E2006" s="287"/>
      <c r="F2006" s="287"/>
      <c r="G2006" s="287"/>
      <c r="H2006" s="287"/>
      <c r="I2006" s="287"/>
      <c r="J2006" s="335"/>
      <c r="K2006" s="335"/>
      <c r="L2006" s="289">
        <f>SUM(L2007:L2015)</f>
        <v>0</v>
      </c>
      <c r="M2006" s="289">
        <f>SUM(M2007:M2015)</f>
        <v>0</v>
      </c>
      <c r="N2006" s="289">
        <f>SUM(N2007:N2015)</f>
        <v>0</v>
      </c>
      <c r="O2006" s="287"/>
      <c r="P2006" s="158"/>
    </row>
    <row r="2007" spans="1:16" s="119" customFormat="1" ht="75">
      <c r="A2007" s="699"/>
      <c r="B2007" s="340" t="s">
        <v>1176</v>
      </c>
      <c r="C2007" s="341">
        <v>1</v>
      </c>
      <c r="D2007" s="341"/>
      <c r="E2007" s="210"/>
      <c r="F2007" s="342">
        <v>2024</v>
      </c>
      <c r="G2007" s="94">
        <v>2024</v>
      </c>
      <c r="H2007" s="94"/>
      <c r="I2007" s="89"/>
      <c r="J2007" s="339"/>
      <c r="K2007" s="338"/>
      <c r="L2007" s="298"/>
      <c r="M2007" s="298">
        <v>0</v>
      </c>
      <c r="N2007" s="298">
        <v>0</v>
      </c>
      <c r="O2007" s="277" t="s">
        <v>1019</v>
      </c>
      <c r="P2007" s="158" t="s">
        <v>1174</v>
      </c>
    </row>
    <row r="2008" spans="1:16" s="119" customFormat="1" ht="75">
      <c r="A2008" s="699"/>
      <c r="B2008" s="340" t="s">
        <v>1177</v>
      </c>
      <c r="C2008" s="341">
        <v>1</v>
      </c>
      <c r="D2008" s="341"/>
      <c r="E2008" s="210"/>
      <c r="F2008" s="94">
        <v>2024</v>
      </c>
      <c r="G2008" s="94">
        <v>2024</v>
      </c>
      <c r="H2008" s="94"/>
      <c r="I2008" s="89"/>
      <c r="J2008" s="339"/>
      <c r="K2008" s="338"/>
      <c r="L2008" s="298"/>
      <c r="M2008" s="298">
        <v>0</v>
      </c>
      <c r="N2008" s="298">
        <v>0</v>
      </c>
      <c r="O2008" s="277" t="s">
        <v>1019</v>
      </c>
      <c r="P2008" s="158" t="s">
        <v>1174</v>
      </c>
    </row>
    <row r="2009" spans="1:16" s="119" customFormat="1" ht="90">
      <c r="A2009" s="699"/>
      <c r="B2009" s="340" t="s">
        <v>1178</v>
      </c>
      <c r="C2009" s="341">
        <v>1</v>
      </c>
      <c r="D2009" s="341"/>
      <c r="E2009" s="210"/>
      <c r="F2009" s="94">
        <v>2024</v>
      </c>
      <c r="G2009" s="94">
        <v>2024</v>
      </c>
      <c r="H2009" s="94"/>
      <c r="I2009" s="89"/>
      <c r="J2009" s="339"/>
      <c r="K2009" s="338"/>
      <c r="L2009" s="298"/>
      <c r="M2009" s="298">
        <v>0</v>
      </c>
      <c r="N2009" s="298">
        <v>0</v>
      </c>
      <c r="O2009" s="277" t="s">
        <v>1019</v>
      </c>
      <c r="P2009" s="158" t="s">
        <v>1174</v>
      </c>
    </row>
    <row r="2010" spans="1:16" s="119" customFormat="1" ht="75">
      <c r="A2010" s="699"/>
      <c r="B2010" s="97" t="s">
        <v>1179</v>
      </c>
      <c r="C2010" s="341">
        <v>1</v>
      </c>
      <c r="D2010" s="341"/>
      <c r="E2010" s="210"/>
      <c r="F2010" s="94">
        <v>2024</v>
      </c>
      <c r="G2010" s="94">
        <v>2024</v>
      </c>
      <c r="H2010" s="94"/>
      <c r="I2010" s="89"/>
      <c r="J2010" s="89"/>
      <c r="K2010" s="343">
        <v>27</v>
      </c>
      <c r="L2010" s="298"/>
      <c r="M2010" s="298"/>
      <c r="N2010" s="298"/>
      <c r="O2010" s="277" t="s">
        <v>1019</v>
      </c>
      <c r="P2010" s="158" t="s">
        <v>1174</v>
      </c>
    </row>
    <row r="2011" spans="1:16" s="119" customFormat="1" ht="75">
      <c r="A2011" s="699"/>
      <c r="B2011" s="97" t="s">
        <v>1180</v>
      </c>
      <c r="C2011" s="341">
        <v>1</v>
      </c>
      <c r="D2011" s="341"/>
      <c r="E2011" s="210"/>
      <c r="F2011" s="94">
        <v>2024</v>
      </c>
      <c r="G2011" s="94">
        <v>2024</v>
      </c>
      <c r="H2011" s="94"/>
      <c r="I2011" s="89"/>
      <c r="J2011" s="89"/>
      <c r="K2011" s="343">
        <v>120</v>
      </c>
      <c r="L2011" s="298"/>
      <c r="M2011" s="298"/>
      <c r="N2011" s="298"/>
      <c r="O2011" s="277" t="s">
        <v>1019</v>
      </c>
      <c r="P2011" s="158" t="s">
        <v>1174</v>
      </c>
    </row>
    <row r="2012" spans="1:16" s="119" customFormat="1" ht="75">
      <c r="A2012" s="699"/>
      <c r="B2012" s="340" t="s">
        <v>1181</v>
      </c>
      <c r="C2012" s="341">
        <v>1</v>
      </c>
      <c r="D2012" s="341"/>
      <c r="E2012" s="210"/>
      <c r="F2012" s="94">
        <v>2024</v>
      </c>
      <c r="G2012" s="94">
        <v>2024</v>
      </c>
      <c r="H2012" s="94"/>
      <c r="I2012" s="89"/>
      <c r="J2012" s="89"/>
      <c r="K2012" s="343">
        <v>12</v>
      </c>
      <c r="L2012" s="298"/>
      <c r="M2012" s="298"/>
      <c r="N2012" s="298"/>
      <c r="O2012" s="277" t="s">
        <v>1019</v>
      </c>
      <c r="P2012" s="158" t="s">
        <v>1174</v>
      </c>
    </row>
    <row r="2013" spans="1:16" s="119" customFormat="1" ht="75">
      <c r="A2013" s="699"/>
      <c r="B2013" s="340" t="s">
        <v>1182</v>
      </c>
      <c r="C2013" s="341">
        <v>1</v>
      </c>
      <c r="D2013" s="341"/>
      <c r="E2013" s="210"/>
      <c r="F2013" s="94">
        <v>2024</v>
      </c>
      <c r="G2013" s="94">
        <v>2024</v>
      </c>
      <c r="H2013" s="94"/>
      <c r="I2013" s="89"/>
      <c r="J2013" s="89"/>
      <c r="K2013" s="343">
        <v>133</v>
      </c>
      <c r="L2013" s="298"/>
      <c r="M2013" s="298"/>
      <c r="N2013" s="298"/>
      <c r="O2013" s="277" t="s">
        <v>1019</v>
      </c>
      <c r="P2013" s="158" t="s">
        <v>1174</v>
      </c>
    </row>
    <row r="2014" spans="1:16" s="119" customFormat="1" ht="75">
      <c r="A2014" s="699"/>
      <c r="B2014" s="340" t="s">
        <v>1183</v>
      </c>
      <c r="C2014" s="341">
        <v>1</v>
      </c>
      <c r="D2014" s="341"/>
      <c r="E2014" s="210"/>
      <c r="F2014" s="94">
        <v>2024</v>
      </c>
      <c r="G2014" s="94">
        <v>2024</v>
      </c>
      <c r="H2014" s="94"/>
      <c r="I2014" s="89"/>
      <c r="J2014" s="89"/>
      <c r="K2014" s="343">
        <v>45.47</v>
      </c>
      <c r="L2014" s="298"/>
      <c r="M2014" s="298"/>
      <c r="N2014" s="298"/>
      <c r="O2014" s="277" t="s">
        <v>1019</v>
      </c>
      <c r="P2014" s="158" t="s">
        <v>1174</v>
      </c>
    </row>
    <row r="2015" spans="1:16" s="119" customFormat="1" ht="75">
      <c r="A2015" s="699"/>
      <c r="B2015" s="340" t="s">
        <v>1184</v>
      </c>
      <c r="C2015" s="341">
        <v>1</v>
      </c>
      <c r="D2015" s="341"/>
      <c r="E2015" s="210"/>
      <c r="F2015" s="94">
        <v>2024</v>
      </c>
      <c r="G2015" s="94">
        <v>2024</v>
      </c>
      <c r="H2015" s="94"/>
      <c r="I2015" s="89"/>
      <c r="J2015" s="89"/>
      <c r="K2015" s="343"/>
      <c r="L2015" s="298"/>
      <c r="M2015" s="298"/>
      <c r="N2015" s="298"/>
      <c r="O2015" s="277" t="s">
        <v>1019</v>
      </c>
      <c r="P2015" s="158" t="s">
        <v>1174</v>
      </c>
    </row>
    <row r="2016" spans="1:16" s="119" customFormat="1" ht="15">
      <c r="A2016" s="699"/>
      <c r="B2016" s="326" t="s">
        <v>1198</v>
      </c>
      <c r="C2016" s="198"/>
      <c r="D2016" s="198"/>
      <c r="E2016" s="198"/>
      <c r="F2016" s="198"/>
      <c r="G2016" s="199"/>
      <c r="H2016" s="199"/>
      <c r="I2016" s="199"/>
      <c r="J2016" s="199"/>
      <c r="K2016" s="203"/>
      <c r="L2016" s="188">
        <f>L2017+L2019+L2022</f>
        <v>26489700</v>
      </c>
      <c r="M2016" s="188">
        <f>M2017+M2019+M2022</f>
        <v>1202158900</v>
      </c>
      <c r="N2016" s="188">
        <f>N2017+N2019+N2022</f>
        <v>214065600</v>
      </c>
      <c r="O2016" s="94"/>
      <c r="P2016" s="210"/>
    </row>
    <row r="2017" spans="1:16" s="119" customFormat="1" ht="15">
      <c r="A2017" s="699"/>
      <c r="B2017" s="217" t="s">
        <v>32</v>
      </c>
      <c r="C2017" s="337">
        <f>SUM(C2018)</f>
        <v>1</v>
      </c>
      <c r="D2017" s="157"/>
      <c r="E2017" s="157"/>
      <c r="F2017" s="157"/>
      <c r="G2017" s="157"/>
      <c r="H2017" s="157"/>
      <c r="I2017" s="275">
        <f t="shared" ref="I2017:N2017" si="691">SUM(I2018)</f>
        <v>981.1</v>
      </c>
      <c r="J2017" s="275">
        <f t="shared" si="691"/>
        <v>0</v>
      </c>
      <c r="K2017" s="275">
        <f t="shared" si="691"/>
        <v>0</v>
      </c>
      <c r="L2017" s="188">
        <f t="shared" si="691"/>
        <v>26489700</v>
      </c>
      <c r="M2017" s="188">
        <f t="shared" si="691"/>
        <v>0</v>
      </c>
      <c r="N2017" s="188">
        <f t="shared" si="691"/>
        <v>0</v>
      </c>
      <c r="O2017" s="275"/>
      <c r="P2017" s="333"/>
    </row>
    <row r="2018" spans="1:16" s="119" customFormat="1" ht="75">
      <c r="A2018" s="699"/>
      <c r="B2018" s="97" t="s">
        <v>1017</v>
      </c>
      <c r="C2018" s="94">
        <v>1</v>
      </c>
      <c r="D2018" s="94" t="s">
        <v>1199</v>
      </c>
      <c r="E2018" s="94"/>
      <c r="F2018" s="94"/>
      <c r="G2018" s="94">
        <v>2001</v>
      </c>
      <c r="H2018" s="94"/>
      <c r="I2018" s="325">
        <v>981.1</v>
      </c>
      <c r="J2018" s="325"/>
      <c r="K2018" s="286"/>
      <c r="L2018" s="298">
        <v>26489700</v>
      </c>
      <c r="M2018" s="298"/>
      <c r="N2018" s="298"/>
      <c r="O2018" s="277" t="s">
        <v>1019</v>
      </c>
      <c r="P2018" s="158"/>
    </row>
    <row r="2019" spans="1:16" s="119" customFormat="1" ht="15">
      <c r="A2019" s="699"/>
      <c r="B2019" s="207" t="s">
        <v>172</v>
      </c>
      <c r="C2019" s="287">
        <f>SUM(C2020:C2021)</f>
        <v>2</v>
      </c>
      <c r="D2019" s="287"/>
      <c r="E2019" s="288"/>
      <c r="F2019" s="288"/>
      <c r="G2019" s="287"/>
      <c r="H2019" s="287"/>
      <c r="I2019" s="287"/>
      <c r="J2019" s="296">
        <f>SUM(J2020:J2021)</f>
        <v>266.39999999999998</v>
      </c>
      <c r="K2019" s="296">
        <f>SUM(K2020:K2021)</f>
        <v>266.39999999999998</v>
      </c>
      <c r="L2019" s="289">
        <f>SUM(L2020)</f>
        <v>0</v>
      </c>
      <c r="M2019" s="289">
        <f>SUM(M2020)</f>
        <v>294925400</v>
      </c>
      <c r="N2019" s="289">
        <f>SUM(N2020)</f>
        <v>0</v>
      </c>
      <c r="O2019" s="290"/>
      <c r="P2019" s="158"/>
    </row>
    <row r="2020" spans="1:16" s="119" customFormat="1" ht="75">
      <c r="A2020" s="699"/>
      <c r="B2020" s="344" t="s">
        <v>1200</v>
      </c>
      <c r="C2020" s="94">
        <v>1</v>
      </c>
      <c r="D2020" s="94" t="s">
        <v>1199</v>
      </c>
      <c r="E2020" s="94" t="s">
        <v>488</v>
      </c>
      <c r="F2020" s="94"/>
      <c r="G2020" s="285">
        <v>2001</v>
      </c>
      <c r="H2020" s="285">
        <v>1</v>
      </c>
      <c r="I2020" s="293"/>
      <c r="J2020" s="286">
        <v>86.4</v>
      </c>
      <c r="K2020" s="286">
        <v>86.4</v>
      </c>
      <c r="L2020" s="298"/>
      <c r="M2020" s="298">
        <v>294925400</v>
      </c>
      <c r="N2020" s="298">
        <v>0</v>
      </c>
      <c r="O2020" s="277" t="s">
        <v>1019</v>
      </c>
      <c r="P2020" s="345"/>
    </row>
    <row r="2021" spans="1:16" s="119" customFormat="1" ht="75">
      <c r="A2021" s="699"/>
      <c r="B2021" s="346" t="s">
        <v>1201</v>
      </c>
      <c r="C2021" s="94">
        <v>1</v>
      </c>
      <c r="D2021" s="94" t="s">
        <v>1199</v>
      </c>
      <c r="E2021" s="94" t="s">
        <v>488</v>
      </c>
      <c r="F2021" s="94"/>
      <c r="G2021" s="285">
        <v>2025</v>
      </c>
      <c r="H2021" s="285">
        <v>1</v>
      </c>
      <c r="I2021" s="293"/>
      <c r="J2021" s="286">
        <v>180</v>
      </c>
      <c r="K2021" s="286">
        <v>180</v>
      </c>
      <c r="L2021" s="298"/>
      <c r="M2021" s="298"/>
      <c r="N2021" s="298"/>
      <c r="O2021" s="277" t="s">
        <v>1019</v>
      </c>
      <c r="P2021" s="158" t="s">
        <v>1174</v>
      </c>
    </row>
    <row r="2022" spans="1:16" s="119" customFormat="1" ht="28.5">
      <c r="A2022" s="699"/>
      <c r="B2022" s="330" t="s">
        <v>164</v>
      </c>
      <c r="C2022" s="287">
        <f>SUM(C2023:C2029)</f>
        <v>7</v>
      </c>
      <c r="D2022" s="287"/>
      <c r="E2022" s="294"/>
      <c r="F2022" s="295"/>
      <c r="G2022" s="90"/>
      <c r="H2022" s="90"/>
      <c r="I2022" s="90"/>
      <c r="J2022" s="207"/>
      <c r="K2022" s="207"/>
      <c r="L2022" s="289"/>
      <c r="M2022" s="289">
        <f>SUM(M2023:M2029)</f>
        <v>907233500</v>
      </c>
      <c r="N2022" s="289">
        <f>SUM(N2023:N2029)</f>
        <v>214065600</v>
      </c>
      <c r="O2022" s="287"/>
      <c r="P2022" s="158"/>
    </row>
    <row r="2023" spans="1:16" s="119" customFormat="1" ht="75">
      <c r="A2023" s="699"/>
      <c r="B2023" s="93" t="s">
        <v>1202</v>
      </c>
      <c r="C2023" s="94">
        <v>1</v>
      </c>
      <c r="D2023" s="94"/>
      <c r="E2023" s="94" t="s">
        <v>1028</v>
      </c>
      <c r="F2023" s="94">
        <v>2014</v>
      </c>
      <c r="G2023" s="285">
        <v>2014</v>
      </c>
      <c r="H2023" s="285"/>
      <c r="I2023" s="94"/>
      <c r="J2023" s="97"/>
      <c r="K2023" s="97"/>
      <c r="L2023" s="298"/>
      <c r="M2023" s="298">
        <v>148620000</v>
      </c>
      <c r="N2023" s="298">
        <v>0</v>
      </c>
      <c r="O2023" s="277" t="s">
        <v>1019</v>
      </c>
      <c r="P2023" s="345"/>
    </row>
    <row r="2024" spans="1:16" s="119" customFormat="1" ht="75">
      <c r="A2024" s="699"/>
      <c r="B2024" s="93" t="s">
        <v>1203</v>
      </c>
      <c r="C2024" s="94">
        <v>1</v>
      </c>
      <c r="D2024" s="94"/>
      <c r="E2024" s="94" t="s">
        <v>1204</v>
      </c>
      <c r="F2024" s="94">
        <v>2015</v>
      </c>
      <c r="G2024" s="285">
        <v>2015</v>
      </c>
      <c r="H2024" s="285"/>
      <c r="I2024" s="94"/>
      <c r="J2024" s="97"/>
      <c r="K2024" s="297">
        <v>225</v>
      </c>
      <c r="L2024" s="298"/>
      <c r="M2024" s="298">
        <v>223449500</v>
      </c>
      <c r="N2024" s="298">
        <v>0</v>
      </c>
      <c r="O2024" s="277" t="s">
        <v>1019</v>
      </c>
      <c r="P2024" s="345"/>
    </row>
    <row r="2025" spans="1:16" s="119" customFormat="1" ht="75">
      <c r="A2025" s="699"/>
      <c r="B2025" s="93" t="s">
        <v>1205</v>
      </c>
      <c r="C2025" s="94">
        <v>1</v>
      </c>
      <c r="D2025" s="94"/>
      <c r="E2025" s="94" t="s">
        <v>1030</v>
      </c>
      <c r="F2025" s="94"/>
      <c r="G2025" s="94">
        <v>2019</v>
      </c>
      <c r="H2025" s="94"/>
      <c r="I2025" s="89"/>
      <c r="J2025" s="209"/>
      <c r="K2025" s="328"/>
      <c r="L2025" s="298"/>
      <c r="M2025" s="298">
        <v>336308000</v>
      </c>
      <c r="N2025" s="298">
        <v>134523200</v>
      </c>
      <c r="O2025" s="277" t="s">
        <v>1019</v>
      </c>
      <c r="P2025" s="345"/>
    </row>
    <row r="2026" spans="1:16" s="119" customFormat="1" ht="75">
      <c r="A2026" s="699"/>
      <c r="B2026" s="93" t="s">
        <v>1206</v>
      </c>
      <c r="C2026" s="94">
        <v>1</v>
      </c>
      <c r="D2026" s="94"/>
      <c r="E2026" s="94" t="s">
        <v>1030</v>
      </c>
      <c r="F2026" s="94"/>
      <c r="G2026" s="94">
        <v>2019</v>
      </c>
      <c r="H2026" s="94"/>
      <c r="I2026" s="89"/>
      <c r="J2026" s="209"/>
      <c r="K2026" s="328">
        <v>13</v>
      </c>
      <c r="L2026" s="298"/>
      <c r="M2026" s="298">
        <v>198856000</v>
      </c>
      <c r="N2026" s="298">
        <v>79542400</v>
      </c>
      <c r="O2026" s="277" t="s">
        <v>1019</v>
      </c>
      <c r="P2026" s="345"/>
    </row>
    <row r="2027" spans="1:16" s="119" customFormat="1" ht="75">
      <c r="A2027" s="699"/>
      <c r="B2027" s="93" t="s">
        <v>1207</v>
      </c>
      <c r="C2027" s="94">
        <v>1</v>
      </c>
      <c r="D2027" s="94"/>
      <c r="E2027" s="94" t="s">
        <v>1204</v>
      </c>
      <c r="F2027" s="94">
        <v>2024</v>
      </c>
      <c r="G2027" s="94">
        <v>2025</v>
      </c>
      <c r="H2027" s="94"/>
      <c r="I2027" s="89"/>
      <c r="J2027" s="209"/>
      <c r="K2027" s="328"/>
      <c r="L2027" s="298"/>
      <c r="M2027" s="298"/>
      <c r="N2027" s="298"/>
      <c r="O2027" s="277" t="s">
        <v>1019</v>
      </c>
      <c r="P2027" s="158" t="s">
        <v>1174</v>
      </c>
    </row>
    <row r="2028" spans="1:16" s="119" customFormat="1" ht="75">
      <c r="A2028" s="699"/>
      <c r="B2028" s="97" t="s">
        <v>1208</v>
      </c>
      <c r="C2028" s="94">
        <v>1</v>
      </c>
      <c r="D2028" s="94"/>
      <c r="E2028" s="94" t="s">
        <v>1204</v>
      </c>
      <c r="F2028" s="94">
        <v>2024</v>
      </c>
      <c r="G2028" s="94">
        <v>2025</v>
      </c>
      <c r="H2028" s="94"/>
      <c r="I2028" s="89"/>
      <c r="J2028" s="209"/>
      <c r="K2028" s="328"/>
      <c r="L2028" s="298"/>
      <c r="M2028" s="298"/>
      <c r="N2028" s="298"/>
      <c r="O2028" s="277" t="s">
        <v>1019</v>
      </c>
      <c r="P2028" s="158" t="s">
        <v>1174</v>
      </c>
    </row>
    <row r="2029" spans="1:16" s="119" customFormat="1" ht="75">
      <c r="A2029" s="699"/>
      <c r="B2029" s="97" t="s">
        <v>1209</v>
      </c>
      <c r="C2029" s="94">
        <v>1</v>
      </c>
      <c r="D2029" s="94"/>
      <c r="E2029" s="94" t="s">
        <v>1030</v>
      </c>
      <c r="F2029" s="94">
        <v>2024</v>
      </c>
      <c r="G2029" s="94">
        <v>2025</v>
      </c>
      <c r="H2029" s="94"/>
      <c r="I2029" s="89"/>
      <c r="J2029" s="209"/>
      <c r="K2029" s="328"/>
      <c r="L2029" s="298"/>
      <c r="M2029" s="298"/>
      <c r="N2029" s="298"/>
      <c r="O2029" s="277" t="s">
        <v>1019</v>
      </c>
      <c r="P2029" s="158" t="s">
        <v>1174</v>
      </c>
    </row>
    <row r="2030" spans="1:16" s="119" customFormat="1" ht="15">
      <c r="A2030" s="699"/>
      <c r="B2030" s="326" t="s">
        <v>1216</v>
      </c>
      <c r="C2030" s="198"/>
      <c r="D2030" s="198"/>
      <c r="E2030" s="198"/>
      <c r="F2030" s="198"/>
      <c r="G2030" s="199"/>
      <c r="H2030" s="199"/>
      <c r="I2030" s="199"/>
      <c r="J2030" s="199"/>
      <c r="K2030" s="203"/>
      <c r="L2030" s="188">
        <f>L2031+L2033+L2036</f>
        <v>40266720</v>
      </c>
      <c r="M2030" s="188">
        <f>M2031+M2033+M2036</f>
        <v>797998000</v>
      </c>
      <c r="N2030" s="188">
        <f>N2031+N2033+N2036</f>
        <v>330986800</v>
      </c>
      <c r="O2030" s="94"/>
      <c r="P2030" s="210"/>
    </row>
    <row r="2031" spans="1:16" s="119" customFormat="1" ht="15">
      <c r="A2031" s="699"/>
      <c r="B2031" s="217" t="s">
        <v>32</v>
      </c>
      <c r="C2031" s="337">
        <f>SUM(C2032)</f>
        <v>1</v>
      </c>
      <c r="D2031" s="157"/>
      <c r="E2031" s="157"/>
      <c r="F2031" s="157"/>
      <c r="G2031" s="157"/>
      <c r="H2031" s="157"/>
      <c r="I2031" s="275">
        <f t="shared" ref="I2031:N2031" si="692">SUM(I2032)</f>
        <v>1242.8</v>
      </c>
      <c r="J2031" s="275">
        <f t="shared" si="692"/>
        <v>0</v>
      </c>
      <c r="K2031" s="275">
        <f t="shared" si="692"/>
        <v>0</v>
      </c>
      <c r="L2031" s="188">
        <f t="shared" si="692"/>
        <v>40266720</v>
      </c>
      <c r="M2031" s="188">
        <f t="shared" si="692"/>
        <v>0</v>
      </c>
      <c r="N2031" s="188">
        <f t="shared" si="692"/>
        <v>0</v>
      </c>
      <c r="O2031" s="275"/>
      <c r="P2031" s="333"/>
    </row>
    <row r="2032" spans="1:16" s="119" customFormat="1" ht="75">
      <c r="A2032" s="699"/>
      <c r="B2032" s="97" t="s">
        <v>1017</v>
      </c>
      <c r="C2032" s="94">
        <v>1</v>
      </c>
      <c r="D2032" s="94" t="s">
        <v>1217</v>
      </c>
      <c r="E2032" s="94"/>
      <c r="F2032" s="94"/>
      <c r="G2032" s="94"/>
      <c r="H2032" s="94"/>
      <c r="I2032" s="291">
        <v>1242.8</v>
      </c>
      <c r="J2032" s="325"/>
      <c r="K2032" s="286"/>
      <c r="L2032" s="298">
        <v>40266720</v>
      </c>
      <c r="M2032" s="298"/>
      <c r="N2032" s="298"/>
      <c r="O2032" s="277" t="s">
        <v>1019</v>
      </c>
      <c r="P2032" s="158"/>
    </row>
    <row r="2033" spans="1:16" s="119" customFormat="1" ht="15">
      <c r="A2033" s="699"/>
      <c r="B2033" s="207" t="s">
        <v>172</v>
      </c>
      <c r="C2033" s="287">
        <f>SUM(C2034:C2035)</f>
        <v>2</v>
      </c>
      <c r="D2033" s="287"/>
      <c r="E2033" s="294"/>
      <c r="F2033" s="295"/>
      <c r="G2033" s="90"/>
      <c r="H2033" s="90"/>
      <c r="I2033" s="290"/>
      <c r="J2033" s="296">
        <f>SUM(J2034:J2035)</f>
        <v>267.17</v>
      </c>
      <c r="K2033" s="296">
        <f>SUM(K2034:K2035)</f>
        <v>267.17</v>
      </c>
      <c r="L2033" s="289">
        <f>SUM(L2035:L2035)</f>
        <v>0</v>
      </c>
      <c r="M2033" s="289">
        <f>SUM(M2035:M2035)</f>
        <v>407747000</v>
      </c>
      <c r="N2033" s="289">
        <f>SUM(N2035:N2035)</f>
        <v>135861300</v>
      </c>
      <c r="O2033" s="290"/>
      <c r="P2033" s="158"/>
    </row>
    <row r="2034" spans="1:16" s="119" customFormat="1" ht="75">
      <c r="A2034" s="699"/>
      <c r="B2034" s="347" t="s">
        <v>1218</v>
      </c>
      <c r="C2034" s="348">
        <v>1</v>
      </c>
      <c r="D2034" s="94" t="s">
        <v>1217</v>
      </c>
      <c r="E2034" s="94" t="s">
        <v>488</v>
      </c>
      <c r="F2034" s="89">
        <v>2024</v>
      </c>
      <c r="G2034" s="89">
        <v>2025</v>
      </c>
      <c r="H2034" s="89"/>
      <c r="I2034" s="349"/>
      <c r="J2034" s="325">
        <v>180</v>
      </c>
      <c r="K2034" s="325">
        <v>180</v>
      </c>
      <c r="L2034" s="298"/>
      <c r="M2034" s="298"/>
      <c r="N2034" s="298"/>
      <c r="O2034" s="277" t="s">
        <v>1019</v>
      </c>
      <c r="P2034" s="158" t="s">
        <v>1174</v>
      </c>
    </row>
    <row r="2035" spans="1:16" s="119" customFormat="1" ht="75">
      <c r="A2035" s="699"/>
      <c r="B2035" s="97" t="s">
        <v>1219</v>
      </c>
      <c r="C2035" s="94">
        <v>1</v>
      </c>
      <c r="D2035" s="94" t="s">
        <v>1217</v>
      </c>
      <c r="E2035" s="94" t="s">
        <v>488</v>
      </c>
      <c r="F2035" s="94">
        <v>2011</v>
      </c>
      <c r="G2035" s="285">
        <v>2011</v>
      </c>
      <c r="H2035" s="285">
        <v>1</v>
      </c>
      <c r="I2035" s="293"/>
      <c r="J2035" s="325">
        <v>87.17</v>
      </c>
      <c r="K2035" s="325">
        <v>87.17</v>
      </c>
      <c r="L2035" s="298"/>
      <c r="M2035" s="298">
        <v>407747000</v>
      </c>
      <c r="N2035" s="298">
        <v>135861300</v>
      </c>
      <c r="O2035" s="277" t="s">
        <v>1019</v>
      </c>
      <c r="P2035" s="158"/>
    </row>
    <row r="2036" spans="1:16" s="119" customFormat="1" ht="28.5">
      <c r="A2036" s="699"/>
      <c r="B2036" s="330" t="s">
        <v>164</v>
      </c>
      <c r="C2036" s="287">
        <f>SUM(C2037:C2041)</f>
        <v>5</v>
      </c>
      <c r="D2036" s="287"/>
      <c r="E2036" s="294"/>
      <c r="F2036" s="295"/>
      <c r="G2036" s="90"/>
      <c r="H2036" s="90"/>
      <c r="I2036" s="90"/>
      <c r="J2036" s="207"/>
      <c r="K2036" s="207"/>
      <c r="L2036" s="289"/>
      <c r="M2036" s="289">
        <f>SUM(M2037:M2041)</f>
        <v>390251000</v>
      </c>
      <c r="N2036" s="289">
        <f>SUM(N2037:N2041)</f>
        <v>195125500</v>
      </c>
      <c r="O2036" s="290"/>
      <c r="P2036" s="158"/>
    </row>
    <row r="2037" spans="1:16" s="119" customFormat="1" ht="75">
      <c r="A2037" s="699"/>
      <c r="B2037" s="93" t="s">
        <v>1220</v>
      </c>
      <c r="C2037" s="94">
        <v>1</v>
      </c>
      <c r="D2037" s="94"/>
      <c r="E2037" s="94" t="s">
        <v>79</v>
      </c>
      <c r="F2037" s="94">
        <v>2020</v>
      </c>
      <c r="G2037" s="285">
        <v>2020</v>
      </c>
      <c r="H2037" s="285"/>
      <c r="I2037" s="94"/>
      <c r="J2037" s="97"/>
      <c r="K2037" s="97"/>
      <c r="L2037" s="298"/>
      <c r="M2037" s="298">
        <v>390251000</v>
      </c>
      <c r="N2037" s="298">
        <v>195125500</v>
      </c>
      <c r="O2037" s="277" t="s">
        <v>1019</v>
      </c>
      <c r="P2037" s="345"/>
    </row>
    <row r="2038" spans="1:16" s="119" customFormat="1" ht="75">
      <c r="A2038" s="699"/>
      <c r="B2038" s="347" t="s">
        <v>1221</v>
      </c>
      <c r="C2038" s="348">
        <v>1</v>
      </c>
      <c r="D2038" s="94"/>
      <c r="E2038" s="94" t="s">
        <v>1030</v>
      </c>
      <c r="F2038" s="94">
        <v>2024</v>
      </c>
      <c r="G2038" s="94">
        <v>2025</v>
      </c>
      <c r="H2038" s="94"/>
      <c r="I2038" s="349"/>
      <c r="J2038" s="325">
        <v>13.8</v>
      </c>
      <c r="K2038" s="325">
        <v>13.8</v>
      </c>
      <c r="L2038" s="298"/>
      <c r="M2038" s="298"/>
      <c r="N2038" s="298"/>
      <c r="O2038" s="277" t="s">
        <v>1019</v>
      </c>
      <c r="P2038" s="158" t="s">
        <v>1174</v>
      </c>
    </row>
    <row r="2039" spans="1:16" s="119" customFormat="1" ht="75">
      <c r="A2039" s="699"/>
      <c r="B2039" s="93" t="s">
        <v>1222</v>
      </c>
      <c r="C2039" s="348">
        <v>1</v>
      </c>
      <c r="D2039" s="94"/>
      <c r="E2039" s="94" t="s">
        <v>1204</v>
      </c>
      <c r="F2039" s="94">
        <v>2024</v>
      </c>
      <c r="G2039" s="94">
        <v>2025</v>
      </c>
      <c r="H2039" s="94"/>
      <c r="I2039" s="350"/>
      <c r="J2039" s="351"/>
      <c r="K2039" s="351"/>
      <c r="L2039" s="351"/>
      <c r="M2039" s="352"/>
      <c r="N2039" s="352"/>
      <c r="O2039" s="277" t="s">
        <v>1019</v>
      </c>
      <c r="P2039" s="158" t="s">
        <v>1174</v>
      </c>
    </row>
    <row r="2040" spans="1:16" s="119" customFormat="1" ht="75">
      <c r="A2040" s="699"/>
      <c r="B2040" s="93" t="s">
        <v>1223</v>
      </c>
      <c r="C2040" s="348">
        <v>1</v>
      </c>
      <c r="D2040" s="94"/>
      <c r="E2040" s="94" t="s">
        <v>1204</v>
      </c>
      <c r="F2040" s="94">
        <v>2024</v>
      </c>
      <c r="G2040" s="94">
        <v>2025</v>
      </c>
      <c r="H2040" s="94"/>
      <c r="I2040" s="350"/>
      <c r="J2040" s="351"/>
      <c r="K2040" s="351"/>
      <c r="L2040" s="351"/>
      <c r="M2040" s="352"/>
      <c r="N2040" s="352"/>
      <c r="O2040" s="277" t="s">
        <v>1019</v>
      </c>
      <c r="P2040" s="158" t="s">
        <v>1174</v>
      </c>
    </row>
    <row r="2041" spans="1:16" s="119" customFormat="1" ht="75">
      <c r="A2041" s="699"/>
      <c r="B2041" s="93" t="s">
        <v>1209</v>
      </c>
      <c r="C2041" s="348">
        <v>1</v>
      </c>
      <c r="D2041" s="94"/>
      <c r="E2041" s="94" t="s">
        <v>1030</v>
      </c>
      <c r="F2041" s="94">
        <v>2024</v>
      </c>
      <c r="G2041" s="94">
        <v>2025</v>
      </c>
      <c r="H2041" s="94"/>
      <c r="I2041" s="350"/>
      <c r="J2041" s="351"/>
      <c r="K2041" s="351"/>
      <c r="L2041" s="351"/>
      <c r="M2041" s="352"/>
      <c r="N2041" s="352"/>
      <c r="O2041" s="277" t="s">
        <v>1019</v>
      </c>
      <c r="P2041" s="158" t="s">
        <v>1174</v>
      </c>
    </row>
    <row r="2042" spans="1:16" s="119" customFormat="1" ht="15">
      <c r="A2042" s="699"/>
      <c r="B2042" s="326" t="s">
        <v>1231</v>
      </c>
      <c r="C2042" s="198"/>
      <c r="D2042" s="198"/>
      <c r="E2042" s="198"/>
      <c r="F2042" s="198"/>
      <c r="G2042" s="199"/>
      <c r="H2042" s="199"/>
      <c r="I2042" s="199"/>
      <c r="J2042" s="199"/>
      <c r="K2042" s="203"/>
      <c r="L2042" s="289">
        <f>L2043+L2045+L2049</f>
        <v>44550000</v>
      </c>
      <c r="M2042" s="289">
        <f>M2043+M2045+M2049</f>
        <v>1789688625</v>
      </c>
      <c r="N2042" s="289">
        <f>N2043+N2045+N2049</f>
        <v>689417403</v>
      </c>
      <c r="O2042" s="94"/>
      <c r="P2042" s="210"/>
    </row>
    <row r="2043" spans="1:16" s="119" customFormat="1" ht="15">
      <c r="A2043" s="699"/>
      <c r="B2043" s="217" t="s">
        <v>32</v>
      </c>
      <c r="C2043" s="337">
        <f>SUM(C2044)</f>
        <v>1</v>
      </c>
      <c r="D2043" s="157"/>
      <c r="E2043" s="157"/>
      <c r="F2043" s="157"/>
      <c r="G2043" s="157"/>
      <c r="H2043" s="157"/>
      <c r="I2043" s="275">
        <f t="shared" ref="I2043:N2043" si="693">SUM(I2044)</f>
        <v>900</v>
      </c>
      <c r="J2043" s="275">
        <f t="shared" si="693"/>
        <v>0</v>
      </c>
      <c r="K2043" s="275">
        <f t="shared" si="693"/>
        <v>0</v>
      </c>
      <c r="L2043" s="188">
        <f t="shared" si="693"/>
        <v>44550000</v>
      </c>
      <c r="M2043" s="188">
        <f t="shared" si="693"/>
        <v>0</v>
      </c>
      <c r="N2043" s="188">
        <f t="shared" si="693"/>
        <v>0</v>
      </c>
      <c r="O2043" s="275"/>
      <c r="P2043" s="210"/>
    </row>
    <row r="2044" spans="1:16" s="119" customFormat="1" ht="90">
      <c r="A2044" s="699"/>
      <c r="B2044" s="97" t="s">
        <v>1017</v>
      </c>
      <c r="C2044" s="94">
        <v>1</v>
      </c>
      <c r="D2044" s="94" t="s">
        <v>1232</v>
      </c>
      <c r="E2044" s="94"/>
      <c r="F2044" s="94"/>
      <c r="G2044" s="94">
        <v>2001</v>
      </c>
      <c r="H2044" s="94"/>
      <c r="I2044" s="291">
        <v>900</v>
      </c>
      <c r="J2044" s="291"/>
      <c r="K2044" s="353"/>
      <c r="L2044" s="298">
        <v>44550000</v>
      </c>
      <c r="M2044" s="298"/>
      <c r="N2044" s="298"/>
      <c r="O2044" s="277" t="s">
        <v>1019</v>
      </c>
      <c r="P2044" s="210"/>
    </row>
    <row r="2045" spans="1:16" s="119" customFormat="1" ht="15">
      <c r="A2045" s="699"/>
      <c r="B2045" s="207" t="s">
        <v>172</v>
      </c>
      <c r="C2045" s="287">
        <f>SUM(C2046:C2048)</f>
        <v>3</v>
      </c>
      <c r="D2045" s="287"/>
      <c r="E2045" s="287"/>
      <c r="F2045" s="287"/>
      <c r="G2045" s="287"/>
      <c r="H2045" s="287"/>
      <c r="I2045" s="290"/>
      <c r="J2045" s="296">
        <f>SUM(J2046:J2048)</f>
        <v>293.09000000000003</v>
      </c>
      <c r="K2045" s="296">
        <f>SUM(K2046:K2048)</f>
        <v>293.09000000000003</v>
      </c>
      <c r="L2045" s="289">
        <f>SUM(L2046:L2048)</f>
        <v>0</v>
      </c>
      <c r="M2045" s="289">
        <f>SUM(M2046:M2048)</f>
        <v>1675058886</v>
      </c>
      <c r="N2045" s="289">
        <f>SUM(N2046:N2048)</f>
        <v>669856044</v>
      </c>
      <c r="O2045" s="290"/>
      <c r="P2045" s="210"/>
    </row>
    <row r="2046" spans="1:16" s="119" customFormat="1" ht="90">
      <c r="A2046" s="699"/>
      <c r="B2046" s="97" t="s">
        <v>1233</v>
      </c>
      <c r="C2046" s="94">
        <v>1</v>
      </c>
      <c r="D2046" s="94" t="s">
        <v>1232</v>
      </c>
      <c r="E2046" s="94" t="s">
        <v>488</v>
      </c>
      <c r="F2046" s="94">
        <v>2012</v>
      </c>
      <c r="G2046" s="285">
        <v>2012</v>
      </c>
      <c r="H2046" s="285">
        <v>1</v>
      </c>
      <c r="I2046" s="94"/>
      <c r="J2046" s="321">
        <v>103.26</v>
      </c>
      <c r="K2046" s="321">
        <v>103.26</v>
      </c>
      <c r="L2046" s="298"/>
      <c r="M2046" s="298">
        <v>73224913</v>
      </c>
      <c r="N2046" s="298">
        <v>29282639</v>
      </c>
      <c r="O2046" s="277" t="s">
        <v>1019</v>
      </c>
      <c r="P2046" s="210"/>
    </row>
    <row r="2047" spans="1:16" s="119" customFormat="1" ht="90">
      <c r="A2047" s="699"/>
      <c r="B2047" s="97" t="s">
        <v>1234</v>
      </c>
      <c r="C2047" s="94">
        <v>1</v>
      </c>
      <c r="D2047" s="94" t="s">
        <v>1232</v>
      </c>
      <c r="E2047" s="94" t="s">
        <v>488</v>
      </c>
      <c r="F2047" s="94">
        <v>2013</v>
      </c>
      <c r="G2047" s="285">
        <v>2012</v>
      </c>
      <c r="H2047" s="285">
        <v>1</v>
      </c>
      <c r="I2047" s="94"/>
      <c r="J2047" s="321">
        <v>86.47999999999999</v>
      </c>
      <c r="K2047" s="321">
        <v>86.47999999999999</v>
      </c>
      <c r="L2047" s="298"/>
      <c r="M2047" s="298">
        <v>1059595973</v>
      </c>
      <c r="N2047" s="298">
        <v>423732429</v>
      </c>
      <c r="O2047" s="277" t="s">
        <v>1019</v>
      </c>
      <c r="P2047" s="210"/>
    </row>
    <row r="2048" spans="1:16" s="119" customFormat="1" ht="90">
      <c r="A2048" s="699"/>
      <c r="B2048" s="97" t="s">
        <v>1235</v>
      </c>
      <c r="C2048" s="94">
        <v>1</v>
      </c>
      <c r="D2048" s="94" t="s">
        <v>1232</v>
      </c>
      <c r="E2048" s="94" t="s">
        <v>488</v>
      </c>
      <c r="F2048" s="94">
        <v>2014</v>
      </c>
      <c r="G2048" s="285">
        <v>2012</v>
      </c>
      <c r="H2048" s="285">
        <v>1</v>
      </c>
      <c r="I2048" s="94"/>
      <c r="J2048" s="321">
        <v>103.35</v>
      </c>
      <c r="K2048" s="321">
        <v>103.35</v>
      </c>
      <c r="L2048" s="298"/>
      <c r="M2048" s="298">
        <v>542238000</v>
      </c>
      <c r="N2048" s="298">
        <v>216840976</v>
      </c>
      <c r="O2048" s="277" t="s">
        <v>1019</v>
      </c>
      <c r="P2048" s="210"/>
    </row>
    <row r="2049" spans="1:16" s="119" customFormat="1" ht="28.5">
      <c r="A2049" s="699"/>
      <c r="B2049" s="330" t="s">
        <v>164</v>
      </c>
      <c r="C2049" s="287">
        <f>SUM(C2050:C2052)</f>
        <v>3</v>
      </c>
      <c r="D2049" s="287"/>
      <c r="E2049" s="288"/>
      <c r="F2049" s="288"/>
      <c r="G2049" s="287"/>
      <c r="H2049" s="287"/>
      <c r="I2049" s="287"/>
      <c r="J2049" s="288"/>
      <c r="K2049" s="288"/>
      <c r="L2049" s="289"/>
      <c r="M2049" s="289">
        <f>SUM(M2050:M2052)</f>
        <v>114629739</v>
      </c>
      <c r="N2049" s="289">
        <f>SUM(N2050:N2052)</f>
        <v>19561359</v>
      </c>
      <c r="O2049" s="290"/>
      <c r="P2049" s="210"/>
    </row>
    <row r="2050" spans="1:16" s="119" customFormat="1" ht="75">
      <c r="A2050" s="699"/>
      <c r="B2050" s="93" t="s">
        <v>1236</v>
      </c>
      <c r="C2050" s="94">
        <v>1</v>
      </c>
      <c r="D2050" s="94"/>
      <c r="E2050" s="94" t="s">
        <v>1152</v>
      </c>
      <c r="F2050" s="94">
        <v>2012</v>
      </c>
      <c r="G2050" s="285">
        <v>2012</v>
      </c>
      <c r="H2050" s="285"/>
      <c r="I2050" s="94"/>
      <c r="J2050" s="97"/>
      <c r="K2050" s="354">
        <v>153</v>
      </c>
      <c r="L2050" s="298"/>
      <c r="M2050" s="298">
        <v>55889599</v>
      </c>
      <c r="N2050" s="298">
        <v>19561359</v>
      </c>
      <c r="O2050" s="277" t="s">
        <v>1019</v>
      </c>
      <c r="P2050" s="210"/>
    </row>
    <row r="2051" spans="1:16" s="119" customFormat="1" ht="75">
      <c r="A2051" s="699"/>
      <c r="B2051" s="93" t="s">
        <v>1237</v>
      </c>
      <c r="C2051" s="94">
        <v>1</v>
      </c>
      <c r="D2051" s="94"/>
      <c r="E2051" s="94" t="s">
        <v>1026</v>
      </c>
      <c r="F2051" s="94">
        <v>2012</v>
      </c>
      <c r="G2051" s="285">
        <v>2012</v>
      </c>
      <c r="H2051" s="285"/>
      <c r="I2051" s="94"/>
      <c r="J2051" s="97"/>
      <c r="K2051" s="97"/>
      <c r="L2051" s="298"/>
      <c r="M2051" s="298">
        <v>18019515</v>
      </c>
      <c r="N2051" s="298">
        <v>0</v>
      </c>
      <c r="O2051" s="277" t="s">
        <v>1019</v>
      </c>
      <c r="P2051" s="210"/>
    </row>
    <row r="2052" spans="1:16" s="119" customFormat="1" ht="75">
      <c r="A2052" s="699"/>
      <c r="B2052" s="93" t="s">
        <v>1238</v>
      </c>
      <c r="C2052" s="94">
        <v>1</v>
      </c>
      <c r="D2052" s="94"/>
      <c r="E2052" s="94" t="s">
        <v>1030</v>
      </c>
      <c r="F2052" s="94">
        <v>2012</v>
      </c>
      <c r="G2052" s="94">
        <v>2012</v>
      </c>
      <c r="H2052" s="94"/>
      <c r="I2052" s="89"/>
      <c r="J2052" s="209"/>
      <c r="K2052" s="286">
        <v>24</v>
      </c>
      <c r="L2052" s="298"/>
      <c r="M2052" s="298">
        <v>40720625</v>
      </c>
      <c r="N2052" s="298">
        <v>0</v>
      </c>
      <c r="O2052" s="277" t="s">
        <v>1019</v>
      </c>
      <c r="P2052" s="210"/>
    </row>
    <row r="2053" spans="1:16" s="119" customFormat="1" ht="15">
      <c r="A2053" s="699"/>
      <c r="B2053" s="326" t="s">
        <v>1251</v>
      </c>
      <c r="C2053" s="198"/>
      <c r="D2053" s="198"/>
      <c r="E2053" s="198"/>
      <c r="F2053" s="198"/>
      <c r="G2053" s="199"/>
      <c r="H2053" s="199"/>
      <c r="I2053" s="199"/>
      <c r="J2053" s="199"/>
      <c r="K2053" s="203"/>
      <c r="L2053" s="188">
        <f>L2054+L2056+L2059</f>
        <v>30833400</v>
      </c>
      <c r="M2053" s="188">
        <f>M2054+M2056+M2059</f>
        <v>2206921756</v>
      </c>
      <c r="N2053" s="188">
        <f>N2054+N2056+N2059</f>
        <v>1293486260</v>
      </c>
      <c r="O2053" s="94"/>
      <c r="P2053" s="210"/>
    </row>
    <row r="2054" spans="1:16" s="119" customFormat="1" ht="15">
      <c r="A2054" s="699"/>
      <c r="B2054" s="217" t="s">
        <v>32</v>
      </c>
      <c r="C2054" s="337">
        <f>SUM(C2055)</f>
        <v>1</v>
      </c>
      <c r="D2054" s="157"/>
      <c r="E2054" s="157"/>
      <c r="F2054" s="157"/>
      <c r="G2054" s="157"/>
      <c r="H2054" s="157"/>
      <c r="I2054" s="275">
        <f t="shared" ref="I2054:N2054" si="694">SUM(I2055)</f>
        <v>790.6</v>
      </c>
      <c r="J2054" s="275">
        <f t="shared" si="694"/>
        <v>0</v>
      </c>
      <c r="K2054" s="275">
        <f t="shared" si="694"/>
        <v>0</v>
      </c>
      <c r="L2054" s="188">
        <f t="shared" si="694"/>
        <v>30833400</v>
      </c>
      <c r="M2054" s="188">
        <f t="shared" si="694"/>
        <v>0</v>
      </c>
      <c r="N2054" s="188">
        <f t="shared" si="694"/>
        <v>0</v>
      </c>
      <c r="O2054" s="275"/>
      <c r="P2054" s="333"/>
    </row>
    <row r="2055" spans="1:16" s="119" customFormat="1" ht="75">
      <c r="A2055" s="699"/>
      <c r="B2055" s="97" t="s">
        <v>1017</v>
      </c>
      <c r="C2055" s="94">
        <v>1</v>
      </c>
      <c r="D2055" s="277" t="s">
        <v>1252</v>
      </c>
      <c r="E2055" s="277"/>
      <c r="F2055" s="277"/>
      <c r="G2055" s="277">
        <v>2001</v>
      </c>
      <c r="H2055" s="277"/>
      <c r="I2055" s="291">
        <v>790.6</v>
      </c>
      <c r="J2055" s="278"/>
      <c r="K2055" s="279"/>
      <c r="L2055" s="298">
        <v>30833400</v>
      </c>
      <c r="M2055" s="280"/>
      <c r="N2055" s="298"/>
      <c r="O2055" s="277" t="s">
        <v>1019</v>
      </c>
      <c r="P2055" s="158"/>
    </row>
    <row r="2056" spans="1:16" s="119" customFormat="1" ht="15">
      <c r="A2056" s="699"/>
      <c r="B2056" s="207" t="s">
        <v>172</v>
      </c>
      <c r="C2056" s="287">
        <f>SUM(C2057:C2058)</f>
        <v>2</v>
      </c>
      <c r="D2056" s="287"/>
      <c r="E2056" s="287"/>
      <c r="F2056" s="287"/>
      <c r="G2056" s="287"/>
      <c r="H2056" s="287"/>
      <c r="I2056" s="288"/>
      <c r="J2056" s="296">
        <f>SUM(J2057:J2058)</f>
        <v>250</v>
      </c>
      <c r="K2056" s="296">
        <f>SUM(K2057:K2058)</f>
        <v>250</v>
      </c>
      <c r="L2056" s="289">
        <f>SUM(L2057:L2058)</f>
        <v>0</v>
      </c>
      <c r="M2056" s="289">
        <f>SUM(M2057:M2058)</f>
        <v>1564433525</v>
      </c>
      <c r="N2056" s="289">
        <f>SUM(N2057:N2058)</f>
        <v>954262477</v>
      </c>
      <c r="O2056" s="207"/>
      <c r="P2056" s="158"/>
    </row>
    <row r="2057" spans="1:16" s="119" customFormat="1" ht="75">
      <c r="A2057" s="699"/>
      <c r="B2057" s="292" t="s">
        <v>1253</v>
      </c>
      <c r="C2057" s="94">
        <v>1</v>
      </c>
      <c r="D2057" s="277" t="s">
        <v>1252</v>
      </c>
      <c r="E2057" s="94" t="s">
        <v>488</v>
      </c>
      <c r="F2057" s="94">
        <v>2004</v>
      </c>
      <c r="G2057" s="285">
        <v>2004</v>
      </c>
      <c r="H2057" s="285">
        <v>1</v>
      </c>
      <c r="I2057" s="325"/>
      <c r="J2057" s="286">
        <v>70</v>
      </c>
      <c r="K2057" s="286">
        <v>70</v>
      </c>
      <c r="L2057" s="298"/>
      <c r="M2057" s="298">
        <v>425018257</v>
      </c>
      <c r="N2057" s="298">
        <v>133883486</v>
      </c>
      <c r="O2057" s="277" t="s">
        <v>1019</v>
      </c>
      <c r="P2057" s="158"/>
    </row>
    <row r="2058" spans="1:16" s="119" customFormat="1" ht="75">
      <c r="A2058" s="699"/>
      <c r="B2058" s="93" t="s">
        <v>1254</v>
      </c>
      <c r="C2058" s="94">
        <v>1</v>
      </c>
      <c r="D2058" s="277" t="s">
        <v>1252</v>
      </c>
      <c r="E2058" s="94" t="s">
        <v>488</v>
      </c>
      <c r="F2058" s="94">
        <v>2018</v>
      </c>
      <c r="G2058" s="285">
        <v>2018</v>
      </c>
      <c r="H2058" s="285">
        <v>1</v>
      </c>
      <c r="I2058" s="325"/>
      <c r="J2058" s="286">
        <v>180</v>
      </c>
      <c r="K2058" s="286">
        <v>180</v>
      </c>
      <c r="L2058" s="298"/>
      <c r="M2058" s="298">
        <v>1139415268</v>
      </c>
      <c r="N2058" s="298">
        <v>820378991</v>
      </c>
      <c r="O2058" s="277" t="s">
        <v>1019</v>
      </c>
      <c r="P2058" s="158"/>
    </row>
    <row r="2059" spans="1:16" s="119" customFormat="1" ht="28.5">
      <c r="A2059" s="699"/>
      <c r="B2059" s="330" t="s">
        <v>164</v>
      </c>
      <c r="C2059" s="287">
        <f>SUM(C2060:C2062)</f>
        <v>3</v>
      </c>
      <c r="D2059" s="287"/>
      <c r="E2059" s="294"/>
      <c r="F2059" s="295"/>
      <c r="G2059" s="90"/>
      <c r="H2059" s="90"/>
      <c r="I2059" s="207"/>
      <c r="J2059" s="207"/>
      <c r="K2059" s="207"/>
      <c r="L2059" s="289"/>
      <c r="M2059" s="289">
        <f>SUM(M2060:M2062)</f>
        <v>642488231</v>
      </c>
      <c r="N2059" s="289">
        <f>SUM(N2060:N2062)</f>
        <v>339223783</v>
      </c>
      <c r="O2059" s="290"/>
      <c r="P2059" s="158"/>
    </row>
    <row r="2060" spans="1:16" s="119" customFormat="1" ht="75">
      <c r="A2060" s="699"/>
      <c r="B2060" s="93" t="s">
        <v>1255</v>
      </c>
      <c r="C2060" s="94">
        <v>1</v>
      </c>
      <c r="D2060" s="94"/>
      <c r="E2060" s="94" t="s">
        <v>79</v>
      </c>
      <c r="F2060" s="94">
        <v>2019</v>
      </c>
      <c r="G2060" s="285">
        <v>2019</v>
      </c>
      <c r="H2060" s="285"/>
      <c r="I2060" s="97"/>
      <c r="J2060" s="97"/>
      <c r="K2060" s="97"/>
      <c r="L2060" s="298"/>
      <c r="M2060" s="298">
        <v>329292000</v>
      </c>
      <c r="N2060" s="298">
        <v>131716799.99999999</v>
      </c>
      <c r="O2060" s="277" t="s">
        <v>1019</v>
      </c>
      <c r="P2060" s="158"/>
    </row>
    <row r="2061" spans="1:16" s="119" customFormat="1" ht="75">
      <c r="A2061" s="699"/>
      <c r="B2061" s="93" t="s">
        <v>1256</v>
      </c>
      <c r="C2061" s="94">
        <v>1</v>
      </c>
      <c r="D2061" s="94"/>
      <c r="E2061" s="94" t="s">
        <v>1028</v>
      </c>
      <c r="F2061" s="94">
        <v>2016</v>
      </c>
      <c r="G2061" s="285">
        <v>2016</v>
      </c>
      <c r="H2061" s="285"/>
      <c r="I2061" s="97"/>
      <c r="J2061" s="97"/>
      <c r="K2061" s="97"/>
      <c r="L2061" s="298"/>
      <c r="M2061" s="298">
        <v>61500000</v>
      </c>
      <c r="N2061" s="298">
        <v>6150000</v>
      </c>
      <c r="O2061" s="277" t="s">
        <v>1019</v>
      </c>
      <c r="P2061" s="158"/>
    </row>
    <row r="2062" spans="1:16" s="119" customFormat="1" ht="75">
      <c r="A2062" s="699"/>
      <c r="B2062" s="93" t="s">
        <v>1257</v>
      </c>
      <c r="C2062" s="94">
        <v>1</v>
      </c>
      <c r="D2062" s="94"/>
      <c r="E2062" s="94" t="s">
        <v>1026</v>
      </c>
      <c r="F2062" s="94">
        <v>2023</v>
      </c>
      <c r="G2062" s="285">
        <v>2023</v>
      </c>
      <c r="H2062" s="285"/>
      <c r="I2062" s="94"/>
      <c r="J2062" s="94"/>
      <c r="K2062" s="355"/>
      <c r="L2062" s="298"/>
      <c r="M2062" s="298">
        <v>251696231</v>
      </c>
      <c r="N2062" s="298">
        <v>201356983</v>
      </c>
      <c r="O2062" s="277" t="s">
        <v>1019</v>
      </c>
      <c r="P2062" s="158"/>
    </row>
    <row r="2063" spans="1:16" s="119" customFormat="1" ht="15">
      <c r="A2063" s="699"/>
      <c r="B2063" s="326" t="s">
        <v>1261</v>
      </c>
      <c r="C2063" s="198"/>
      <c r="D2063" s="198"/>
      <c r="E2063" s="198"/>
      <c r="F2063" s="198"/>
      <c r="G2063" s="199"/>
      <c r="H2063" s="199"/>
      <c r="I2063" s="199"/>
      <c r="J2063" s="199"/>
      <c r="K2063" s="203"/>
      <c r="L2063" s="188">
        <f>L2064+L2066+L2070</f>
        <v>25197000</v>
      </c>
      <c r="M2063" s="188">
        <f>M2064+M2066+M2070</f>
        <v>727825861</v>
      </c>
      <c r="N2063" s="188">
        <f>N2064+N2066+N2070</f>
        <v>87167654</v>
      </c>
      <c r="O2063" s="94"/>
      <c r="P2063" s="210"/>
    </row>
    <row r="2064" spans="1:16" s="119" customFormat="1" ht="15">
      <c r="A2064" s="699"/>
      <c r="B2064" s="217" t="s">
        <v>32</v>
      </c>
      <c r="C2064" s="337">
        <f>SUM(C2065)</f>
        <v>1</v>
      </c>
      <c r="D2064" s="157"/>
      <c r="E2064" s="157"/>
      <c r="F2064" s="157"/>
      <c r="G2064" s="157"/>
      <c r="H2064" s="157"/>
      <c r="I2064" s="275">
        <f t="shared" ref="I2064:N2064" si="695">SUM(I2065)</f>
        <v>839.9</v>
      </c>
      <c r="J2064" s="275">
        <f t="shared" si="695"/>
        <v>0</v>
      </c>
      <c r="K2064" s="275">
        <f t="shared" si="695"/>
        <v>0</v>
      </c>
      <c r="L2064" s="188">
        <f t="shared" si="695"/>
        <v>25197000</v>
      </c>
      <c r="M2064" s="188">
        <f t="shared" si="695"/>
        <v>0</v>
      </c>
      <c r="N2064" s="188">
        <f t="shared" si="695"/>
        <v>0</v>
      </c>
      <c r="O2064" s="275"/>
      <c r="P2064" s="333"/>
    </row>
    <row r="2065" spans="1:17" s="119" customFormat="1" ht="75">
      <c r="A2065" s="699"/>
      <c r="B2065" s="97" t="s">
        <v>1017</v>
      </c>
      <c r="C2065" s="277">
        <v>1</v>
      </c>
      <c r="D2065" s="277" t="s">
        <v>1262</v>
      </c>
      <c r="E2065" s="277"/>
      <c r="F2065" s="277"/>
      <c r="G2065" s="277">
        <v>2001</v>
      </c>
      <c r="H2065" s="277"/>
      <c r="I2065" s="291">
        <v>839.9</v>
      </c>
      <c r="J2065" s="278"/>
      <c r="K2065" s="279"/>
      <c r="L2065" s="298">
        <v>25197000</v>
      </c>
      <c r="M2065" s="280"/>
      <c r="N2065" s="298"/>
      <c r="O2065" s="277" t="s">
        <v>1019</v>
      </c>
      <c r="P2065" s="158"/>
    </row>
    <row r="2066" spans="1:17" s="119" customFormat="1" ht="15">
      <c r="A2066" s="699"/>
      <c r="B2066" s="207" t="s">
        <v>172</v>
      </c>
      <c r="C2066" s="287">
        <f>SUM(C2067:C2069)</f>
        <v>3</v>
      </c>
      <c r="D2066" s="287"/>
      <c r="E2066" s="294"/>
      <c r="F2066" s="295"/>
      <c r="G2066" s="90"/>
      <c r="H2066" s="90"/>
      <c r="I2066" s="323">
        <f t="shared" ref="I2066:N2066" si="696">SUM(I2067:I2069)</f>
        <v>0</v>
      </c>
      <c r="J2066" s="296">
        <f t="shared" si="696"/>
        <v>316.60000000000002</v>
      </c>
      <c r="K2066" s="296">
        <f t="shared" si="696"/>
        <v>316.60000000000002</v>
      </c>
      <c r="L2066" s="289">
        <f t="shared" si="696"/>
        <v>0</v>
      </c>
      <c r="M2066" s="289">
        <f t="shared" si="696"/>
        <v>371392000</v>
      </c>
      <c r="N2066" s="289">
        <f t="shared" si="696"/>
        <v>87167654</v>
      </c>
      <c r="O2066" s="290"/>
      <c r="P2066" s="158"/>
    </row>
    <row r="2067" spans="1:17" s="119" customFormat="1" ht="75">
      <c r="A2067" s="699"/>
      <c r="B2067" s="97" t="s">
        <v>1263</v>
      </c>
      <c r="C2067" s="94">
        <v>1</v>
      </c>
      <c r="D2067" s="277" t="s">
        <v>1262</v>
      </c>
      <c r="E2067" s="94" t="s">
        <v>488</v>
      </c>
      <c r="F2067" s="94">
        <v>2001</v>
      </c>
      <c r="G2067" s="285">
        <v>2001</v>
      </c>
      <c r="H2067" s="285">
        <v>1</v>
      </c>
      <c r="I2067" s="325"/>
      <c r="J2067" s="286">
        <v>90</v>
      </c>
      <c r="K2067" s="286">
        <v>90</v>
      </c>
      <c r="L2067" s="298"/>
      <c r="M2067" s="298">
        <v>141194000</v>
      </c>
      <c r="N2067" s="298">
        <v>10465680</v>
      </c>
      <c r="O2067" s="277" t="s">
        <v>1019</v>
      </c>
      <c r="P2067" s="158"/>
    </row>
    <row r="2068" spans="1:17" s="119" customFormat="1" ht="75">
      <c r="A2068" s="699"/>
      <c r="B2068" s="97" t="s">
        <v>1264</v>
      </c>
      <c r="C2068" s="94">
        <v>1</v>
      </c>
      <c r="D2068" s="277" t="s">
        <v>1262</v>
      </c>
      <c r="E2068" s="94" t="s">
        <v>488</v>
      </c>
      <c r="F2068" s="94">
        <v>2024</v>
      </c>
      <c r="G2068" s="285">
        <v>2025</v>
      </c>
      <c r="H2068" s="285">
        <v>2</v>
      </c>
      <c r="I2068" s="325"/>
      <c r="J2068" s="286">
        <v>180</v>
      </c>
      <c r="K2068" s="286">
        <v>180</v>
      </c>
      <c r="L2068" s="298"/>
      <c r="M2068" s="298">
        <v>0</v>
      </c>
      <c r="N2068" s="298">
        <v>0</v>
      </c>
      <c r="O2068" s="277" t="s">
        <v>1019</v>
      </c>
      <c r="P2068" s="158" t="s">
        <v>1174</v>
      </c>
    </row>
    <row r="2069" spans="1:17" s="119" customFormat="1" ht="75">
      <c r="A2069" s="699"/>
      <c r="B2069" s="97" t="s">
        <v>1265</v>
      </c>
      <c r="C2069" s="94">
        <v>1</v>
      </c>
      <c r="D2069" s="277" t="s">
        <v>1262</v>
      </c>
      <c r="E2069" s="94" t="s">
        <v>488</v>
      </c>
      <c r="F2069" s="94">
        <v>2011</v>
      </c>
      <c r="G2069" s="285">
        <v>2011</v>
      </c>
      <c r="H2069" s="285">
        <v>1</v>
      </c>
      <c r="I2069" s="325"/>
      <c r="J2069" s="286">
        <v>46.6</v>
      </c>
      <c r="K2069" s="286">
        <v>46.6</v>
      </c>
      <c r="L2069" s="298"/>
      <c r="M2069" s="298">
        <v>230198000</v>
      </c>
      <c r="N2069" s="298">
        <v>76701974</v>
      </c>
      <c r="O2069" s="277" t="s">
        <v>1019</v>
      </c>
      <c r="P2069" s="158"/>
    </row>
    <row r="2070" spans="1:17" s="119" customFormat="1" ht="28.5">
      <c r="A2070" s="699"/>
      <c r="B2070" s="330" t="s">
        <v>164</v>
      </c>
      <c r="C2070" s="287">
        <f>SUM(C2071:C2077)</f>
        <v>7</v>
      </c>
      <c r="D2070" s="287"/>
      <c r="E2070" s="294"/>
      <c r="F2070" s="295"/>
      <c r="G2070" s="90"/>
      <c r="H2070" s="90"/>
      <c r="I2070" s="207"/>
      <c r="J2070" s="207"/>
      <c r="K2070" s="207"/>
      <c r="L2070" s="289"/>
      <c r="M2070" s="289">
        <f>SUM(M2071:M2077)</f>
        <v>356433861</v>
      </c>
      <c r="N2070" s="289">
        <f>SUM(N2071:N2073)</f>
        <v>0</v>
      </c>
      <c r="O2070" s="290"/>
      <c r="P2070" s="158"/>
    </row>
    <row r="2071" spans="1:17" s="119" customFormat="1" ht="75">
      <c r="A2071" s="699"/>
      <c r="B2071" s="93" t="s">
        <v>1266</v>
      </c>
      <c r="C2071" s="94">
        <v>1</v>
      </c>
      <c r="D2071" s="277"/>
      <c r="E2071" s="94" t="s">
        <v>1028</v>
      </c>
      <c r="F2071" s="94"/>
      <c r="G2071" s="285">
        <v>2008</v>
      </c>
      <c r="H2071" s="285"/>
      <c r="I2071" s="97"/>
      <c r="J2071" s="97"/>
      <c r="K2071" s="97"/>
      <c r="L2071" s="298"/>
      <c r="M2071" s="298">
        <v>49150952</v>
      </c>
      <c r="N2071" s="298">
        <v>0</v>
      </c>
      <c r="O2071" s="277" t="s">
        <v>1019</v>
      </c>
      <c r="P2071" s="158"/>
    </row>
    <row r="2072" spans="1:17" s="119" customFormat="1" ht="75">
      <c r="A2072" s="699"/>
      <c r="B2072" s="93" t="s">
        <v>1267</v>
      </c>
      <c r="C2072" s="94">
        <v>1</v>
      </c>
      <c r="D2072" s="277"/>
      <c r="E2072" s="94" t="s">
        <v>1204</v>
      </c>
      <c r="F2072" s="94"/>
      <c r="G2072" s="285">
        <v>2015</v>
      </c>
      <c r="H2072" s="285"/>
      <c r="I2072" s="97"/>
      <c r="J2072" s="97"/>
      <c r="K2072" s="328"/>
      <c r="L2072" s="298"/>
      <c r="M2072" s="298">
        <v>205851000</v>
      </c>
      <c r="N2072" s="298">
        <v>0</v>
      </c>
      <c r="O2072" s="277" t="s">
        <v>1019</v>
      </c>
      <c r="P2072" s="158"/>
    </row>
    <row r="2073" spans="1:17" s="119" customFormat="1" ht="75">
      <c r="A2073" s="699"/>
      <c r="B2073" s="93" t="s">
        <v>1268</v>
      </c>
      <c r="C2073" s="94">
        <v>1</v>
      </c>
      <c r="D2073" s="277"/>
      <c r="E2073" s="94" t="s">
        <v>1030</v>
      </c>
      <c r="F2073" s="94"/>
      <c r="G2073" s="94">
        <v>2010</v>
      </c>
      <c r="H2073" s="94"/>
      <c r="I2073" s="209"/>
      <c r="J2073" s="209"/>
      <c r="K2073" s="328">
        <v>6</v>
      </c>
      <c r="L2073" s="298"/>
      <c r="M2073" s="298">
        <v>101431909</v>
      </c>
      <c r="N2073" s="298">
        <v>0</v>
      </c>
      <c r="O2073" s="277" t="s">
        <v>1019</v>
      </c>
      <c r="P2073" s="158"/>
    </row>
    <row r="2074" spans="1:17" s="119" customFormat="1" ht="75">
      <c r="A2074" s="699"/>
      <c r="B2074" s="93" t="s">
        <v>1269</v>
      </c>
      <c r="C2074" s="94">
        <v>1</v>
      </c>
      <c r="D2074" s="94"/>
      <c r="E2074" s="94" t="s">
        <v>1204</v>
      </c>
      <c r="F2074" s="94">
        <v>2024</v>
      </c>
      <c r="G2074" s="94">
        <v>2025</v>
      </c>
      <c r="H2074" s="94"/>
      <c r="I2074" s="356"/>
      <c r="J2074" s="351"/>
      <c r="K2074" s="351"/>
      <c r="L2074" s="351"/>
      <c r="M2074" s="352"/>
      <c r="N2074" s="352"/>
      <c r="O2074" s="277" t="s">
        <v>1019</v>
      </c>
      <c r="P2074" s="345" t="s">
        <v>1174</v>
      </c>
    </row>
    <row r="2075" spans="1:17" s="119" customFormat="1" ht="75">
      <c r="A2075" s="699"/>
      <c r="B2075" s="347" t="s">
        <v>1270</v>
      </c>
      <c r="C2075" s="94">
        <v>1</v>
      </c>
      <c r="D2075" s="94"/>
      <c r="E2075" s="94" t="s">
        <v>1204</v>
      </c>
      <c r="F2075" s="94">
        <v>2024</v>
      </c>
      <c r="G2075" s="94">
        <v>2025</v>
      </c>
      <c r="H2075" s="94"/>
      <c r="I2075" s="356"/>
      <c r="J2075" s="351"/>
      <c r="K2075" s="351"/>
      <c r="L2075" s="351"/>
      <c r="M2075" s="352"/>
      <c r="N2075" s="352"/>
      <c r="O2075" s="277" t="s">
        <v>1019</v>
      </c>
      <c r="P2075" s="345" t="s">
        <v>1174</v>
      </c>
    </row>
    <row r="2076" spans="1:17" s="119" customFormat="1" ht="75">
      <c r="A2076" s="699"/>
      <c r="B2076" s="357" t="s">
        <v>1271</v>
      </c>
      <c r="C2076" s="94">
        <v>1</v>
      </c>
      <c r="D2076" s="94"/>
      <c r="E2076" s="94" t="s">
        <v>1030</v>
      </c>
      <c r="F2076" s="94">
        <v>2024</v>
      </c>
      <c r="G2076" s="94">
        <v>2025</v>
      </c>
      <c r="H2076" s="94"/>
      <c r="I2076" s="356"/>
      <c r="J2076" s="351"/>
      <c r="K2076" s="351"/>
      <c r="L2076" s="351"/>
      <c r="M2076" s="352"/>
      <c r="N2076" s="352"/>
      <c r="O2076" s="277" t="s">
        <v>1019</v>
      </c>
      <c r="P2076" s="345" t="s">
        <v>1174</v>
      </c>
    </row>
    <row r="2077" spans="1:17" s="119" customFormat="1" ht="75">
      <c r="A2077" s="699"/>
      <c r="B2077" s="357" t="s">
        <v>1209</v>
      </c>
      <c r="C2077" s="94">
        <v>1</v>
      </c>
      <c r="D2077" s="94"/>
      <c r="E2077" s="94" t="s">
        <v>1030</v>
      </c>
      <c r="F2077" s="94">
        <v>2024</v>
      </c>
      <c r="G2077" s="94">
        <v>2025</v>
      </c>
      <c r="H2077" s="94"/>
      <c r="I2077" s="356"/>
      <c r="J2077" s="351"/>
      <c r="K2077" s="351"/>
      <c r="L2077" s="351"/>
      <c r="M2077" s="352"/>
      <c r="N2077" s="352"/>
      <c r="O2077" s="277" t="s">
        <v>1019</v>
      </c>
      <c r="P2077" s="345" t="s">
        <v>1174</v>
      </c>
    </row>
    <row r="2078" spans="1:17" s="163" customFormat="1" ht="28.5">
      <c r="A2078" s="161" t="s">
        <v>3113</v>
      </c>
      <c r="B2078" s="162" t="s">
        <v>46</v>
      </c>
      <c r="C2078" s="271"/>
      <c r="D2078" s="271"/>
      <c r="E2078" s="277"/>
      <c r="F2078" s="277"/>
      <c r="G2078" s="277"/>
      <c r="H2078" s="271"/>
      <c r="I2078" s="107"/>
      <c r="J2078" s="519"/>
      <c r="K2078" s="519"/>
      <c r="L2078" s="188">
        <f>L2079+L2089+L2102+L2111</f>
        <v>872041370</v>
      </c>
      <c r="M2078" s="188">
        <f t="shared" ref="M2078:N2078" si="697">M2079+M2089+M2102+M2111</f>
        <v>14270467146</v>
      </c>
      <c r="N2078" s="188">
        <f t="shared" si="697"/>
        <v>8741571401</v>
      </c>
      <c r="O2078" s="271"/>
      <c r="P2078" s="107"/>
    </row>
    <row r="2079" spans="1:17" s="165" customFormat="1" ht="28.5">
      <c r="A2079" s="114"/>
      <c r="B2079" s="115" t="s">
        <v>47</v>
      </c>
      <c r="C2079" s="159"/>
      <c r="D2079" s="159"/>
      <c r="E2079" s="160"/>
      <c r="F2079" s="160"/>
      <c r="G2079" s="160"/>
      <c r="H2079" s="160"/>
      <c r="I2079" s="150"/>
      <c r="J2079" s="160"/>
      <c r="K2079" s="160"/>
      <c r="L2079" s="188">
        <f>SUM(L2080:L2088)</f>
        <v>350640000</v>
      </c>
      <c r="M2079" s="188">
        <f t="shared" ref="M2079:N2079" si="698">SUM(M2080:M2088)</f>
        <v>3177607382</v>
      </c>
      <c r="N2079" s="188">
        <f t="shared" si="698"/>
        <v>1850007082</v>
      </c>
      <c r="O2079" s="160"/>
      <c r="P2079" s="151"/>
      <c r="Q2079" s="164"/>
    </row>
    <row r="2080" spans="1:17" s="163" customFormat="1" ht="18.600000000000001" customHeight="1">
      <c r="A2080" s="102"/>
      <c r="B2080" s="112" t="s">
        <v>32</v>
      </c>
      <c r="C2080" s="217"/>
      <c r="D2080" s="217"/>
      <c r="E2080" s="157"/>
      <c r="F2080" s="157"/>
      <c r="G2080" s="277">
        <v>2016</v>
      </c>
      <c r="H2080" s="277"/>
      <c r="I2080" s="166">
        <v>4.3869999999999996</v>
      </c>
      <c r="J2080" s="950"/>
      <c r="K2080" s="280"/>
      <c r="L2080" s="176">
        <v>350640000</v>
      </c>
      <c r="M2080" s="188"/>
      <c r="N2080" s="188"/>
      <c r="O2080" s="271" t="s">
        <v>48</v>
      </c>
      <c r="P2080" s="107"/>
    </row>
    <row r="2081" spans="1:16" s="163" customFormat="1" ht="33" customHeight="1">
      <c r="A2081" s="108"/>
      <c r="B2081" s="112" t="s">
        <v>35</v>
      </c>
      <c r="C2081" s="217"/>
      <c r="D2081" s="217"/>
      <c r="E2081" s="277"/>
      <c r="F2081" s="277"/>
      <c r="G2081" s="277"/>
      <c r="H2081" s="277"/>
      <c r="I2081" s="122"/>
      <c r="J2081" s="365"/>
      <c r="K2081" s="365"/>
      <c r="L2081" s="176"/>
      <c r="M2081" s="188"/>
      <c r="N2081" s="188"/>
      <c r="O2081" s="271"/>
      <c r="P2081" s="107"/>
    </row>
    <row r="2082" spans="1:16" s="168" customFormat="1" ht="30">
      <c r="A2082" s="123"/>
      <c r="B2082" s="125" t="s">
        <v>49</v>
      </c>
      <c r="C2082" s="264"/>
      <c r="D2082" s="264"/>
      <c r="E2082" s="257" t="s">
        <v>21</v>
      </c>
      <c r="F2082" s="257">
        <v>2017</v>
      </c>
      <c r="G2082" s="257">
        <v>2017</v>
      </c>
      <c r="H2082" s="257"/>
      <c r="I2082" s="167">
        <v>36</v>
      </c>
      <c r="J2082" s="581"/>
      <c r="K2082" s="581"/>
      <c r="L2082" s="587"/>
      <c r="M2082" s="587">
        <v>368358604</v>
      </c>
      <c r="N2082" s="587">
        <v>250483852</v>
      </c>
      <c r="O2082" s="846" t="s">
        <v>50</v>
      </c>
      <c r="P2082" s="127"/>
    </row>
    <row r="2083" spans="1:16" s="163" customFormat="1" ht="105">
      <c r="A2083" s="123"/>
      <c r="B2083" s="106" t="s">
        <v>51</v>
      </c>
      <c r="C2083" s="271"/>
      <c r="D2083" s="271"/>
      <c r="E2083" s="277" t="s">
        <v>21</v>
      </c>
      <c r="F2083" s="277">
        <v>2017</v>
      </c>
      <c r="G2083" s="277">
        <v>2017</v>
      </c>
      <c r="H2083" s="271"/>
      <c r="I2083" s="128">
        <v>250</v>
      </c>
      <c r="J2083" s="519"/>
      <c r="K2083" s="519"/>
      <c r="L2083" s="169"/>
      <c r="M2083" s="176">
        <v>2169113694</v>
      </c>
      <c r="N2083" s="176">
        <v>1474997310</v>
      </c>
      <c r="O2083" s="846" t="s">
        <v>50</v>
      </c>
      <c r="P2083" s="127" t="s">
        <v>52</v>
      </c>
    </row>
    <row r="2084" spans="1:16" s="163" customFormat="1" ht="30">
      <c r="A2084" s="104"/>
      <c r="B2084" s="106" t="s">
        <v>53</v>
      </c>
      <c r="C2084" s="271"/>
      <c r="D2084" s="271"/>
      <c r="E2084" s="277"/>
      <c r="F2084" s="277"/>
      <c r="G2084" s="277">
        <v>2017</v>
      </c>
      <c r="H2084" s="271"/>
      <c r="I2084" s="107"/>
      <c r="J2084" s="519"/>
      <c r="K2084" s="519"/>
      <c r="L2084" s="176"/>
      <c r="M2084" s="176">
        <v>365383560</v>
      </c>
      <c r="N2084" s="176">
        <v>73076712</v>
      </c>
      <c r="O2084" s="846" t="s">
        <v>50</v>
      </c>
      <c r="P2084" s="107"/>
    </row>
    <row r="2085" spans="1:16" s="163" customFormat="1" ht="30">
      <c r="A2085" s="104"/>
      <c r="B2085" s="106" t="s">
        <v>54</v>
      </c>
      <c r="C2085" s="271"/>
      <c r="D2085" s="271"/>
      <c r="E2085" s="277"/>
      <c r="F2085" s="277"/>
      <c r="G2085" s="277">
        <v>2017</v>
      </c>
      <c r="H2085" s="271"/>
      <c r="I2085" s="107"/>
      <c r="J2085" s="519"/>
      <c r="K2085" s="519"/>
      <c r="L2085" s="176"/>
      <c r="M2085" s="176">
        <v>174500644</v>
      </c>
      <c r="N2085" s="176">
        <v>34900132</v>
      </c>
      <c r="O2085" s="846" t="s">
        <v>50</v>
      </c>
      <c r="P2085" s="107"/>
    </row>
    <row r="2086" spans="1:16" s="163" customFormat="1" ht="30">
      <c r="A2086" s="104"/>
      <c r="B2086" s="106" t="s">
        <v>55</v>
      </c>
      <c r="C2086" s="271"/>
      <c r="D2086" s="271"/>
      <c r="E2086" s="277"/>
      <c r="F2086" s="277"/>
      <c r="G2086" s="277">
        <v>2017</v>
      </c>
      <c r="H2086" s="271"/>
      <c r="I2086" s="107"/>
      <c r="J2086" s="519"/>
      <c r="K2086" s="519"/>
      <c r="L2086" s="176"/>
      <c r="M2086" s="176">
        <v>11868918</v>
      </c>
      <c r="N2086" s="176">
        <v>2373782</v>
      </c>
      <c r="O2086" s="846" t="s">
        <v>50</v>
      </c>
      <c r="P2086" s="107"/>
    </row>
    <row r="2087" spans="1:16" s="163" customFormat="1" ht="30">
      <c r="A2087" s="104"/>
      <c r="B2087" s="106" t="s">
        <v>56</v>
      </c>
      <c r="C2087" s="271"/>
      <c r="D2087" s="271"/>
      <c r="E2087" s="277"/>
      <c r="F2087" s="277"/>
      <c r="G2087" s="277">
        <v>2016</v>
      </c>
      <c r="H2087" s="271"/>
      <c r="I2087" s="107"/>
      <c r="J2087" s="519"/>
      <c r="K2087" s="519"/>
      <c r="L2087" s="176"/>
      <c r="M2087" s="176">
        <v>35011000</v>
      </c>
      <c r="N2087" s="176">
        <v>3501100</v>
      </c>
      <c r="O2087" s="846" t="s">
        <v>50</v>
      </c>
      <c r="P2087" s="107"/>
    </row>
    <row r="2088" spans="1:16" s="163" customFormat="1" ht="30">
      <c r="A2088" s="104"/>
      <c r="B2088" s="106" t="s">
        <v>57</v>
      </c>
      <c r="C2088" s="271"/>
      <c r="D2088" s="271"/>
      <c r="E2088" s="277"/>
      <c r="F2088" s="277"/>
      <c r="G2088" s="277">
        <v>2017</v>
      </c>
      <c r="H2088" s="271"/>
      <c r="I2088" s="107"/>
      <c r="J2088" s="519"/>
      <c r="K2088" s="519"/>
      <c r="L2088" s="176"/>
      <c r="M2088" s="176">
        <v>53370962</v>
      </c>
      <c r="N2088" s="176">
        <v>10674194</v>
      </c>
      <c r="O2088" s="846" t="s">
        <v>50</v>
      </c>
      <c r="P2088" s="107"/>
    </row>
    <row r="2089" spans="1:16" s="163" customFormat="1" ht="28.5">
      <c r="A2089" s="170"/>
      <c r="B2089" s="171" t="s">
        <v>58</v>
      </c>
      <c r="C2089" s="951"/>
      <c r="D2089" s="951"/>
      <c r="E2089" s="951"/>
      <c r="F2089" s="951"/>
      <c r="G2089" s="951"/>
      <c r="H2089" s="951"/>
      <c r="I2089" s="952"/>
      <c r="J2089" s="951"/>
      <c r="K2089" s="951"/>
      <c r="L2089" s="953">
        <f>SUM(L2090:L2101)</f>
        <v>87764770</v>
      </c>
      <c r="M2089" s="953">
        <f>SUM(M2090:M2101)</f>
        <v>4694386875</v>
      </c>
      <c r="N2089" s="953">
        <f t="shared" ref="N2089" si="699">SUM(N2090:N2101)</f>
        <v>2782703750</v>
      </c>
      <c r="O2089" s="954"/>
      <c r="P2089" s="952"/>
    </row>
    <row r="2090" spans="1:16" s="163" customFormat="1" ht="30">
      <c r="A2090" s="172"/>
      <c r="B2090" s="173" t="s">
        <v>32</v>
      </c>
      <c r="C2090" s="951"/>
      <c r="D2090" s="951"/>
      <c r="E2090" s="951"/>
      <c r="F2090" s="951"/>
      <c r="G2090" s="955">
        <v>2016</v>
      </c>
      <c r="H2090" s="955"/>
      <c r="I2090" s="956">
        <v>2500</v>
      </c>
      <c r="J2090" s="955"/>
      <c r="K2090" s="955"/>
      <c r="L2090" s="176">
        <v>87764770</v>
      </c>
      <c r="M2090" s="176"/>
      <c r="N2090" s="176"/>
      <c r="O2090" s="271" t="s">
        <v>48</v>
      </c>
      <c r="P2090" s="952"/>
    </row>
    <row r="2091" spans="1:16" s="163" customFormat="1" ht="28.5">
      <c r="A2091" s="172"/>
      <c r="B2091" s="112" t="s">
        <v>35</v>
      </c>
      <c r="C2091" s="951"/>
      <c r="D2091" s="951"/>
      <c r="E2091" s="951"/>
      <c r="F2091" s="951"/>
      <c r="G2091" s="951"/>
      <c r="H2091" s="951"/>
      <c r="I2091" s="952"/>
      <c r="J2091" s="951"/>
      <c r="K2091" s="951"/>
      <c r="L2091" s="953"/>
      <c r="M2091" s="953"/>
      <c r="N2091" s="953"/>
      <c r="O2091" s="954"/>
      <c r="P2091" s="952"/>
    </row>
    <row r="2092" spans="1:16" s="163" customFormat="1" ht="30">
      <c r="A2092" s="175"/>
      <c r="B2092" s="174" t="s">
        <v>59</v>
      </c>
      <c r="C2092" s="955"/>
      <c r="D2092" s="951"/>
      <c r="E2092" s="955" t="s">
        <v>21</v>
      </c>
      <c r="F2092" s="955">
        <v>2018</v>
      </c>
      <c r="G2092" s="955">
        <v>2018</v>
      </c>
      <c r="H2092" s="955"/>
      <c r="I2092" s="956">
        <v>36</v>
      </c>
      <c r="J2092" s="955"/>
      <c r="K2092" s="955"/>
      <c r="L2092" s="176"/>
      <c r="M2092" s="176">
        <v>367392830</v>
      </c>
      <c r="N2092" s="176">
        <v>264522839</v>
      </c>
      <c r="O2092" s="846" t="s">
        <v>50</v>
      </c>
      <c r="P2092" s="952"/>
    </row>
    <row r="2093" spans="1:16" s="163" customFormat="1" ht="105">
      <c r="A2093" s="175"/>
      <c r="B2093" s="174" t="s">
        <v>60</v>
      </c>
      <c r="C2093" s="955"/>
      <c r="D2093" s="951"/>
      <c r="E2093" s="955" t="s">
        <v>21</v>
      </c>
      <c r="F2093" s="955">
        <v>2018</v>
      </c>
      <c r="G2093" s="955">
        <v>2018</v>
      </c>
      <c r="H2093" s="955"/>
      <c r="I2093" s="956">
        <v>250</v>
      </c>
      <c r="J2093" s="955"/>
      <c r="K2093" s="955"/>
      <c r="L2093" s="176"/>
      <c r="M2093" s="176">
        <v>2113341377</v>
      </c>
      <c r="N2093" s="176">
        <v>1521605792</v>
      </c>
      <c r="O2093" s="846" t="s">
        <v>50</v>
      </c>
      <c r="P2093" s="127" t="s">
        <v>52</v>
      </c>
    </row>
    <row r="2094" spans="1:16" s="163" customFormat="1" ht="105">
      <c r="A2094" s="175"/>
      <c r="B2094" s="174" t="s">
        <v>61</v>
      </c>
      <c r="C2094" s="955"/>
      <c r="D2094" s="951"/>
      <c r="E2094" s="955" t="s">
        <v>21</v>
      </c>
      <c r="F2094" s="955">
        <v>2015</v>
      </c>
      <c r="G2094" s="955">
        <v>2015</v>
      </c>
      <c r="H2094" s="955"/>
      <c r="I2094" s="956">
        <v>90</v>
      </c>
      <c r="J2094" s="955"/>
      <c r="K2094" s="955"/>
      <c r="L2094" s="176"/>
      <c r="M2094" s="176">
        <v>494880500</v>
      </c>
      <c r="N2094" s="176">
        <v>262286960</v>
      </c>
      <c r="O2094" s="846" t="s">
        <v>50</v>
      </c>
      <c r="P2094" s="127" t="s">
        <v>52</v>
      </c>
    </row>
    <row r="2095" spans="1:16" s="163" customFormat="1" ht="30">
      <c r="A2095" s="175"/>
      <c r="B2095" s="174" t="s">
        <v>62</v>
      </c>
      <c r="C2095" s="955"/>
      <c r="D2095" s="951"/>
      <c r="E2095" s="955" t="s">
        <v>21</v>
      </c>
      <c r="F2095" s="955">
        <v>2015</v>
      </c>
      <c r="G2095" s="955">
        <v>2015</v>
      </c>
      <c r="H2095" s="955"/>
      <c r="I2095" s="956">
        <v>90</v>
      </c>
      <c r="J2095" s="955"/>
      <c r="K2095" s="955"/>
      <c r="L2095" s="176"/>
      <c r="M2095" s="176">
        <v>494880500</v>
      </c>
      <c r="N2095" s="176">
        <v>262286960</v>
      </c>
      <c r="O2095" s="846" t="s">
        <v>50</v>
      </c>
      <c r="P2095" s="952"/>
    </row>
    <row r="2096" spans="1:16" s="163" customFormat="1" ht="30">
      <c r="A2096" s="175"/>
      <c r="B2096" s="174" t="s">
        <v>63</v>
      </c>
      <c r="C2096" s="955"/>
      <c r="D2096" s="951"/>
      <c r="E2096" s="955"/>
      <c r="F2096" s="955"/>
      <c r="G2096" s="955">
        <v>2018</v>
      </c>
      <c r="H2096" s="955"/>
      <c r="I2096" s="956"/>
      <c r="J2096" s="955"/>
      <c r="K2096" s="955"/>
      <c r="L2096" s="176"/>
      <c r="M2096" s="176">
        <v>11638208</v>
      </c>
      <c r="N2096" s="176">
        <v>3491461</v>
      </c>
      <c r="O2096" s="846" t="s">
        <v>50</v>
      </c>
      <c r="P2096" s="952"/>
    </row>
    <row r="2097" spans="1:16" s="163" customFormat="1" ht="30">
      <c r="A2097" s="175"/>
      <c r="B2097" s="174" t="s">
        <v>64</v>
      </c>
      <c r="C2097" s="955"/>
      <c r="D2097" s="951"/>
      <c r="E2097" s="955"/>
      <c r="F2097" s="955"/>
      <c r="G2097" s="955">
        <v>2018</v>
      </c>
      <c r="H2097" s="955"/>
      <c r="I2097" s="956"/>
      <c r="J2097" s="955"/>
      <c r="K2097" s="955"/>
      <c r="L2097" s="176"/>
      <c r="M2097" s="176">
        <v>82393261</v>
      </c>
      <c r="N2097" s="176">
        <v>24717979</v>
      </c>
      <c r="O2097" s="846" t="s">
        <v>50</v>
      </c>
      <c r="P2097" s="952"/>
    </row>
    <row r="2098" spans="1:16" s="163" customFormat="1" ht="30">
      <c r="A2098" s="175"/>
      <c r="B2098" s="174" t="s">
        <v>65</v>
      </c>
      <c r="C2098" s="955"/>
      <c r="D2098" s="951"/>
      <c r="E2098" s="955"/>
      <c r="F2098" s="955"/>
      <c r="G2098" s="955">
        <v>2018</v>
      </c>
      <c r="H2098" s="955"/>
      <c r="I2098" s="956"/>
      <c r="J2098" s="955"/>
      <c r="K2098" s="955"/>
      <c r="L2098" s="176"/>
      <c r="M2098" s="176">
        <v>49590386</v>
      </c>
      <c r="N2098" s="176">
        <v>14877113</v>
      </c>
      <c r="O2098" s="846" t="s">
        <v>50</v>
      </c>
      <c r="P2098" s="952"/>
    </row>
    <row r="2099" spans="1:16" s="163" customFormat="1" ht="30">
      <c r="A2099" s="175"/>
      <c r="B2099" s="174" t="s">
        <v>66</v>
      </c>
      <c r="C2099" s="955"/>
      <c r="D2099" s="951"/>
      <c r="E2099" s="955"/>
      <c r="F2099" s="955"/>
      <c r="G2099" s="955">
        <v>2018</v>
      </c>
      <c r="H2099" s="955"/>
      <c r="I2099" s="956"/>
      <c r="J2099" s="955"/>
      <c r="K2099" s="955"/>
      <c r="L2099" s="176"/>
      <c r="M2099" s="176">
        <v>615972813</v>
      </c>
      <c r="N2099" s="176">
        <v>184791846</v>
      </c>
      <c r="O2099" s="846" t="s">
        <v>50</v>
      </c>
      <c r="P2099" s="952"/>
    </row>
    <row r="2100" spans="1:16" s="163" customFormat="1" ht="30">
      <c r="A2100" s="175"/>
      <c r="B2100" s="174" t="s">
        <v>67</v>
      </c>
      <c r="C2100" s="951"/>
      <c r="D2100" s="951"/>
      <c r="E2100" s="955"/>
      <c r="F2100" s="955"/>
      <c r="G2100" s="955">
        <v>2016</v>
      </c>
      <c r="H2100" s="955"/>
      <c r="I2100" s="956"/>
      <c r="J2100" s="955"/>
      <c r="K2100" s="955"/>
      <c r="L2100" s="176"/>
      <c r="M2100" s="176">
        <v>439318000</v>
      </c>
      <c r="N2100" s="176">
        <v>241624900</v>
      </c>
      <c r="O2100" s="846" t="s">
        <v>50</v>
      </c>
      <c r="P2100" s="952"/>
    </row>
    <row r="2101" spans="1:16" s="163" customFormat="1" ht="30">
      <c r="A2101" s="177"/>
      <c r="B2101" s="174" t="s">
        <v>56</v>
      </c>
      <c r="C2101" s="951"/>
      <c r="D2101" s="951"/>
      <c r="E2101" s="955"/>
      <c r="F2101" s="955"/>
      <c r="G2101" s="955">
        <v>2016</v>
      </c>
      <c r="H2101" s="955"/>
      <c r="I2101" s="956"/>
      <c r="J2101" s="955"/>
      <c r="K2101" s="955"/>
      <c r="L2101" s="176"/>
      <c r="M2101" s="176">
        <v>24979000</v>
      </c>
      <c r="N2101" s="176">
        <v>2497900</v>
      </c>
      <c r="O2101" s="846" t="s">
        <v>50</v>
      </c>
      <c r="P2101" s="952"/>
    </row>
    <row r="2102" spans="1:16" s="163" customFormat="1" ht="28.5">
      <c r="A2102" s="170"/>
      <c r="B2102" s="171" t="s">
        <v>68</v>
      </c>
      <c r="C2102" s="951"/>
      <c r="D2102" s="951"/>
      <c r="E2102" s="951"/>
      <c r="F2102" s="951"/>
      <c r="G2102" s="951"/>
      <c r="H2102" s="951"/>
      <c r="I2102" s="952"/>
      <c r="J2102" s="951"/>
      <c r="K2102" s="951"/>
      <c r="L2102" s="953">
        <f>SUM(L2103:L2110)</f>
        <v>341886600</v>
      </c>
      <c r="M2102" s="953">
        <f>SUM(M2103:M2110)</f>
        <v>3075480889</v>
      </c>
      <c r="N2102" s="953">
        <f t="shared" ref="N2102" si="700">SUM(N2103:N2110)</f>
        <v>1744388969</v>
      </c>
      <c r="O2102" s="954"/>
      <c r="P2102" s="952"/>
    </row>
    <row r="2103" spans="1:16" s="163" customFormat="1" ht="30">
      <c r="A2103" s="172"/>
      <c r="B2103" s="173" t="s">
        <v>32</v>
      </c>
      <c r="C2103" s="951"/>
      <c r="D2103" s="951"/>
      <c r="E2103" s="951"/>
      <c r="F2103" s="951"/>
      <c r="G2103" s="955">
        <v>2016</v>
      </c>
      <c r="H2103" s="955"/>
      <c r="I2103" s="956">
        <v>3970</v>
      </c>
      <c r="J2103" s="955"/>
      <c r="K2103" s="955"/>
      <c r="L2103" s="176">
        <v>341886600</v>
      </c>
      <c r="M2103" s="176"/>
      <c r="N2103" s="176"/>
      <c r="O2103" s="271" t="s">
        <v>48</v>
      </c>
      <c r="P2103" s="952"/>
    </row>
    <row r="2104" spans="1:16" s="163" customFormat="1" ht="28.5">
      <c r="A2104" s="172"/>
      <c r="B2104" s="112" t="s">
        <v>35</v>
      </c>
      <c r="C2104" s="951"/>
      <c r="D2104" s="951"/>
      <c r="E2104" s="951"/>
      <c r="F2104" s="951"/>
      <c r="G2104" s="951"/>
      <c r="H2104" s="951"/>
      <c r="I2104" s="952"/>
      <c r="J2104" s="951"/>
      <c r="K2104" s="951"/>
      <c r="L2104" s="953"/>
      <c r="M2104" s="953"/>
      <c r="N2104" s="953"/>
      <c r="O2104" s="954"/>
      <c r="P2104" s="952"/>
    </row>
    <row r="2105" spans="1:16" s="163" customFormat="1" ht="30">
      <c r="A2105" s="178"/>
      <c r="B2105" s="105" t="s">
        <v>69</v>
      </c>
      <c r="C2105" s="955"/>
      <c r="D2105" s="955"/>
      <c r="E2105" s="955" t="s">
        <v>21</v>
      </c>
      <c r="F2105" s="955">
        <v>2017</v>
      </c>
      <c r="G2105" s="955">
        <v>2017</v>
      </c>
      <c r="H2105" s="955"/>
      <c r="I2105" s="956">
        <v>36</v>
      </c>
      <c r="J2105" s="955"/>
      <c r="K2105" s="955"/>
      <c r="L2105" s="169"/>
      <c r="M2105" s="176">
        <v>347732482</v>
      </c>
      <c r="N2105" s="176">
        <v>236458090</v>
      </c>
      <c r="O2105" s="846" t="s">
        <v>50</v>
      </c>
      <c r="P2105" s="957"/>
    </row>
    <row r="2106" spans="1:16" s="163" customFormat="1" ht="105">
      <c r="A2106" s="178"/>
      <c r="B2106" s="105" t="s">
        <v>70</v>
      </c>
      <c r="C2106" s="955"/>
      <c r="D2106" s="955"/>
      <c r="E2106" s="955" t="s">
        <v>21</v>
      </c>
      <c r="F2106" s="955">
        <v>2017</v>
      </c>
      <c r="G2106" s="955">
        <v>2017</v>
      </c>
      <c r="H2106" s="955"/>
      <c r="I2106" s="956">
        <v>252</v>
      </c>
      <c r="J2106" s="955"/>
      <c r="K2106" s="955"/>
      <c r="L2106" s="176"/>
      <c r="M2106" s="176">
        <v>2004960842</v>
      </c>
      <c r="N2106" s="176">
        <v>1363373370</v>
      </c>
      <c r="O2106" s="846" t="s">
        <v>50</v>
      </c>
      <c r="P2106" s="127" t="s">
        <v>52</v>
      </c>
    </row>
    <row r="2107" spans="1:16" s="163" customFormat="1" ht="30">
      <c r="A2107" s="178"/>
      <c r="B2107" s="105" t="s">
        <v>71</v>
      </c>
      <c r="C2107" s="955"/>
      <c r="D2107" s="955"/>
      <c r="E2107" s="955"/>
      <c r="F2107" s="955"/>
      <c r="G2107" s="955">
        <v>2017</v>
      </c>
      <c r="H2107" s="955"/>
      <c r="I2107" s="956"/>
      <c r="J2107" s="955"/>
      <c r="K2107" s="955"/>
      <c r="L2107" s="176"/>
      <c r="M2107" s="176">
        <v>120663401</v>
      </c>
      <c r="N2107" s="176">
        <v>24132681</v>
      </c>
      <c r="O2107" s="846" t="s">
        <v>50</v>
      </c>
      <c r="P2107" s="957"/>
    </row>
    <row r="2108" spans="1:16" s="163" customFormat="1" ht="30">
      <c r="A2108" s="178"/>
      <c r="B2108" s="105" t="s">
        <v>72</v>
      </c>
      <c r="C2108" s="955"/>
      <c r="D2108" s="955"/>
      <c r="E2108" s="955"/>
      <c r="F2108" s="955"/>
      <c r="G2108" s="955">
        <v>2017</v>
      </c>
      <c r="H2108" s="955"/>
      <c r="I2108" s="957"/>
      <c r="J2108" s="955"/>
      <c r="K2108" s="955"/>
      <c r="L2108" s="176"/>
      <c r="M2108" s="176">
        <v>11145918</v>
      </c>
      <c r="N2108" s="176">
        <v>2229182</v>
      </c>
      <c r="O2108" s="846" t="s">
        <v>50</v>
      </c>
      <c r="P2108" s="957"/>
    </row>
    <row r="2109" spans="1:16" s="163" customFormat="1" ht="30">
      <c r="A2109" s="178"/>
      <c r="B2109" s="105" t="s">
        <v>73</v>
      </c>
      <c r="C2109" s="955"/>
      <c r="D2109" s="955"/>
      <c r="E2109" s="955"/>
      <c r="F2109" s="955"/>
      <c r="G2109" s="955">
        <v>2017</v>
      </c>
      <c r="H2109" s="955"/>
      <c r="I2109" s="957"/>
      <c r="J2109" s="955"/>
      <c r="K2109" s="955"/>
      <c r="L2109" s="176"/>
      <c r="M2109" s="176">
        <v>51592006</v>
      </c>
      <c r="N2109" s="176">
        <v>10318398</v>
      </c>
      <c r="O2109" s="846" t="s">
        <v>50</v>
      </c>
      <c r="P2109" s="957"/>
    </row>
    <row r="2110" spans="1:16" s="163" customFormat="1" ht="30">
      <c r="A2110" s="178"/>
      <c r="B2110" s="105" t="s">
        <v>74</v>
      </c>
      <c r="C2110" s="955"/>
      <c r="D2110" s="955"/>
      <c r="E2110" s="955"/>
      <c r="F2110" s="955"/>
      <c r="G2110" s="955">
        <v>2017</v>
      </c>
      <c r="H2110" s="955"/>
      <c r="I2110" s="957"/>
      <c r="J2110" s="955"/>
      <c r="K2110" s="955"/>
      <c r="L2110" s="176"/>
      <c r="M2110" s="176">
        <v>539386240</v>
      </c>
      <c r="N2110" s="176">
        <v>107877248</v>
      </c>
      <c r="O2110" s="846" t="s">
        <v>50</v>
      </c>
      <c r="P2110" s="957"/>
    </row>
    <row r="2111" spans="1:16" s="163" customFormat="1" ht="28.5">
      <c r="A2111" s="170"/>
      <c r="B2111" s="171" t="s">
        <v>82</v>
      </c>
      <c r="C2111" s="951"/>
      <c r="D2111" s="951"/>
      <c r="E2111" s="951"/>
      <c r="F2111" s="951"/>
      <c r="G2111" s="951"/>
      <c r="H2111" s="951"/>
      <c r="I2111" s="952"/>
      <c r="J2111" s="951"/>
      <c r="K2111" s="951"/>
      <c r="L2111" s="953">
        <f>SUM(L2112:L2120)</f>
        <v>91750000</v>
      </c>
      <c r="M2111" s="953">
        <f>SUM(M2112:M2120)</f>
        <v>3322992000</v>
      </c>
      <c r="N2111" s="953">
        <f t="shared" ref="N2111" si="701">SUM(N2112:N2120)</f>
        <v>2364471600</v>
      </c>
      <c r="O2111" s="954"/>
      <c r="P2111" s="957"/>
    </row>
    <row r="2112" spans="1:16" s="163" customFormat="1" ht="30">
      <c r="A2112" s="172"/>
      <c r="B2112" s="173" t="s">
        <v>32</v>
      </c>
      <c r="C2112" s="951"/>
      <c r="D2112" s="951"/>
      <c r="E2112" s="951"/>
      <c r="F2112" s="951"/>
      <c r="G2112" s="955">
        <v>2018</v>
      </c>
      <c r="H2112" s="955"/>
      <c r="I2112" s="956">
        <v>3000</v>
      </c>
      <c r="J2112" s="955"/>
      <c r="K2112" s="955"/>
      <c r="L2112" s="176">
        <v>91750000</v>
      </c>
      <c r="M2112" s="176"/>
      <c r="N2112" s="176"/>
      <c r="O2112" s="271" t="s">
        <v>48</v>
      </c>
      <c r="P2112" s="957"/>
    </row>
    <row r="2113" spans="1:16" s="163" customFormat="1" ht="28.5">
      <c r="A2113" s="172"/>
      <c r="B2113" s="112" t="s">
        <v>35</v>
      </c>
      <c r="C2113" s="951"/>
      <c r="D2113" s="951"/>
      <c r="E2113" s="951"/>
      <c r="F2113" s="951"/>
      <c r="G2113" s="951"/>
      <c r="H2113" s="951"/>
      <c r="I2113" s="952"/>
      <c r="J2113" s="951"/>
      <c r="K2113" s="951"/>
      <c r="L2113" s="953"/>
      <c r="M2113" s="953"/>
      <c r="N2113" s="953"/>
      <c r="O2113" s="954"/>
      <c r="P2113" s="957"/>
    </row>
    <row r="2114" spans="1:16" s="163" customFormat="1" ht="30">
      <c r="A2114" s="178"/>
      <c r="B2114" s="105" t="s">
        <v>75</v>
      </c>
      <c r="C2114" s="955"/>
      <c r="D2114" s="955"/>
      <c r="E2114" s="955" t="s">
        <v>21</v>
      </c>
      <c r="F2114" s="955">
        <v>2017</v>
      </c>
      <c r="G2114" s="955">
        <v>2019</v>
      </c>
      <c r="H2114" s="955"/>
      <c r="I2114" s="956">
        <v>37</v>
      </c>
      <c r="J2114" s="955"/>
      <c r="K2114" s="955"/>
      <c r="L2114" s="176"/>
      <c r="M2114" s="176">
        <v>312635000</v>
      </c>
      <c r="N2114" s="176">
        <v>250108000</v>
      </c>
      <c r="O2114" s="846" t="s">
        <v>50</v>
      </c>
      <c r="P2114" s="957"/>
    </row>
    <row r="2115" spans="1:16" s="163" customFormat="1" ht="105">
      <c r="A2115" s="178"/>
      <c r="B2115" s="105" t="s">
        <v>76</v>
      </c>
      <c r="C2115" s="955"/>
      <c r="D2115" s="955"/>
      <c r="E2115" s="955" t="s">
        <v>21</v>
      </c>
      <c r="F2115" s="955">
        <v>2017</v>
      </c>
      <c r="G2115" s="955">
        <v>2019</v>
      </c>
      <c r="H2115" s="955"/>
      <c r="I2115" s="956">
        <v>250</v>
      </c>
      <c r="J2115" s="955"/>
      <c r="K2115" s="955"/>
      <c r="L2115" s="176"/>
      <c r="M2115" s="176">
        <v>2030617000</v>
      </c>
      <c r="N2115" s="176">
        <v>1624493600</v>
      </c>
      <c r="O2115" s="846" t="s">
        <v>50</v>
      </c>
      <c r="P2115" s="127" t="s">
        <v>52</v>
      </c>
    </row>
    <row r="2116" spans="1:16" s="163" customFormat="1" ht="30">
      <c r="A2116" s="178"/>
      <c r="B2116" s="105" t="s">
        <v>77</v>
      </c>
      <c r="C2116" s="955"/>
      <c r="D2116" s="955"/>
      <c r="E2116" s="955"/>
      <c r="F2116" s="955"/>
      <c r="G2116" s="955">
        <v>2020</v>
      </c>
      <c r="H2116" s="955"/>
      <c r="I2116" s="956">
        <v>27</v>
      </c>
      <c r="J2116" s="955"/>
      <c r="K2116" s="955"/>
      <c r="L2116" s="176"/>
      <c r="M2116" s="176">
        <v>57559000</v>
      </c>
      <c r="N2116" s="176">
        <v>28779500</v>
      </c>
      <c r="O2116" s="846" t="s">
        <v>50</v>
      </c>
      <c r="P2116" s="957"/>
    </row>
    <row r="2117" spans="1:16" s="163" customFormat="1" ht="30">
      <c r="A2117" s="178"/>
      <c r="B2117" s="105" t="s">
        <v>78</v>
      </c>
      <c r="C2117" s="955"/>
      <c r="D2117" s="955"/>
      <c r="E2117" s="955"/>
      <c r="F2117" s="955"/>
      <c r="G2117" s="955">
        <v>2020</v>
      </c>
      <c r="H2117" s="955"/>
      <c r="I2117" s="956">
        <v>128</v>
      </c>
      <c r="J2117" s="955"/>
      <c r="K2117" s="955"/>
      <c r="L2117" s="176"/>
      <c r="M2117" s="176">
        <v>167120000</v>
      </c>
      <c r="N2117" s="176">
        <v>83560000</v>
      </c>
      <c r="O2117" s="846" t="s">
        <v>50</v>
      </c>
      <c r="P2117" s="957"/>
    </row>
    <row r="2118" spans="1:16" s="163" customFormat="1" ht="30">
      <c r="A2118" s="178"/>
      <c r="B2118" s="105" t="s">
        <v>79</v>
      </c>
      <c r="C2118" s="955"/>
      <c r="D2118" s="955"/>
      <c r="E2118" s="955"/>
      <c r="F2118" s="955"/>
      <c r="G2118" s="955">
        <v>2020</v>
      </c>
      <c r="H2118" s="955"/>
      <c r="I2118" s="957"/>
      <c r="J2118" s="955"/>
      <c r="K2118" s="955"/>
      <c r="L2118" s="176"/>
      <c r="M2118" s="176">
        <v>291159000</v>
      </c>
      <c r="N2118" s="176">
        <v>145579500</v>
      </c>
      <c r="O2118" s="846" t="s">
        <v>50</v>
      </c>
      <c r="P2118" s="957"/>
    </row>
    <row r="2119" spans="1:16" s="163" customFormat="1" ht="30">
      <c r="A2119" s="178"/>
      <c r="B2119" s="105" t="s">
        <v>80</v>
      </c>
      <c r="C2119" s="955"/>
      <c r="D2119" s="955"/>
      <c r="E2119" s="955"/>
      <c r="F2119" s="955"/>
      <c r="G2119" s="955">
        <v>2020</v>
      </c>
      <c r="H2119" s="955"/>
      <c r="I2119" s="957"/>
      <c r="J2119" s="955"/>
      <c r="K2119" s="955"/>
      <c r="L2119" s="176"/>
      <c r="M2119" s="176">
        <v>12900000</v>
      </c>
      <c r="N2119" s="176">
        <v>6450000</v>
      </c>
      <c r="O2119" s="846" t="s">
        <v>50</v>
      </c>
      <c r="P2119" s="957"/>
    </row>
    <row r="2120" spans="1:16" s="163" customFormat="1" ht="30">
      <c r="A2120" s="178"/>
      <c r="B2120" s="105" t="s">
        <v>81</v>
      </c>
      <c r="C2120" s="955"/>
      <c r="D2120" s="955"/>
      <c r="E2120" s="955"/>
      <c r="F2120" s="955"/>
      <c r="G2120" s="955">
        <v>2020</v>
      </c>
      <c r="H2120" s="955"/>
      <c r="I2120" s="957"/>
      <c r="J2120" s="955"/>
      <c r="K2120" s="955"/>
      <c r="L2120" s="176"/>
      <c r="M2120" s="176">
        <v>451002000</v>
      </c>
      <c r="N2120" s="176">
        <v>225501000</v>
      </c>
      <c r="O2120" s="846" t="s">
        <v>50</v>
      </c>
      <c r="P2120" s="957"/>
    </row>
  </sheetData>
  <mergeCells count="39">
    <mergeCell ref="A2:C2"/>
    <mergeCell ref="K2:O2"/>
    <mergeCell ref="A3:C3"/>
    <mergeCell ref="K3:O3"/>
    <mergeCell ref="A5:P5"/>
    <mergeCell ref="A6:P6"/>
    <mergeCell ref="A8:A9"/>
    <mergeCell ref="B8:B9"/>
    <mergeCell ref="C8:C9"/>
    <mergeCell ref="D8:D9"/>
    <mergeCell ref="E8:E9"/>
    <mergeCell ref="F8:F9"/>
    <mergeCell ref="G8:G9"/>
    <mergeCell ref="H8:H9"/>
    <mergeCell ref="I8:K8"/>
    <mergeCell ref="L8:N8"/>
    <mergeCell ref="O8:O9"/>
    <mergeCell ref="P8:P9"/>
    <mergeCell ref="D1426:D1436"/>
    <mergeCell ref="P1737:P1742"/>
    <mergeCell ref="O1809:O1827"/>
    <mergeCell ref="P1809:P1827"/>
    <mergeCell ref="O130:O132"/>
    <mergeCell ref="O133:O141"/>
    <mergeCell ref="O142:O150"/>
    <mergeCell ref="O151:O162"/>
    <mergeCell ref="O163:O174"/>
    <mergeCell ref="P603:P607"/>
    <mergeCell ref="M27:M28"/>
    <mergeCell ref="N27:N28"/>
    <mergeCell ref="L78:L80"/>
    <mergeCell ref="M78:M80"/>
    <mergeCell ref="N78:N80"/>
    <mergeCell ref="L27:L28"/>
    <mergeCell ref="J39:J41"/>
    <mergeCell ref="K39:K41"/>
    <mergeCell ref="L39:L41"/>
    <mergeCell ref="M39:M41"/>
    <mergeCell ref="N39:N41"/>
  </mergeCells>
  <conditionalFormatting sqref="J518:K519">
    <cfRule type="expression" dxfId="58" priority="1" stopIfTrue="1">
      <formula>ROW()=CELL("RoW")</formula>
    </cfRule>
  </conditionalFormatting>
  <conditionalFormatting sqref="J489:K489">
    <cfRule type="expression" dxfId="57" priority="50" stopIfTrue="1">
      <formula>ROW()=CELL("RoW")</formula>
    </cfRule>
  </conditionalFormatting>
  <conditionalFormatting sqref="J446:K448">
    <cfRule type="expression" dxfId="56" priority="59" stopIfTrue="1">
      <formula>ROW()=CELL("RoW")</formula>
    </cfRule>
  </conditionalFormatting>
  <conditionalFormatting sqref="I609:K609">
    <cfRule type="expression" dxfId="55" priority="16" stopIfTrue="1">
      <formula>ROW()=CELL("RoW")</formula>
    </cfRule>
  </conditionalFormatting>
  <conditionalFormatting sqref="I451">
    <cfRule type="expression" dxfId="54" priority="58" stopIfTrue="1">
      <formula>ROW()=CELL("RoW")</formula>
    </cfRule>
  </conditionalFormatting>
  <conditionalFormatting sqref="J454:K454">
    <cfRule type="expression" dxfId="53" priority="57" stopIfTrue="1">
      <formula>ROW()=CELL("RoW")</formula>
    </cfRule>
  </conditionalFormatting>
  <conditionalFormatting sqref="I498:K498">
    <cfRule type="expression" dxfId="52" priority="46" stopIfTrue="1">
      <formula>ROW()=CELL("RoW")</formula>
    </cfRule>
  </conditionalFormatting>
  <conditionalFormatting sqref="J461:K461">
    <cfRule type="expression" dxfId="51" priority="56" stopIfTrue="1">
      <formula>ROW()=CELL("RoW")</formula>
    </cfRule>
  </conditionalFormatting>
  <conditionalFormatting sqref="I458">
    <cfRule type="expression" dxfId="50" priority="55" stopIfTrue="1">
      <formula>ROW()=CELL("RoW")</formula>
    </cfRule>
  </conditionalFormatting>
  <conditionalFormatting sqref="J470:K471">
    <cfRule type="expression" dxfId="49" priority="54" stopIfTrue="1">
      <formula>ROW()=CELL("RoW")</formula>
    </cfRule>
  </conditionalFormatting>
  <conditionalFormatting sqref="I465">
    <cfRule type="expression" dxfId="48" priority="53" stopIfTrue="1">
      <formula>ROW()=CELL("RoW")</formula>
    </cfRule>
  </conditionalFormatting>
  <conditionalFormatting sqref="J473:K473">
    <cfRule type="expression" dxfId="47" priority="52" stopIfTrue="1">
      <formula>ROW()=CELL("RoW")</formula>
    </cfRule>
  </conditionalFormatting>
  <conditionalFormatting sqref="J612:K617">
    <cfRule type="expression" dxfId="46" priority="15" stopIfTrue="1">
      <formula>ROW()=CELL("RoW")</formula>
    </cfRule>
  </conditionalFormatting>
  <conditionalFormatting sqref="I475">
    <cfRule type="expression" dxfId="45" priority="51" stopIfTrue="1">
      <formula>ROW()=CELL("RoW")</formula>
    </cfRule>
  </conditionalFormatting>
  <conditionalFormatting sqref="J501:K503">
    <cfRule type="expression" dxfId="44" priority="45" stopIfTrue="1">
      <formula>ROW()=CELL("RoW")</formula>
    </cfRule>
  </conditionalFormatting>
  <conditionalFormatting sqref="I483:K483">
    <cfRule type="expression" dxfId="43" priority="49" stopIfTrue="1">
      <formula>ROW()=CELL("RoW")</formula>
    </cfRule>
  </conditionalFormatting>
  <conditionalFormatting sqref="I491:K491">
    <cfRule type="expression" dxfId="42" priority="48" stopIfTrue="1">
      <formula>ROW()=CELL("RoW")</formula>
    </cfRule>
  </conditionalFormatting>
  <conditionalFormatting sqref="J494:K494">
    <cfRule type="expression" dxfId="41" priority="47" stopIfTrue="1">
      <formula>ROW()=CELL("RoW")</formula>
    </cfRule>
  </conditionalFormatting>
  <conditionalFormatting sqref="I556:K556">
    <cfRule type="expression" dxfId="40" priority="30" stopIfTrue="1">
      <formula>ROW()=CELL("RoW")</formula>
    </cfRule>
  </conditionalFormatting>
  <conditionalFormatting sqref="J559:K559">
    <cfRule type="expression" dxfId="39" priority="29" stopIfTrue="1">
      <formula>ROW()=CELL("RoW")</formula>
    </cfRule>
  </conditionalFormatting>
  <conditionalFormatting sqref="I506:K506">
    <cfRule type="expression" dxfId="38" priority="44" stopIfTrue="1">
      <formula>ROW()=CELL("RoW")</formula>
    </cfRule>
  </conditionalFormatting>
  <conditionalFormatting sqref="J509:K511">
    <cfRule type="expression" dxfId="37" priority="43" stopIfTrue="1">
      <formula>ROW()=CELL("RoW")</formula>
    </cfRule>
  </conditionalFormatting>
  <conditionalFormatting sqref="I514:K514">
    <cfRule type="expression" dxfId="36" priority="42" stopIfTrue="1">
      <formula>ROW()=CELL("RoW")</formula>
    </cfRule>
  </conditionalFormatting>
  <conditionalFormatting sqref="J520:K524">
    <cfRule type="expression" dxfId="35" priority="41" stopIfTrue="1">
      <formula>ROW()=CELL("RoW")</formula>
    </cfRule>
  </conditionalFormatting>
  <conditionalFormatting sqref="J517:K517">
    <cfRule type="expression" dxfId="34" priority="40" stopIfTrue="1">
      <formula>ROW()=CELL("RoW")</formula>
    </cfRule>
  </conditionalFormatting>
  <conditionalFormatting sqref="I526:K526">
    <cfRule type="expression" dxfId="33" priority="39" stopIfTrue="1">
      <formula>ROW()=CELL("RoW")</formula>
    </cfRule>
  </conditionalFormatting>
  <conditionalFormatting sqref="J529:K531">
    <cfRule type="expression" dxfId="32" priority="38" stopIfTrue="1">
      <formula>ROW()=CELL("RoW")</formula>
    </cfRule>
  </conditionalFormatting>
  <conditionalFormatting sqref="I534:K534">
    <cfRule type="expression" dxfId="31" priority="37" stopIfTrue="1">
      <formula>ROW()=CELL("RoW")</formula>
    </cfRule>
  </conditionalFormatting>
  <conditionalFormatting sqref="J537:K540">
    <cfRule type="expression" dxfId="30" priority="36" stopIfTrue="1">
      <formula>ROW()=CELL("RoW")</formula>
    </cfRule>
  </conditionalFormatting>
  <conditionalFormatting sqref="I543:K543">
    <cfRule type="expression" dxfId="29" priority="35" stopIfTrue="1">
      <formula>ROW()=CELL("RoW")</formula>
    </cfRule>
  </conditionalFormatting>
  <conditionalFormatting sqref="J546:K546">
    <cfRule type="expression" dxfId="28" priority="34" stopIfTrue="1">
      <formula>ROW()=CELL("RoW")</formula>
    </cfRule>
  </conditionalFormatting>
  <conditionalFormatting sqref="J549:K549">
    <cfRule type="expression" dxfId="27" priority="33" stopIfTrue="1">
      <formula>ROW()=CELL("RoW")</formula>
    </cfRule>
  </conditionalFormatting>
  <conditionalFormatting sqref="I549">
    <cfRule type="expression" dxfId="26" priority="32" stopIfTrue="1">
      <formula>ROW()=CELL("Row")</formula>
    </cfRule>
  </conditionalFormatting>
  <conditionalFormatting sqref="J552:K553">
    <cfRule type="expression" dxfId="25" priority="31" stopIfTrue="1">
      <formula>ROW()=CELL("RoW")</formula>
    </cfRule>
  </conditionalFormatting>
  <conditionalFormatting sqref="I562:K562">
    <cfRule type="expression" dxfId="24" priority="28" stopIfTrue="1">
      <formula>ROW()=CELL("RoW")</formula>
    </cfRule>
  </conditionalFormatting>
  <conditionalFormatting sqref="J565:K568">
    <cfRule type="expression" dxfId="23" priority="27" stopIfTrue="1">
      <formula>ROW()=CELL("RoW")</formula>
    </cfRule>
  </conditionalFormatting>
  <conditionalFormatting sqref="I571:K571">
    <cfRule type="expression" dxfId="22" priority="26" stopIfTrue="1">
      <formula>ROW()=CELL("RoW")</formula>
    </cfRule>
  </conditionalFormatting>
  <conditionalFormatting sqref="J574:K577">
    <cfRule type="expression" dxfId="21" priority="25" stopIfTrue="1">
      <formula>ROW()=CELL("RoW")</formula>
    </cfRule>
  </conditionalFormatting>
  <conditionalFormatting sqref="I580:K580">
    <cfRule type="expression" dxfId="20" priority="24" stopIfTrue="1">
      <formula>ROW()=CELL("RoW")</formula>
    </cfRule>
  </conditionalFormatting>
  <conditionalFormatting sqref="J583:K587">
    <cfRule type="expression" dxfId="19" priority="23" stopIfTrue="1">
      <formula>ROW()=CELL("RoW")</formula>
    </cfRule>
  </conditionalFormatting>
  <conditionalFormatting sqref="I590:K590">
    <cfRule type="expression" dxfId="18" priority="22" stopIfTrue="1">
      <formula>ROW()=CELL("RoW")</formula>
    </cfRule>
  </conditionalFormatting>
  <conditionalFormatting sqref="J593:K593">
    <cfRule type="expression" dxfId="17" priority="21" stopIfTrue="1">
      <formula>ROW()=CELL("RoW")</formula>
    </cfRule>
  </conditionalFormatting>
  <conditionalFormatting sqref="I596:K596">
    <cfRule type="expression" dxfId="16" priority="20" stopIfTrue="1">
      <formula>ROW()=CELL("RoW")</formula>
    </cfRule>
  </conditionalFormatting>
  <conditionalFormatting sqref="J598:K598">
    <cfRule type="expression" dxfId="15" priority="19" stopIfTrue="1">
      <formula>ROW()=CELL("RoW")</formula>
    </cfRule>
  </conditionalFormatting>
  <conditionalFormatting sqref="I604:K604">
    <cfRule type="expression" dxfId="14" priority="18" stopIfTrue="1">
      <formula>ROW()=CELL("RoW")</formula>
    </cfRule>
  </conditionalFormatting>
  <conditionalFormatting sqref="J606:K606">
    <cfRule type="expression" dxfId="13" priority="17" stopIfTrue="1">
      <formula>ROW()=CELL("RoW")</formula>
    </cfRule>
  </conditionalFormatting>
  <conditionalFormatting sqref="I619:K619">
    <cfRule type="expression" dxfId="12" priority="14" stopIfTrue="1">
      <formula>ROW()=CELL("RoW")</formula>
    </cfRule>
  </conditionalFormatting>
  <conditionalFormatting sqref="J622:K625">
    <cfRule type="expression" dxfId="11" priority="13" stopIfTrue="1">
      <formula>ROW()=CELL("RoW")</formula>
    </cfRule>
  </conditionalFormatting>
  <conditionalFormatting sqref="I627:K627">
    <cfRule type="expression" dxfId="10" priority="12" stopIfTrue="1">
      <formula>ROW()=CELL("RoW")</formula>
    </cfRule>
  </conditionalFormatting>
  <conditionalFormatting sqref="J630:K633">
    <cfRule type="expression" dxfId="9" priority="11" stopIfTrue="1">
      <formula>ROW()=CELL("RoW")</formula>
    </cfRule>
  </conditionalFormatting>
  <conditionalFormatting sqref="I636:K636">
    <cfRule type="expression" dxfId="8" priority="10" stopIfTrue="1">
      <formula>ROW()=CELL("RoW")</formula>
    </cfRule>
  </conditionalFormatting>
  <conditionalFormatting sqref="J639:K641">
    <cfRule type="expression" dxfId="7" priority="9" stopIfTrue="1">
      <formula>ROW()=CELL("RoW")</formula>
    </cfRule>
  </conditionalFormatting>
  <conditionalFormatting sqref="J478:K479">
    <cfRule type="expression" dxfId="6" priority="8" stopIfTrue="1">
      <formula>ROW()=CELL("RoW")</formula>
    </cfRule>
  </conditionalFormatting>
  <conditionalFormatting sqref="J486:K486 J488:K488">
    <cfRule type="expression" dxfId="5" priority="7" stopIfTrue="1">
      <formula>ROW()=CELL("RoW")</formula>
    </cfRule>
  </conditionalFormatting>
  <conditionalFormatting sqref="J468:K468">
    <cfRule type="expression" dxfId="4" priority="6" stopIfTrue="1">
      <formula>ROW()=CELL("RoW")</formula>
    </cfRule>
  </conditionalFormatting>
  <conditionalFormatting sqref="J469:K469">
    <cfRule type="expression" dxfId="3" priority="5" stopIfTrue="1">
      <formula>ROW()=CELL("RoW")</formula>
    </cfRule>
  </conditionalFormatting>
  <conditionalFormatting sqref="J496:K496">
    <cfRule type="expression" dxfId="2" priority="4" stopIfTrue="1">
      <formula>ROW()=CELL("RoW")</formula>
    </cfRule>
  </conditionalFormatting>
  <conditionalFormatting sqref="J495:K495">
    <cfRule type="expression" dxfId="1" priority="3" stopIfTrue="1">
      <formula>ROW()=CELL("RoW")</formula>
    </cfRule>
  </conditionalFormatting>
  <conditionalFormatting sqref="J500:K500">
    <cfRule type="expression" dxfId="0" priority="2" stopIfTrue="1">
      <formula>ROW()=CELL("RoW")</formula>
    </cfRule>
  </conditionalFormatting>
  <pageMargins left="0.7" right="0.7" top="0.75" bottom="0.75" header="0.3" footer="0.3"/>
  <pageSetup scale="6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18"/>
  <sheetViews>
    <sheetView zoomScaleNormal="100" workbookViewId="0">
      <selection activeCell="D17" sqref="D17"/>
    </sheetView>
  </sheetViews>
  <sheetFormatPr defaultColWidth="9.140625" defaultRowHeight="15"/>
  <cols>
    <col min="1" max="1" width="5.140625" style="1" customWidth="1"/>
    <col min="2" max="2" width="9" style="3" customWidth="1"/>
    <col min="3" max="3" width="22.28515625" style="3" customWidth="1"/>
    <col min="4" max="4" width="12.42578125" style="3" customWidth="1"/>
    <col min="5" max="5" width="6.7109375" style="2" customWidth="1"/>
    <col min="6" max="6" width="10.5703125" style="3" customWidth="1"/>
    <col min="7" max="7" width="11.140625" style="3" customWidth="1"/>
    <col min="8" max="8" width="10.5703125" style="3" customWidth="1"/>
    <col min="9" max="9" width="9" style="3" customWidth="1"/>
    <col min="10" max="10" width="17.28515625" style="3" customWidth="1"/>
    <col min="11" max="11" width="17.85546875" style="3" customWidth="1"/>
    <col min="12" max="12" width="17.5703125" style="3" customWidth="1"/>
    <col min="13" max="13" width="11" style="3" customWidth="1"/>
    <col min="14" max="14" width="5.42578125" style="3" customWidth="1"/>
    <col min="15" max="15" width="7.140625" style="3" customWidth="1"/>
    <col min="16" max="16" width="5.5703125" style="3" customWidth="1"/>
    <col min="17" max="17" width="10.42578125" style="5" bestFit="1" customWidth="1"/>
    <col min="18" max="16384" width="9.140625" style="5"/>
  </cols>
  <sheetData>
    <row r="1" spans="1:16" ht="15" customHeight="1">
      <c r="A1" s="1042"/>
      <c r="B1" s="1042"/>
      <c r="C1" s="1042"/>
      <c r="D1" s="1042"/>
      <c r="H1" s="4"/>
      <c r="I1" s="4"/>
      <c r="J1" s="4"/>
      <c r="K1" s="4"/>
      <c r="L1" s="18"/>
      <c r="M1" s="18"/>
      <c r="N1" s="18"/>
      <c r="O1" s="1043" t="s">
        <v>3114</v>
      </c>
      <c r="P1" s="1043"/>
    </row>
    <row r="2" spans="1:16" ht="15" customHeight="1">
      <c r="A2" s="958"/>
      <c r="B2" s="1046" t="s">
        <v>3123</v>
      </c>
      <c r="C2" s="1046"/>
      <c r="D2" s="1046"/>
      <c r="H2" s="4"/>
      <c r="I2" s="1048" t="s">
        <v>3124</v>
      </c>
      <c r="J2" s="1048"/>
      <c r="K2" s="1048"/>
      <c r="L2" s="1048"/>
      <c r="M2" s="1048"/>
      <c r="N2" s="18"/>
      <c r="O2" s="959"/>
      <c r="P2" s="959"/>
    </row>
    <row r="3" spans="1:16" ht="15" customHeight="1">
      <c r="A3" s="958"/>
      <c r="B3" s="1049" t="s">
        <v>3125</v>
      </c>
      <c r="C3" s="1049"/>
      <c r="D3" s="1049"/>
      <c r="H3" s="4"/>
      <c r="I3" s="1051" t="s">
        <v>3126</v>
      </c>
      <c r="J3" s="1051"/>
      <c r="K3" s="1051"/>
      <c r="L3" s="1051"/>
      <c r="M3" s="1051"/>
      <c r="N3" s="18"/>
      <c r="O3" s="959"/>
      <c r="P3" s="959"/>
    </row>
    <row r="4" spans="1:16">
      <c r="A4" s="20"/>
      <c r="B4" s="20"/>
      <c r="C4" s="20"/>
      <c r="D4" s="20"/>
      <c r="H4" s="4"/>
      <c r="I4" s="4"/>
      <c r="J4" s="4"/>
      <c r="K4" s="4"/>
      <c r="L4" s="18"/>
      <c r="M4" s="18"/>
      <c r="N4" s="18"/>
      <c r="O4" s="19"/>
      <c r="P4" s="19"/>
    </row>
    <row r="5" spans="1:16" ht="38.25" customHeight="1">
      <c r="A5" s="1052" t="s">
        <v>3128</v>
      </c>
      <c r="B5" s="1041"/>
      <c r="C5" s="1041"/>
      <c r="D5" s="1041"/>
      <c r="E5" s="1041"/>
      <c r="F5" s="1041"/>
      <c r="G5" s="1041"/>
      <c r="H5" s="1041"/>
      <c r="I5" s="1041"/>
      <c r="J5" s="1041"/>
      <c r="K5" s="1041"/>
      <c r="L5" s="1041"/>
      <c r="M5" s="1041"/>
      <c r="N5" s="1041"/>
      <c r="O5" s="1041"/>
      <c r="P5" s="1041"/>
    </row>
    <row r="6" spans="1:16" ht="16.5">
      <c r="A6" s="1052" t="s">
        <v>3127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</row>
    <row r="7" spans="1:16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ht="19.149999999999999" customHeight="1">
      <c r="A8" s="1044" t="s">
        <v>2</v>
      </c>
      <c r="B8" s="1044" t="s">
        <v>0</v>
      </c>
      <c r="C8" s="1040" t="s">
        <v>3</v>
      </c>
      <c r="D8" s="1040" t="s">
        <v>4</v>
      </c>
      <c r="E8" s="1040" t="s">
        <v>5</v>
      </c>
      <c r="F8" s="1040" t="s">
        <v>6</v>
      </c>
      <c r="G8" s="1040" t="s">
        <v>7</v>
      </c>
      <c r="H8" s="1040"/>
      <c r="I8" s="1040"/>
      <c r="J8" s="1040"/>
      <c r="K8" s="1040" t="s">
        <v>8</v>
      </c>
      <c r="L8" s="1040"/>
      <c r="M8" s="1040"/>
      <c r="N8" s="1040"/>
      <c r="O8" s="1040"/>
      <c r="P8" s="1040"/>
    </row>
    <row r="9" spans="1:16" s="3" customFormat="1" ht="19.149999999999999" customHeight="1">
      <c r="A9" s="1044"/>
      <c r="B9" s="1044"/>
      <c r="C9" s="1040"/>
      <c r="D9" s="1040"/>
      <c r="E9" s="1040"/>
      <c r="F9" s="1040"/>
      <c r="G9" s="1040" t="s">
        <v>9</v>
      </c>
      <c r="H9" s="1040"/>
      <c r="I9" s="1040"/>
      <c r="J9" s="1040" t="s">
        <v>10</v>
      </c>
      <c r="K9" s="1040" t="s">
        <v>11</v>
      </c>
      <c r="L9" s="1040" t="s">
        <v>12</v>
      </c>
      <c r="M9" s="1040"/>
      <c r="N9" s="1040"/>
      <c r="O9" s="1040"/>
      <c r="P9" s="1040" t="s">
        <v>13</v>
      </c>
    </row>
    <row r="10" spans="1:16" s="3" customFormat="1" ht="19.149999999999999" customHeight="1">
      <c r="A10" s="1044"/>
      <c r="B10" s="1044"/>
      <c r="C10" s="1040"/>
      <c r="D10" s="1040"/>
      <c r="E10" s="1040"/>
      <c r="F10" s="1040"/>
      <c r="G10" s="1040" t="s">
        <v>1</v>
      </c>
      <c r="H10" s="1040" t="s">
        <v>14</v>
      </c>
      <c r="I10" s="1040"/>
      <c r="J10" s="1040"/>
      <c r="K10" s="1040"/>
      <c r="L10" s="1040" t="s">
        <v>15</v>
      </c>
      <c r="M10" s="1040" t="s">
        <v>16</v>
      </c>
      <c r="N10" s="1040" t="s">
        <v>17</v>
      </c>
      <c r="O10" s="1040" t="s">
        <v>18</v>
      </c>
      <c r="P10" s="1040"/>
    </row>
    <row r="11" spans="1:16" s="3" customFormat="1" ht="24.75" customHeight="1">
      <c r="A11" s="1045"/>
      <c r="B11" s="1045"/>
      <c r="C11" s="1040"/>
      <c r="D11" s="1040"/>
      <c r="E11" s="1040"/>
      <c r="F11" s="1040"/>
      <c r="G11" s="1040"/>
      <c r="H11" s="460" t="s">
        <v>19</v>
      </c>
      <c r="I11" s="460" t="s">
        <v>20</v>
      </c>
      <c r="J11" s="1040"/>
      <c r="K11" s="1040"/>
      <c r="L11" s="1040"/>
      <c r="M11" s="1040"/>
      <c r="N11" s="1040"/>
      <c r="O11" s="1040"/>
      <c r="P11" s="1040"/>
    </row>
    <row r="12" spans="1:16" s="3" customFormat="1" ht="12">
      <c r="A12" s="7"/>
      <c r="B12" s="8">
        <v>1</v>
      </c>
      <c r="C12" s="688">
        <v>3</v>
      </c>
      <c r="D12" s="688">
        <v>4</v>
      </c>
      <c r="E12" s="688">
        <v>5</v>
      </c>
      <c r="F12" s="688">
        <v>6</v>
      </c>
      <c r="G12" s="688">
        <v>7</v>
      </c>
      <c r="H12" s="688">
        <v>8</v>
      </c>
      <c r="I12" s="688">
        <v>9</v>
      </c>
      <c r="J12" s="688">
        <v>10</v>
      </c>
      <c r="K12" s="688">
        <v>11</v>
      </c>
      <c r="L12" s="688">
        <v>12</v>
      </c>
      <c r="M12" s="688">
        <v>13</v>
      </c>
      <c r="N12" s="688">
        <v>14</v>
      </c>
      <c r="O12" s="688">
        <v>15</v>
      </c>
      <c r="P12" s="688">
        <v>16</v>
      </c>
    </row>
    <row r="13" spans="1:16" s="3" customFormat="1" ht="12">
      <c r="A13" s="382" t="s">
        <v>1721</v>
      </c>
      <c r="B13" s="563" t="s">
        <v>2222</v>
      </c>
      <c r="C13" s="421"/>
      <c r="D13" s="695"/>
      <c r="E13" s="421"/>
      <c r="F13" s="695"/>
      <c r="G13" s="239">
        <f>G14+G21+G26+G32+G39+G42+G48+G54+G57+G62+G67+G70+G75+G78+G84</f>
        <v>5195191.4160000002</v>
      </c>
      <c r="H13" s="239">
        <f>H14+H21+H26+H32+H39+H42+H48+H54+H57+H62+H67+H70+H75+H78+H84</f>
        <v>5195191.4160000002</v>
      </c>
      <c r="I13" s="239">
        <f>I14+I21+I26+I32+I39+I42+I48+I54+I57+I62+I67+I70+I75+I78+I84</f>
        <v>0</v>
      </c>
      <c r="J13" s="239">
        <f>J14+J21+J26+J32+J39+J42+J48+J54+J57+J62+J67+J70+J75+J78+J84</f>
        <v>703675</v>
      </c>
      <c r="K13" s="421"/>
      <c r="L13" s="480"/>
      <c r="M13" s="603"/>
      <c r="N13" s="604"/>
      <c r="O13" s="604"/>
      <c r="P13" s="604"/>
    </row>
    <row r="14" spans="1:16" s="3" customFormat="1" ht="60">
      <c r="A14" s="29"/>
      <c r="B14" s="449" t="s">
        <v>2223</v>
      </c>
      <c r="C14" s="688"/>
      <c r="D14" s="688"/>
      <c r="E14" s="688"/>
      <c r="F14" s="477"/>
      <c r="G14" s="548">
        <f>SUM(G15:G20)</f>
        <v>407700</v>
      </c>
      <c r="H14" s="548">
        <f>SUM(H15:H20)</f>
        <v>407700</v>
      </c>
      <c r="I14" s="548">
        <f>SUM(I15:I20)</f>
        <v>0</v>
      </c>
      <c r="J14" s="548">
        <f>SUM(J15:J20)</f>
        <v>75250</v>
      </c>
      <c r="K14" s="688"/>
      <c r="L14" s="688"/>
      <c r="M14" s="688"/>
      <c r="N14" s="688"/>
      <c r="O14" s="688"/>
      <c r="P14" s="688"/>
    </row>
    <row r="15" spans="1:16" s="3" customFormat="1" ht="12">
      <c r="A15" s="9"/>
      <c r="B15" s="567" t="s">
        <v>2224</v>
      </c>
      <c r="C15" s="474" t="s">
        <v>2225</v>
      </c>
      <c r="D15" s="689" t="s">
        <v>2226</v>
      </c>
      <c r="E15" s="688"/>
      <c r="F15" s="480">
        <v>2014</v>
      </c>
      <c r="G15" s="690">
        <v>35700</v>
      </c>
      <c r="H15" s="690">
        <v>35700</v>
      </c>
      <c r="I15" s="569"/>
      <c r="J15" s="690">
        <v>0</v>
      </c>
      <c r="K15" s="688"/>
      <c r="L15" s="688"/>
      <c r="M15" s="688"/>
      <c r="N15" s="688"/>
      <c r="O15" s="688"/>
      <c r="P15" s="688"/>
    </row>
    <row r="16" spans="1:16" s="3" customFormat="1" ht="12">
      <c r="A16" s="9"/>
      <c r="B16" s="567" t="s">
        <v>2227</v>
      </c>
      <c r="C16" s="474" t="s">
        <v>2228</v>
      </c>
      <c r="D16" s="689" t="s">
        <v>2226</v>
      </c>
      <c r="E16" s="688"/>
      <c r="F16" s="480">
        <v>2016</v>
      </c>
      <c r="G16" s="690">
        <v>286000</v>
      </c>
      <c r="H16" s="690">
        <v>286000</v>
      </c>
      <c r="I16" s="569"/>
      <c r="J16" s="690">
        <v>0</v>
      </c>
      <c r="K16" s="688"/>
      <c r="L16" s="688"/>
      <c r="M16" s="688"/>
      <c r="N16" s="688"/>
      <c r="O16" s="688"/>
      <c r="P16" s="688"/>
    </row>
    <row r="17" spans="1:16" s="3" customFormat="1" ht="12">
      <c r="A17" s="9"/>
      <c r="B17" s="567" t="s">
        <v>2229</v>
      </c>
      <c r="C17" s="474" t="s">
        <v>1917</v>
      </c>
      <c r="D17" s="689" t="s">
        <v>99</v>
      </c>
      <c r="E17" s="688"/>
      <c r="F17" s="480">
        <v>2024</v>
      </c>
      <c r="G17" s="691">
        <v>18000</v>
      </c>
      <c r="H17" s="691">
        <v>18000</v>
      </c>
      <c r="I17" s="690"/>
      <c r="J17" s="691">
        <v>15750</v>
      </c>
      <c r="K17" s="688"/>
      <c r="L17" s="688"/>
      <c r="M17" s="688"/>
      <c r="N17" s="688"/>
      <c r="O17" s="688"/>
      <c r="P17" s="688"/>
    </row>
    <row r="18" spans="1:16" s="3" customFormat="1" ht="12">
      <c r="A18" s="9"/>
      <c r="B18" s="567" t="s">
        <v>2230</v>
      </c>
      <c r="C18" s="474" t="s">
        <v>2231</v>
      </c>
      <c r="D18" s="689" t="s">
        <v>99</v>
      </c>
      <c r="E18" s="688"/>
      <c r="F18" s="480">
        <v>2024</v>
      </c>
      <c r="G18" s="691">
        <v>20000</v>
      </c>
      <c r="H18" s="691">
        <v>20000</v>
      </c>
      <c r="I18" s="548"/>
      <c r="J18" s="691">
        <v>17500</v>
      </c>
      <c r="K18" s="688"/>
      <c r="L18" s="688"/>
      <c r="M18" s="688"/>
      <c r="N18" s="688"/>
      <c r="O18" s="688"/>
      <c r="P18" s="688"/>
    </row>
    <row r="19" spans="1:16" s="3" customFormat="1" ht="12">
      <c r="A19" s="9"/>
      <c r="B19" s="567" t="s">
        <v>642</v>
      </c>
      <c r="C19" s="474" t="s">
        <v>2232</v>
      </c>
      <c r="D19" s="689" t="s">
        <v>2233</v>
      </c>
      <c r="E19" s="688"/>
      <c r="F19" s="480">
        <v>2024</v>
      </c>
      <c r="G19" s="691">
        <v>18000</v>
      </c>
      <c r="H19" s="691">
        <v>18000</v>
      </c>
      <c r="I19" s="690"/>
      <c r="J19" s="691">
        <v>15750</v>
      </c>
      <c r="K19" s="688"/>
      <c r="L19" s="688"/>
      <c r="M19" s="688"/>
      <c r="N19" s="688"/>
      <c r="O19" s="688"/>
      <c r="P19" s="688"/>
    </row>
    <row r="20" spans="1:16" s="3" customFormat="1" ht="24">
      <c r="A20" s="9"/>
      <c r="B20" s="567" t="s">
        <v>2065</v>
      </c>
      <c r="C20" s="474" t="s">
        <v>709</v>
      </c>
      <c r="D20" s="689" t="s">
        <v>2234</v>
      </c>
      <c r="E20" s="688"/>
      <c r="F20" s="480">
        <v>2024</v>
      </c>
      <c r="G20" s="691">
        <v>30000</v>
      </c>
      <c r="H20" s="691">
        <v>30000</v>
      </c>
      <c r="I20" s="690"/>
      <c r="J20" s="691">
        <v>26250</v>
      </c>
      <c r="K20" s="688"/>
      <c r="L20" s="688"/>
      <c r="M20" s="688"/>
      <c r="N20" s="688"/>
      <c r="O20" s="688"/>
      <c r="P20" s="688"/>
    </row>
    <row r="21" spans="1:16" s="3" customFormat="1" ht="60">
      <c r="A21" s="29"/>
      <c r="B21" s="449" t="s">
        <v>2235</v>
      </c>
      <c r="C21" s="688"/>
      <c r="D21" s="688"/>
      <c r="E21" s="688"/>
      <c r="F21" s="477"/>
      <c r="G21" s="548">
        <f>SUM(G22:G25)</f>
        <v>363354</v>
      </c>
      <c r="H21" s="548">
        <f>SUM(H22:H25)</f>
        <v>363354</v>
      </c>
      <c r="I21" s="548">
        <f>SUM(I22:I25)</f>
        <v>0</v>
      </c>
      <c r="J21" s="548">
        <f>SUM(J22:J25)</f>
        <v>42000</v>
      </c>
      <c r="K21" s="688"/>
      <c r="L21" s="688"/>
      <c r="M21" s="688"/>
      <c r="N21" s="688"/>
      <c r="O21" s="688"/>
      <c r="P21" s="688"/>
    </row>
    <row r="22" spans="1:16" s="3" customFormat="1" ht="12">
      <c r="A22" s="9"/>
      <c r="B22" s="567" t="s">
        <v>2236</v>
      </c>
      <c r="C22" s="474" t="s">
        <v>2228</v>
      </c>
      <c r="D22" s="689" t="s">
        <v>2226</v>
      </c>
      <c r="E22" s="688"/>
      <c r="F22" s="474">
        <v>2014</v>
      </c>
      <c r="G22" s="691">
        <v>282450</v>
      </c>
      <c r="H22" s="691">
        <v>282450</v>
      </c>
      <c r="I22" s="691"/>
      <c r="J22" s="690">
        <v>0</v>
      </c>
      <c r="K22" s="688"/>
      <c r="L22" s="688"/>
      <c r="M22" s="688"/>
      <c r="N22" s="688"/>
      <c r="O22" s="688"/>
      <c r="P22" s="688"/>
    </row>
    <row r="23" spans="1:16" s="3" customFormat="1" ht="12">
      <c r="A23" s="9"/>
      <c r="B23" s="567" t="s">
        <v>2229</v>
      </c>
      <c r="C23" s="474" t="s">
        <v>1917</v>
      </c>
      <c r="D23" s="689" t="s">
        <v>99</v>
      </c>
      <c r="E23" s="688"/>
      <c r="F23" s="480">
        <v>2024</v>
      </c>
      <c r="G23" s="691">
        <v>18000</v>
      </c>
      <c r="H23" s="691">
        <v>18000</v>
      </c>
      <c r="I23" s="691"/>
      <c r="J23" s="691">
        <v>15750</v>
      </c>
      <c r="K23" s="688"/>
      <c r="L23" s="688"/>
      <c r="M23" s="688"/>
      <c r="N23" s="688"/>
      <c r="O23" s="688"/>
      <c r="P23" s="688"/>
    </row>
    <row r="24" spans="1:16" s="3" customFormat="1" ht="24">
      <c r="A24" s="9"/>
      <c r="B24" s="567" t="s">
        <v>2065</v>
      </c>
      <c r="C24" s="474" t="s">
        <v>709</v>
      </c>
      <c r="D24" s="689" t="s">
        <v>2234</v>
      </c>
      <c r="E24" s="688"/>
      <c r="F24" s="480">
        <v>2024</v>
      </c>
      <c r="G24" s="691">
        <v>30000</v>
      </c>
      <c r="H24" s="691">
        <v>30000</v>
      </c>
      <c r="I24" s="691"/>
      <c r="J24" s="691">
        <v>26250</v>
      </c>
      <c r="K24" s="688"/>
      <c r="L24" s="688"/>
      <c r="M24" s="688"/>
      <c r="N24" s="688"/>
      <c r="O24" s="688"/>
      <c r="P24" s="688"/>
    </row>
    <row r="25" spans="1:16" s="3" customFormat="1" ht="12">
      <c r="A25" s="9"/>
      <c r="B25" s="458" t="s">
        <v>2237</v>
      </c>
      <c r="C25" s="688"/>
      <c r="D25" s="688"/>
      <c r="E25" s="688"/>
      <c r="F25" s="480">
        <v>2018</v>
      </c>
      <c r="G25" s="569">
        <v>32904</v>
      </c>
      <c r="H25" s="569">
        <v>32904</v>
      </c>
      <c r="I25" s="691"/>
      <c r="J25" s="692"/>
      <c r="K25" s="688"/>
      <c r="L25" s="688"/>
      <c r="M25" s="688"/>
      <c r="N25" s="688"/>
      <c r="O25" s="688"/>
      <c r="P25" s="688"/>
    </row>
    <row r="26" spans="1:16" s="3" customFormat="1" ht="60">
      <c r="A26" s="29"/>
      <c r="B26" s="449" t="s">
        <v>2238</v>
      </c>
      <c r="C26" s="688"/>
      <c r="D26" s="688"/>
      <c r="E26" s="688"/>
      <c r="F26" s="477"/>
      <c r="G26" s="548">
        <f>SUM(G27:G31)</f>
        <v>364968</v>
      </c>
      <c r="H26" s="548">
        <f>SUM(H27:H31)</f>
        <v>364968</v>
      </c>
      <c r="I26" s="548"/>
      <c r="J26" s="548">
        <f>SUM(J27:J31)</f>
        <v>59500</v>
      </c>
      <c r="K26" s="688"/>
      <c r="L26" s="688"/>
      <c r="M26" s="688"/>
      <c r="N26" s="688"/>
      <c r="O26" s="688"/>
      <c r="P26" s="688"/>
    </row>
    <row r="27" spans="1:16" s="3" customFormat="1" ht="12">
      <c r="A27" s="9"/>
      <c r="B27" s="567" t="s">
        <v>1981</v>
      </c>
      <c r="C27" s="474" t="s">
        <v>544</v>
      </c>
      <c r="D27" s="689" t="s">
        <v>125</v>
      </c>
      <c r="E27" s="688"/>
      <c r="F27" s="480">
        <v>2016</v>
      </c>
      <c r="G27" s="690">
        <v>286000</v>
      </c>
      <c r="H27" s="690">
        <v>286000</v>
      </c>
      <c r="I27" s="691"/>
      <c r="J27" s="690">
        <v>0</v>
      </c>
      <c r="K27" s="688"/>
      <c r="L27" s="688"/>
      <c r="M27" s="688"/>
      <c r="N27" s="688"/>
      <c r="O27" s="688"/>
      <c r="P27" s="688"/>
    </row>
    <row r="28" spans="1:16" s="3" customFormat="1" ht="12">
      <c r="A28" s="9"/>
      <c r="B28" s="567" t="s">
        <v>382</v>
      </c>
      <c r="C28" s="474" t="s">
        <v>1917</v>
      </c>
      <c r="D28" s="689" t="s">
        <v>99</v>
      </c>
      <c r="E28" s="688"/>
      <c r="F28" s="480">
        <v>2024</v>
      </c>
      <c r="G28" s="691">
        <v>18000</v>
      </c>
      <c r="H28" s="691">
        <v>18000</v>
      </c>
      <c r="I28" s="691"/>
      <c r="J28" s="691">
        <v>15750</v>
      </c>
      <c r="K28" s="688"/>
      <c r="L28" s="688"/>
      <c r="M28" s="688"/>
      <c r="N28" s="688"/>
      <c r="O28" s="688"/>
      <c r="P28" s="688"/>
    </row>
    <row r="29" spans="1:16" s="3" customFormat="1" ht="12">
      <c r="A29" s="9"/>
      <c r="B29" s="567" t="s">
        <v>2230</v>
      </c>
      <c r="C29" s="474" t="s">
        <v>2231</v>
      </c>
      <c r="D29" s="475" t="s">
        <v>99</v>
      </c>
      <c r="E29" s="688"/>
      <c r="F29" s="480">
        <v>2024</v>
      </c>
      <c r="G29" s="691">
        <v>20000</v>
      </c>
      <c r="H29" s="691">
        <v>20000</v>
      </c>
      <c r="I29" s="571"/>
      <c r="J29" s="691">
        <v>17500</v>
      </c>
      <c r="K29" s="688"/>
      <c r="L29" s="688"/>
      <c r="M29" s="688"/>
      <c r="N29" s="688"/>
      <c r="O29" s="688"/>
      <c r="P29" s="688"/>
    </row>
    <row r="30" spans="1:16" s="3" customFormat="1" ht="24">
      <c r="A30" s="9"/>
      <c r="B30" s="567" t="s">
        <v>2065</v>
      </c>
      <c r="C30" s="474" t="s">
        <v>709</v>
      </c>
      <c r="D30" s="689" t="s">
        <v>2234</v>
      </c>
      <c r="E30" s="688"/>
      <c r="F30" s="480">
        <v>2024</v>
      </c>
      <c r="G30" s="691">
        <v>30000</v>
      </c>
      <c r="H30" s="691">
        <v>30000</v>
      </c>
      <c r="I30" s="571"/>
      <c r="J30" s="691">
        <v>26250</v>
      </c>
      <c r="K30" s="688"/>
      <c r="L30" s="688"/>
      <c r="M30" s="688"/>
      <c r="N30" s="688"/>
      <c r="O30" s="688"/>
      <c r="P30" s="688"/>
    </row>
    <row r="31" spans="1:16" s="3" customFormat="1" ht="12">
      <c r="A31" s="9"/>
      <c r="B31" s="48" t="s">
        <v>2239</v>
      </c>
      <c r="C31" s="688"/>
      <c r="D31" s="688"/>
      <c r="E31" s="688"/>
      <c r="F31" s="474">
        <v>2018</v>
      </c>
      <c r="G31" s="569">
        <v>10968</v>
      </c>
      <c r="H31" s="569">
        <v>10968</v>
      </c>
      <c r="I31" s="691"/>
      <c r="J31" s="692"/>
      <c r="K31" s="688"/>
      <c r="L31" s="688"/>
      <c r="M31" s="688"/>
      <c r="N31" s="688"/>
      <c r="O31" s="688"/>
      <c r="P31" s="688"/>
    </row>
    <row r="32" spans="1:16" s="3" customFormat="1" ht="60">
      <c r="A32" s="29"/>
      <c r="B32" s="449" t="s">
        <v>2240</v>
      </c>
      <c r="C32" s="688"/>
      <c r="D32" s="688"/>
      <c r="E32" s="688"/>
      <c r="F32" s="477"/>
      <c r="G32" s="548">
        <f>SUM(G33:G38)</f>
        <v>321586.41599999997</v>
      </c>
      <c r="H32" s="548">
        <f>SUM(H33:H38)</f>
        <v>321586.41599999997</v>
      </c>
      <c r="I32" s="548"/>
      <c r="J32" s="548">
        <f>SUM(J33:J38)</f>
        <v>26250</v>
      </c>
      <c r="K32" s="688"/>
      <c r="L32" s="688"/>
      <c r="M32" s="688"/>
      <c r="N32" s="688"/>
      <c r="O32" s="688"/>
      <c r="P32" s="688"/>
    </row>
    <row r="33" spans="1:16" s="3" customFormat="1" ht="12">
      <c r="A33" s="9"/>
      <c r="B33" s="567" t="s">
        <v>2241</v>
      </c>
      <c r="C33" s="474" t="s">
        <v>2242</v>
      </c>
      <c r="D33" s="689" t="s">
        <v>2226</v>
      </c>
      <c r="E33" s="688"/>
      <c r="F33" s="480">
        <v>2009</v>
      </c>
      <c r="G33" s="569">
        <v>60000</v>
      </c>
      <c r="H33" s="569">
        <v>60000</v>
      </c>
      <c r="I33" s="690"/>
      <c r="J33" s="690">
        <v>0</v>
      </c>
      <c r="K33" s="688"/>
      <c r="L33" s="688"/>
      <c r="M33" s="688"/>
      <c r="N33" s="688"/>
      <c r="O33" s="688"/>
      <c r="P33" s="688"/>
    </row>
    <row r="34" spans="1:16" s="3" customFormat="1" ht="24">
      <c r="A34" s="9"/>
      <c r="B34" s="567" t="s">
        <v>2243</v>
      </c>
      <c r="C34" s="474" t="s">
        <v>2244</v>
      </c>
      <c r="D34" s="689" t="s">
        <v>2226</v>
      </c>
      <c r="E34" s="688"/>
      <c r="F34" s="480">
        <v>2007</v>
      </c>
      <c r="G34" s="693">
        <v>198886.416</v>
      </c>
      <c r="H34" s="693">
        <v>198886.416</v>
      </c>
      <c r="I34" s="690"/>
      <c r="J34" s="690">
        <v>0</v>
      </c>
      <c r="K34" s="688"/>
      <c r="L34" s="688"/>
      <c r="M34" s="688"/>
      <c r="N34" s="688"/>
      <c r="O34" s="688"/>
      <c r="P34" s="688"/>
    </row>
    <row r="35" spans="1:16" s="3" customFormat="1" ht="24">
      <c r="A35" s="9"/>
      <c r="B35" s="458" t="s">
        <v>2065</v>
      </c>
      <c r="C35" s="474" t="s">
        <v>709</v>
      </c>
      <c r="D35" s="689" t="s">
        <v>2234</v>
      </c>
      <c r="E35" s="688"/>
      <c r="F35" s="480">
        <v>2024</v>
      </c>
      <c r="G35" s="691">
        <v>30000</v>
      </c>
      <c r="H35" s="691">
        <v>30000</v>
      </c>
      <c r="I35" s="691"/>
      <c r="J35" s="691">
        <v>26250</v>
      </c>
      <c r="K35" s="688"/>
      <c r="L35" s="688"/>
      <c r="M35" s="688"/>
      <c r="N35" s="688"/>
      <c r="O35" s="688"/>
      <c r="P35" s="688"/>
    </row>
    <row r="36" spans="1:16" s="3" customFormat="1" ht="12">
      <c r="A36" s="9"/>
      <c r="B36" s="567" t="s">
        <v>2245</v>
      </c>
      <c r="C36" s="688"/>
      <c r="D36" s="688"/>
      <c r="E36" s="688"/>
      <c r="F36" s="474">
        <v>2013</v>
      </c>
      <c r="G36" s="569">
        <v>10900</v>
      </c>
      <c r="H36" s="569">
        <v>10900</v>
      </c>
      <c r="I36" s="690"/>
      <c r="J36" s="690">
        <v>0</v>
      </c>
      <c r="K36" s="688"/>
      <c r="L36" s="688"/>
      <c r="M36" s="688"/>
      <c r="N36" s="688"/>
      <c r="O36" s="688"/>
      <c r="P36" s="688"/>
    </row>
    <row r="37" spans="1:16" s="3" customFormat="1" ht="12">
      <c r="A37" s="9"/>
      <c r="B37" s="567" t="s">
        <v>2245</v>
      </c>
      <c r="C37" s="688"/>
      <c r="D37" s="688"/>
      <c r="E37" s="688"/>
      <c r="F37" s="474">
        <v>2013</v>
      </c>
      <c r="G37" s="569">
        <v>10900</v>
      </c>
      <c r="H37" s="569">
        <v>10900</v>
      </c>
      <c r="I37" s="690"/>
      <c r="J37" s="690">
        <v>0</v>
      </c>
      <c r="K37" s="688"/>
      <c r="L37" s="688"/>
      <c r="M37" s="688"/>
      <c r="N37" s="688"/>
      <c r="O37" s="688"/>
      <c r="P37" s="688"/>
    </row>
    <row r="38" spans="1:16" s="3" customFormat="1" ht="12">
      <c r="A38" s="9"/>
      <c r="B38" s="567" t="s">
        <v>2245</v>
      </c>
      <c r="C38" s="688"/>
      <c r="D38" s="688"/>
      <c r="E38" s="688"/>
      <c r="F38" s="474">
        <v>2013</v>
      </c>
      <c r="G38" s="569">
        <v>10900</v>
      </c>
      <c r="H38" s="569">
        <v>10900</v>
      </c>
      <c r="I38" s="690"/>
      <c r="J38" s="690">
        <v>0</v>
      </c>
      <c r="K38" s="688"/>
      <c r="L38" s="688"/>
      <c r="M38" s="688"/>
      <c r="N38" s="688"/>
      <c r="O38" s="688"/>
      <c r="P38" s="688"/>
    </row>
    <row r="39" spans="1:16" s="3" customFormat="1" ht="60">
      <c r="A39" s="29">
        <v>5</v>
      </c>
      <c r="B39" s="449" t="s">
        <v>2246</v>
      </c>
      <c r="C39" s="688"/>
      <c r="D39" s="688"/>
      <c r="E39" s="688"/>
      <c r="F39" s="477"/>
      <c r="G39" s="548">
        <f>SUM(G40:G41)</f>
        <v>316000</v>
      </c>
      <c r="H39" s="548">
        <f>SUM(H40:H41)</f>
        <v>316000</v>
      </c>
      <c r="I39" s="548">
        <f>SUM(I40:I41)</f>
        <v>0</v>
      </c>
      <c r="J39" s="548">
        <f>SUM(J40:J41)</f>
        <v>26250</v>
      </c>
      <c r="K39" s="688"/>
      <c r="L39" s="688"/>
      <c r="M39" s="688"/>
      <c r="N39" s="688"/>
      <c r="O39" s="688"/>
      <c r="P39" s="688"/>
    </row>
    <row r="40" spans="1:16" s="3" customFormat="1" ht="12">
      <c r="A40" s="9"/>
      <c r="B40" s="458" t="s">
        <v>1981</v>
      </c>
      <c r="C40" s="474" t="s">
        <v>544</v>
      </c>
      <c r="D40" s="475" t="s">
        <v>125</v>
      </c>
      <c r="E40" s="688"/>
      <c r="F40" s="480">
        <v>2017</v>
      </c>
      <c r="G40" s="691">
        <v>286000</v>
      </c>
      <c r="H40" s="691">
        <v>286000</v>
      </c>
      <c r="I40" s="690"/>
      <c r="J40" s="571">
        <v>0</v>
      </c>
      <c r="K40" s="688"/>
      <c r="L40" s="688"/>
      <c r="M40" s="688"/>
      <c r="N40" s="688"/>
      <c r="O40" s="688"/>
      <c r="P40" s="688"/>
    </row>
    <row r="41" spans="1:16" s="3" customFormat="1" ht="12">
      <c r="A41" s="9"/>
      <c r="B41" s="567" t="s">
        <v>2065</v>
      </c>
      <c r="C41" s="474" t="s">
        <v>709</v>
      </c>
      <c r="D41" s="475" t="s">
        <v>798</v>
      </c>
      <c r="E41" s="688"/>
      <c r="F41" s="480">
        <v>2024</v>
      </c>
      <c r="G41" s="691">
        <v>30000</v>
      </c>
      <c r="H41" s="691">
        <v>30000</v>
      </c>
      <c r="I41" s="690"/>
      <c r="J41" s="691">
        <v>26250</v>
      </c>
      <c r="K41" s="688"/>
      <c r="L41" s="688"/>
      <c r="M41" s="688"/>
      <c r="N41" s="688"/>
      <c r="O41" s="688"/>
      <c r="P41" s="688"/>
    </row>
    <row r="42" spans="1:16" s="3" customFormat="1" ht="60">
      <c r="A42" s="29"/>
      <c r="B42" s="449" t="s">
        <v>2247</v>
      </c>
      <c r="C42" s="688"/>
      <c r="D42" s="688"/>
      <c r="E42" s="688"/>
      <c r="F42" s="477"/>
      <c r="G42" s="548">
        <f>SUM(G43:G47)</f>
        <v>354500</v>
      </c>
      <c r="H42" s="548">
        <f>SUM(H43:H47)</f>
        <v>354500</v>
      </c>
      <c r="I42" s="548">
        <f>SUM(I43:I47)</f>
        <v>0</v>
      </c>
      <c r="J42" s="548">
        <f>SUM(J43:J47)</f>
        <v>59500</v>
      </c>
      <c r="K42" s="688"/>
      <c r="L42" s="688"/>
      <c r="M42" s="688"/>
      <c r="N42" s="688"/>
      <c r="O42" s="688"/>
      <c r="P42" s="688"/>
    </row>
    <row r="43" spans="1:16" s="3" customFormat="1" ht="12">
      <c r="A43" s="9"/>
      <c r="B43" s="567" t="s">
        <v>2248</v>
      </c>
      <c r="C43" s="474" t="s">
        <v>2228</v>
      </c>
      <c r="D43" s="689" t="s">
        <v>2226</v>
      </c>
      <c r="E43" s="688"/>
      <c r="F43" s="480">
        <v>2017</v>
      </c>
      <c r="G43" s="691">
        <v>286500</v>
      </c>
      <c r="H43" s="691">
        <v>286500</v>
      </c>
      <c r="I43" s="690"/>
      <c r="J43" s="571">
        <v>0</v>
      </c>
      <c r="K43" s="688"/>
      <c r="L43" s="688"/>
      <c r="M43" s="688"/>
      <c r="N43" s="688"/>
      <c r="O43" s="688"/>
      <c r="P43" s="688"/>
    </row>
    <row r="44" spans="1:16" s="3" customFormat="1" ht="12">
      <c r="A44" s="9"/>
      <c r="B44" s="567" t="s">
        <v>1963</v>
      </c>
      <c r="C44" s="474" t="s">
        <v>2249</v>
      </c>
      <c r="D44" s="475" t="s">
        <v>2250</v>
      </c>
      <c r="E44" s="688"/>
      <c r="F44" s="480">
        <v>2018</v>
      </c>
      <c r="G44" s="691"/>
      <c r="H44" s="691"/>
      <c r="I44" s="690"/>
      <c r="J44" s="571"/>
      <c r="K44" s="688"/>
      <c r="L44" s="688"/>
      <c r="M44" s="688"/>
      <c r="N44" s="688"/>
      <c r="O44" s="688"/>
      <c r="P44" s="688"/>
    </row>
    <row r="45" spans="1:16" s="3" customFormat="1" ht="12">
      <c r="A45" s="9"/>
      <c r="B45" s="567" t="s">
        <v>382</v>
      </c>
      <c r="C45" s="474" t="s">
        <v>1917</v>
      </c>
      <c r="D45" s="689" t="s">
        <v>99</v>
      </c>
      <c r="E45" s="688"/>
      <c r="F45" s="480">
        <v>2024</v>
      </c>
      <c r="G45" s="691">
        <v>18000</v>
      </c>
      <c r="H45" s="691">
        <v>18000</v>
      </c>
      <c r="I45" s="690"/>
      <c r="J45" s="691">
        <v>15750</v>
      </c>
      <c r="K45" s="688"/>
      <c r="L45" s="688"/>
      <c r="M45" s="688"/>
      <c r="N45" s="688"/>
      <c r="O45" s="688"/>
      <c r="P45" s="688"/>
    </row>
    <row r="46" spans="1:16" s="3" customFormat="1" ht="12">
      <c r="A46" s="9"/>
      <c r="B46" s="567" t="s">
        <v>2230</v>
      </c>
      <c r="C46" s="474" t="s">
        <v>2231</v>
      </c>
      <c r="D46" s="689" t="s">
        <v>99</v>
      </c>
      <c r="E46" s="688"/>
      <c r="F46" s="480">
        <v>2024</v>
      </c>
      <c r="G46" s="691">
        <v>20000</v>
      </c>
      <c r="H46" s="691">
        <v>20000</v>
      </c>
      <c r="I46" s="690"/>
      <c r="J46" s="691">
        <v>17500</v>
      </c>
      <c r="K46" s="688"/>
      <c r="L46" s="688"/>
      <c r="M46" s="688"/>
      <c r="N46" s="688"/>
      <c r="O46" s="688"/>
      <c r="P46" s="688"/>
    </row>
    <row r="47" spans="1:16" s="3" customFormat="1" ht="12">
      <c r="A47" s="9"/>
      <c r="B47" s="567" t="s">
        <v>2065</v>
      </c>
      <c r="C47" s="474" t="s">
        <v>709</v>
      </c>
      <c r="D47" s="475" t="s">
        <v>2234</v>
      </c>
      <c r="E47" s="688"/>
      <c r="F47" s="480">
        <v>2024</v>
      </c>
      <c r="G47" s="691">
        <v>30000</v>
      </c>
      <c r="H47" s="691">
        <v>30000</v>
      </c>
      <c r="I47" s="690"/>
      <c r="J47" s="691">
        <v>26250</v>
      </c>
      <c r="K47" s="688"/>
      <c r="L47" s="688"/>
      <c r="M47" s="688"/>
      <c r="N47" s="688"/>
      <c r="O47" s="688"/>
      <c r="P47" s="688"/>
    </row>
    <row r="48" spans="1:16" s="3" customFormat="1" ht="60">
      <c r="A48" s="29"/>
      <c r="B48" s="449" t="s">
        <v>2251</v>
      </c>
      <c r="C48" s="688"/>
      <c r="D48" s="688"/>
      <c r="E48" s="688"/>
      <c r="F48" s="477"/>
      <c r="G48" s="548">
        <f>SUM(G49:G53)</f>
        <v>285085</v>
      </c>
      <c r="H48" s="548">
        <f>SUM(H49:H53)</f>
        <v>285085</v>
      </c>
      <c r="I48" s="548"/>
      <c r="J48" s="548">
        <f>SUM(J49:J53)</f>
        <v>70625</v>
      </c>
      <c r="K48" s="688"/>
      <c r="L48" s="688"/>
      <c r="M48" s="688"/>
      <c r="N48" s="688"/>
      <c r="O48" s="688"/>
      <c r="P48" s="688"/>
    </row>
    <row r="49" spans="1:16" s="3" customFormat="1" ht="12">
      <c r="A49" s="9"/>
      <c r="B49" s="458" t="s">
        <v>1969</v>
      </c>
      <c r="C49" s="474" t="s">
        <v>2252</v>
      </c>
      <c r="D49" s="475" t="s">
        <v>2226</v>
      </c>
      <c r="E49" s="688"/>
      <c r="F49" s="480">
        <v>2013</v>
      </c>
      <c r="G49" s="691">
        <v>178085</v>
      </c>
      <c r="H49" s="691">
        <v>178085</v>
      </c>
      <c r="I49" s="690"/>
      <c r="J49" s="571">
        <v>0</v>
      </c>
      <c r="K49" s="688"/>
      <c r="L49" s="688"/>
      <c r="M49" s="688"/>
      <c r="N49" s="688"/>
      <c r="O49" s="688"/>
      <c r="P49" s="688"/>
    </row>
    <row r="50" spans="1:16" s="3" customFormat="1" ht="12">
      <c r="A50" s="9"/>
      <c r="B50" s="567" t="s">
        <v>436</v>
      </c>
      <c r="C50" s="474" t="s">
        <v>2249</v>
      </c>
      <c r="D50" s="475" t="s">
        <v>2250</v>
      </c>
      <c r="E50" s="688"/>
      <c r="F50" s="480">
        <v>2013</v>
      </c>
      <c r="G50" s="691">
        <v>40000</v>
      </c>
      <c r="H50" s="691">
        <v>40000</v>
      </c>
      <c r="I50" s="690"/>
      <c r="J50" s="571">
        <v>12000</v>
      </c>
      <c r="K50" s="688"/>
      <c r="L50" s="688"/>
      <c r="M50" s="688"/>
      <c r="N50" s="688"/>
      <c r="O50" s="688"/>
      <c r="P50" s="688"/>
    </row>
    <row r="51" spans="1:16" s="3" customFormat="1" ht="12">
      <c r="A51" s="9"/>
      <c r="B51" s="567" t="s">
        <v>382</v>
      </c>
      <c r="C51" s="474" t="s">
        <v>1917</v>
      </c>
      <c r="D51" s="689" t="s">
        <v>99</v>
      </c>
      <c r="E51" s="688"/>
      <c r="F51" s="480">
        <v>2023</v>
      </c>
      <c r="G51" s="691">
        <v>18000</v>
      </c>
      <c r="H51" s="691">
        <v>18000</v>
      </c>
      <c r="I51" s="690"/>
      <c r="J51" s="691">
        <v>15750</v>
      </c>
      <c r="K51" s="688"/>
      <c r="L51" s="688"/>
      <c r="M51" s="688"/>
      <c r="N51" s="688"/>
      <c r="O51" s="688"/>
      <c r="P51" s="688"/>
    </row>
    <row r="52" spans="1:16" s="3" customFormat="1" ht="12">
      <c r="A52" s="9"/>
      <c r="B52" s="567" t="s">
        <v>2253</v>
      </c>
      <c r="C52" s="474" t="s">
        <v>2254</v>
      </c>
      <c r="D52" s="475" t="s">
        <v>99</v>
      </c>
      <c r="E52" s="688"/>
      <c r="F52" s="480">
        <v>2023</v>
      </c>
      <c r="G52" s="691">
        <v>19000</v>
      </c>
      <c r="H52" s="691">
        <v>19000</v>
      </c>
      <c r="I52" s="690"/>
      <c r="J52" s="691">
        <v>16625</v>
      </c>
      <c r="K52" s="688"/>
      <c r="L52" s="688"/>
      <c r="M52" s="688"/>
      <c r="N52" s="688"/>
      <c r="O52" s="688"/>
      <c r="P52" s="688"/>
    </row>
    <row r="53" spans="1:16" s="3" customFormat="1" ht="12">
      <c r="A53" s="9"/>
      <c r="B53" s="567" t="s">
        <v>2065</v>
      </c>
      <c r="C53" s="474" t="s">
        <v>709</v>
      </c>
      <c r="D53" s="475" t="s">
        <v>2234</v>
      </c>
      <c r="E53" s="688"/>
      <c r="F53" s="480">
        <v>2024</v>
      </c>
      <c r="G53" s="691">
        <v>30000</v>
      </c>
      <c r="H53" s="691">
        <v>30000</v>
      </c>
      <c r="I53" s="690"/>
      <c r="J53" s="691">
        <v>26250</v>
      </c>
      <c r="K53" s="688"/>
      <c r="L53" s="688"/>
      <c r="M53" s="688"/>
      <c r="N53" s="688"/>
      <c r="O53" s="688"/>
      <c r="P53" s="688"/>
    </row>
    <row r="54" spans="1:16" s="3" customFormat="1" ht="48">
      <c r="A54" s="29"/>
      <c r="B54" s="449" t="s">
        <v>2255</v>
      </c>
      <c r="C54" s="688"/>
      <c r="D54" s="688"/>
      <c r="E54" s="688"/>
      <c r="F54" s="477"/>
      <c r="G54" s="548">
        <f>SUM(G55:G56)</f>
        <v>316500</v>
      </c>
      <c r="H54" s="548">
        <f>SUM(H55:H56)</f>
        <v>316500</v>
      </c>
      <c r="I54" s="548">
        <f>SUM(I55:I56)</f>
        <v>0</v>
      </c>
      <c r="J54" s="548">
        <f>SUM(J55:J56)</f>
        <v>26250</v>
      </c>
      <c r="K54" s="688"/>
      <c r="L54" s="688"/>
      <c r="M54" s="688"/>
      <c r="N54" s="688"/>
      <c r="O54" s="688"/>
      <c r="P54" s="688"/>
    </row>
    <row r="55" spans="1:16" s="3" customFormat="1" ht="12">
      <c r="A55" s="9"/>
      <c r="B55" s="567" t="s">
        <v>2256</v>
      </c>
      <c r="C55" s="474" t="s">
        <v>2228</v>
      </c>
      <c r="D55" s="475" t="s">
        <v>2226</v>
      </c>
      <c r="E55" s="688"/>
      <c r="F55" s="480">
        <v>2017</v>
      </c>
      <c r="G55" s="691">
        <v>286500</v>
      </c>
      <c r="H55" s="691">
        <v>286500</v>
      </c>
      <c r="I55" s="690"/>
      <c r="J55" s="571">
        <v>0</v>
      </c>
      <c r="K55" s="688"/>
      <c r="L55" s="688"/>
      <c r="M55" s="688"/>
      <c r="N55" s="688"/>
      <c r="O55" s="688"/>
      <c r="P55" s="688"/>
    </row>
    <row r="56" spans="1:16" s="3" customFormat="1" ht="12">
      <c r="A56" s="9"/>
      <c r="B56" s="567" t="s">
        <v>2065</v>
      </c>
      <c r="C56" s="474" t="s">
        <v>709</v>
      </c>
      <c r="D56" s="475" t="s">
        <v>2234</v>
      </c>
      <c r="E56" s="688"/>
      <c r="F56" s="480">
        <v>2024</v>
      </c>
      <c r="G56" s="691">
        <v>30000</v>
      </c>
      <c r="H56" s="691">
        <v>30000</v>
      </c>
      <c r="I56" s="690"/>
      <c r="J56" s="691">
        <v>26250</v>
      </c>
      <c r="K56" s="688"/>
      <c r="L56" s="688"/>
      <c r="M56" s="688"/>
      <c r="N56" s="688"/>
      <c r="O56" s="688"/>
      <c r="P56" s="688"/>
    </row>
    <row r="57" spans="1:16" s="3" customFormat="1" ht="60">
      <c r="A57" s="29"/>
      <c r="B57" s="449" t="s">
        <v>2257</v>
      </c>
      <c r="C57" s="688"/>
      <c r="D57" s="688"/>
      <c r="E57" s="688"/>
      <c r="F57" s="477"/>
      <c r="G57" s="548">
        <f>SUM(G58:G61)</f>
        <v>350450</v>
      </c>
      <c r="H57" s="548">
        <f>SUM(H58:H61)</f>
        <v>350450</v>
      </c>
      <c r="I57" s="548">
        <f>SUM(I58:I61)</f>
        <v>0</v>
      </c>
      <c r="J57" s="548">
        <f>SUM(J58:J61)</f>
        <v>59500</v>
      </c>
      <c r="K57" s="688"/>
      <c r="L57" s="688"/>
      <c r="M57" s="688"/>
      <c r="N57" s="688"/>
      <c r="O57" s="688"/>
      <c r="P57" s="688"/>
    </row>
    <row r="58" spans="1:16" s="3" customFormat="1" ht="12">
      <c r="A58" s="9"/>
      <c r="B58" s="458" t="s">
        <v>2236</v>
      </c>
      <c r="C58" s="474" t="s">
        <v>544</v>
      </c>
      <c r="D58" s="475" t="s">
        <v>125</v>
      </c>
      <c r="E58" s="688"/>
      <c r="F58" s="480">
        <v>2014</v>
      </c>
      <c r="G58" s="691">
        <v>282450</v>
      </c>
      <c r="H58" s="691">
        <v>282450</v>
      </c>
      <c r="I58" s="690"/>
      <c r="J58" s="571">
        <v>0</v>
      </c>
      <c r="K58" s="688"/>
      <c r="L58" s="688"/>
      <c r="M58" s="688"/>
      <c r="N58" s="688"/>
      <c r="O58" s="688"/>
      <c r="P58" s="688"/>
    </row>
    <row r="59" spans="1:16" s="3" customFormat="1" ht="12">
      <c r="A59" s="9"/>
      <c r="B59" s="458" t="s">
        <v>382</v>
      </c>
      <c r="C59" s="474" t="s">
        <v>1917</v>
      </c>
      <c r="D59" s="689" t="s">
        <v>99</v>
      </c>
      <c r="E59" s="688"/>
      <c r="F59" s="480">
        <v>2024</v>
      </c>
      <c r="G59" s="691">
        <v>18000</v>
      </c>
      <c r="H59" s="691">
        <v>18000</v>
      </c>
      <c r="I59" s="690"/>
      <c r="J59" s="691">
        <v>15750</v>
      </c>
      <c r="K59" s="688"/>
      <c r="L59" s="688"/>
      <c r="M59" s="688"/>
      <c r="N59" s="688"/>
      <c r="O59" s="688"/>
      <c r="P59" s="688"/>
    </row>
    <row r="60" spans="1:16" s="3" customFormat="1" ht="12">
      <c r="A60" s="9"/>
      <c r="B60" s="458" t="s">
        <v>2230</v>
      </c>
      <c r="C60" s="474" t="s">
        <v>2231</v>
      </c>
      <c r="D60" s="475" t="s">
        <v>99</v>
      </c>
      <c r="E60" s="688"/>
      <c r="F60" s="480">
        <v>2024</v>
      </c>
      <c r="G60" s="691">
        <v>20000</v>
      </c>
      <c r="H60" s="691">
        <v>20000</v>
      </c>
      <c r="I60" s="690"/>
      <c r="J60" s="691">
        <v>17500</v>
      </c>
      <c r="K60" s="688"/>
      <c r="L60" s="688"/>
      <c r="M60" s="688"/>
      <c r="N60" s="688"/>
      <c r="O60" s="688"/>
      <c r="P60" s="688"/>
    </row>
    <row r="61" spans="1:16" s="3" customFormat="1" ht="12">
      <c r="A61" s="9"/>
      <c r="B61" s="458" t="s">
        <v>2065</v>
      </c>
      <c r="C61" s="474" t="s">
        <v>709</v>
      </c>
      <c r="D61" s="475" t="s">
        <v>2234</v>
      </c>
      <c r="E61" s="688"/>
      <c r="F61" s="480">
        <v>2024</v>
      </c>
      <c r="G61" s="691">
        <v>30000</v>
      </c>
      <c r="H61" s="691">
        <v>30000</v>
      </c>
      <c r="I61" s="690"/>
      <c r="J61" s="691">
        <v>26250</v>
      </c>
      <c r="K61" s="688"/>
      <c r="L61" s="688"/>
      <c r="M61" s="688"/>
      <c r="N61" s="688"/>
      <c r="O61" s="688"/>
      <c r="P61" s="688"/>
    </row>
    <row r="62" spans="1:16" s="3" customFormat="1" ht="48">
      <c r="A62" s="29"/>
      <c r="B62" s="449" t="s">
        <v>2258</v>
      </c>
      <c r="C62" s="688"/>
      <c r="D62" s="688"/>
      <c r="E62" s="688"/>
      <c r="F62" s="477"/>
      <c r="G62" s="548">
        <f>SUM(G63:G66)</f>
        <v>368450</v>
      </c>
      <c r="H62" s="548">
        <f>SUM(H63:H66)</f>
        <v>368450</v>
      </c>
      <c r="I62" s="548">
        <f>SUM(I63:I66)</f>
        <v>0</v>
      </c>
      <c r="J62" s="548">
        <f>SUM(J63:J66)</f>
        <v>68050</v>
      </c>
      <c r="K62" s="688"/>
      <c r="L62" s="688"/>
      <c r="M62" s="688"/>
      <c r="N62" s="688"/>
      <c r="O62" s="688"/>
      <c r="P62" s="688"/>
    </row>
    <row r="63" spans="1:16" s="3" customFormat="1" ht="12">
      <c r="A63" s="9"/>
      <c r="B63" s="458" t="s">
        <v>2236</v>
      </c>
      <c r="C63" s="474" t="s">
        <v>544</v>
      </c>
      <c r="D63" s="475" t="s">
        <v>125</v>
      </c>
      <c r="E63" s="688"/>
      <c r="F63" s="480">
        <v>2015</v>
      </c>
      <c r="G63" s="691">
        <v>282450</v>
      </c>
      <c r="H63" s="691">
        <v>282450</v>
      </c>
      <c r="I63" s="690"/>
      <c r="J63" s="571">
        <v>0</v>
      </c>
      <c r="K63" s="688"/>
      <c r="L63" s="688"/>
      <c r="M63" s="688"/>
      <c r="N63" s="688"/>
      <c r="O63" s="688"/>
      <c r="P63" s="688"/>
    </row>
    <row r="64" spans="1:16" s="3" customFormat="1" ht="24">
      <c r="A64" s="9"/>
      <c r="B64" s="458" t="s">
        <v>2259</v>
      </c>
      <c r="C64" s="474" t="s">
        <v>2260</v>
      </c>
      <c r="D64" s="475" t="s">
        <v>2234</v>
      </c>
      <c r="E64" s="688"/>
      <c r="F64" s="480">
        <v>2022</v>
      </c>
      <c r="G64" s="691">
        <v>36000</v>
      </c>
      <c r="H64" s="691">
        <v>36000</v>
      </c>
      <c r="I64" s="690"/>
      <c r="J64" s="571">
        <v>24300</v>
      </c>
      <c r="K64" s="688"/>
      <c r="L64" s="688"/>
      <c r="M64" s="688"/>
      <c r="N64" s="688"/>
      <c r="O64" s="688"/>
      <c r="P64" s="688"/>
    </row>
    <row r="65" spans="1:16" s="3" customFormat="1" ht="12">
      <c r="A65" s="9"/>
      <c r="B65" s="458" t="s">
        <v>2230</v>
      </c>
      <c r="C65" s="474" t="s">
        <v>2231</v>
      </c>
      <c r="D65" s="475" t="s">
        <v>99</v>
      </c>
      <c r="E65" s="688"/>
      <c r="F65" s="480">
        <v>2024</v>
      </c>
      <c r="G65" s="691">
        <v>20000</v>
      </c>
      <c r="H65" s="691">
        <v>20000</v>
      </c>
      <c r="I65" s="690"/>
      <c r="J65" s="691">
        <v>17500</v>
      </c>
      <c r="K65" s="688"/>
      <c r="L65" s="688"/>
      <c r="M65" s="688"/>
      <c r="N65" s="688"/>
      <c r="O65" s="688"/>
      <c r="P65" s="688"/>
    </row>
    <row r="66" spans="1:16" s="3" customFormat="1" ht="12">
      <c r="A66" s="9"/>
      <c r="B66" s="458" t="s">
        <v>2065</v>
      </c>
      <c r="C66" s="474" t="s">
        <v>709</v>
      </c>
      <c r="D66" s="475" t="s">
        <v>2234</v>
      </c>
      <c r="E66" s="688"/>
      <c r="F66" s="480">
        <v>2024</v>
      </c>
      <c r="G66" s="691">
        <v>30000</v>
      </c>
      <c r="H66" s="691">
        <v>30000</v>
      </c>
      <c r="I66" s="690"/>
      <c r="J66" s="691">
        <v>26250</v>
      </c>
      <c r="K66" s="688"/>
      <c r="L66" s="688"/>
      <c r="M66" s="688"/>
      <c r="N66" s="688"/>
      <c r="O66" s="688"/>
      <c r="P66" s="688"/>
    </row>
    <row r="67" spans="1:16" s="3" customFormat="1" ht="60">
      <c r="A67" s="29"/>
      <c r="B67" s="449" t="s">
        <v>2261</v>
      </c>
      <c r="C67" s="688"/>
      <c r="D67" s="688"/>
      <c r="E67" s="688"/>
      <c r="F67" s="477"/>
      <c r="G67" s="548">
        <f>SUM(G68:G69)</f>
        <v>315810</v>
      </c>
      <c r="H67" s="548">
        <f>SUM(H68:H69)</f>
        <v>315810</v>
      </c>
      <c r="I67" s="548">
        <f>SUM(I68:I69)</f>
        <v>0</v>
      </c>
      <c r="J67" s="548">
        <f>SUM(J68:J69)</f>
        <v>26250</v>
      </c>
      <c r="K67" s="688"/>
      <c r="L67" s="688"/>
      <c r="M67" s="688"/>
      <c r="N67" s="688"/>
      <c r="O67" s="688"/>
      <c r="P67" s="688"/>
    </row>
    <row r="68" spans="1:16" s="3" customFormat="1" ht="12">
      <c r="A68" s="9"/>
      <c r="B68" s="458" t="s">
        <v>2262</v>
      </c>
      <c r="C68" s="474" t="s">
        <v>544</v>
      </c>
      <c r="D68" s="475" t="s">
        <v>125</v>
      </c>
      <c r="E68" s="688"/>
      <c r="F68" s="480">
        <v>2017</v>
      </c>
      <c r="G68" s="691">
        <v>285810</v>
      </c>
      <c r="H68" s="691">
        <v>285810</v>
      </c>
      <c r="I68" s="690"/>
      <c r="J68" s="571">
        <v>0</v>
      </c>
      <c r="K68" s="688"/>
      <c r="L68" s="688"/>
      <c r="M68" s="688"/>
      <c r="N68" s="688"/>
      <c r="O68" s="688"/>
      <c r="P68" s="688"/>
    </row>
    <row r="69" spans="1:16" s="3" customFormat="1" ht="12">
      <c r="A69" s="9"/>
      <c r="B69" s="458" t="s">
        <v>2065</v>
      </c>
      <c r="C69" s="474" t="s">
        <v>709</v>
      </c>
      <c r="D69" s="475" t="s">
        <v>2234</v>
      </c>
      <c r="E69" s="688"/>
      <c r="F69" s="480">
        <v>2024</v>
      </c>
      <c r="G69" s="691">
        <v>30000</v>
      </c>
      <c r="H69" s="691">
        <v>30000</v>
      </c>
      <c r="I69" s="690"/>
      <c r="J69" s="691">
        <v>26250</v>
      </c>
      <c r="K69" s="688"/>
      <c r="L69" s="688"/>
      <c r="M69" s="688"/>
      <c r="N69" s="688"/>
      <c r="O69" s="688"/>
      <c r="P69" s="688"/>
    </row>
    <row r="70" spans="1:16" s="3" customFormat="1" ht="48">
      <c r="A70" s="29"/>
      <c r="B70" s="449" t="s">
        <v>2263</v>
      </c>
      <c r="C70" s="688"/>
      <c r="D70" s="688"/>
      <c r="E70" s="688"/>
      <c r="F70" s="477"/>
      <c r="G70" s="548">
        <f>SUM(G71:G74)</f>
        <v>353810</v>
      </c>
      <c r="H70" s="548">
        <f>SUM(H71:H74)</f>
        <v>353810</v>
      </c>
      <c r="I70" s="548">
        <f>SUM(I71:I74)</f>
        <v>0</v>
      </c>
      <c r="J70" s="548">
        <f>SUM(J71:J74)</f>
        <v>59500</v>
      </c>
      <c r="K70" s="688"/>
      <c r="L70" s="688"/>
      <c r="M70" s="688"/>
      <c r="N70" s="688"/>
      <c r="O70" s="688"/>
      <c r="P70" s="688"/>
    </row>
    <row r="71" spans="1:16" s="3" customFormat="1" ht="12">
      <c r="A71" s="9"/>
      <c r="B71" s="458" t="s">
        <v>1981</v>
      </c>
      <c r="C71" s="474" t="s">
        <v>2264</v>
      </c>
      <c r="D71" s="475" t="s">
        <v>1137</v>
      </c>
      <c r="E71" s="688"/>
      <c r="F71" s="480">
        <v>2014</v>
      </c>
      <c r="G71" s="691">
        <v>285810</v>
      </c>
      <c r="H71" s="691">
        <v>285810</v>
      </c>
      <c r="I71" s="690"/>
      <c r="J71" s="571">
        <v>0</v>
      </c>
      <c r="K71" s="688"/>
      <c r="L71" s="688"/>
      <c r="M71" s="688"/>
      <c r="N71" s="688"/>
      <c r="O71" s="688"/>
      <c r="P71" s="688"/>
    </row>
    <row r="72" spans="1:16" s="3" customFormat="1" ht="12">
      <c r="A72" s="9"/>
      <c r="B72" s="458" t="s">
        <v>382</v>
      </c>
      <c r="C72" s="474" t="s">
        <v>1917</v>
      </c>
      <c r="D72" s="475" t="s">
        <v>99</v>
      </c>
      <c r="E72" s="688"/>
      <c r="F72" s="480">
        <v>2024</v>
      </c>
      <c r="G72" s="691">
        <v>18000</v>
      </c>
      <c r="H72" s="691">
        <v>18000</v>
      </c>
      <c r="I72" s="690"/>
      <c r="J72" s="691">
        <v>15750</v>
      </c>
      <c r="K72" s="688"/>
      <c r="L72" s="688"/>
      <c r="M72" s="688"/>
      <c r="N72" s="688"/>
      <c r="O72" s="688"/>
      <c r="P72" s="688"/>
    </row>
    <row r="73" spans="1:16" s="3" customFormat="1" ht="12">
      <c r="A73" s="9"/>
      <c r="B73" s="458" t="s">
        <v>2230</v>
      </c>
      <c r="C73" s="474" t="s">
        <v>2231</v>
      </c>
      <c r="D73" s="475" t="s">
        <v>99</v>
      </c>
      <c r="E73" s="688"/>
      <c r="F73" s="480">
        <v>2024</v>
      </c>
      <c r="G73" s="691">
        <v>20000</v>
      </c>
      <c r="H73" s="691">
        <v>20000</v>
      </c>
      <c r="I73" s="690"/>
      <c r="J73" s="691">
        <v>17500</v>
      </c>
      <c r="K73" s="688"/>
      <c r="L73" s="688"/>
      <c r="M73" s="688"/>
      <c r="N73" s="688"/>
      <c r="O73" s="688"/>
      <c r="P73" s="688"/>
    </row>
    <row r="74" spans="1:16" s="3" customFormat="1" ht="12">
      <c r="A74" s="9"/>
      <c r="B74" s="458" t="s">
        <v>2065</v>
      </c>
      <c r="C74" s="474" t="s">
        <v>709</v>
      </c>
      <c r="D74" s="475" t="s">
        <v>85</v>
      </c>
      <c r="E74" s="688"/>
      <c r="F74" s="480">
        <v>2024</v>
      </c>
      <c r="G74" s="691">
        <v>30000</v>
      </c>
      <c r="H74" s="691">
        <v>30000</v>
      </c>
      <c r="I74" s="690"/>
      <c r="J74" s="691">
        <v>26250</v>
      </c>
      <c r="K74" s="688"/>
      <c r="L74" s="688"/>
      <c r="M74" s="688"/>
      <c r="N74" s="688"/>
      <c r="O74" s="688"/>
      <c r="P74" s="688"/>
    </row>
    <row r="75" spans="1:16" s="3" customFormat="1" ht="48">
      <c r="A75" s="29"/>
      <c r="B75" s="449" t="s">
        <v>2265</v>
      </c>
      <c r="C75" s="688"/>
      <c r="D75" s="688"/>
      <c r="E75" s="688"/>
      <c r="F75" s="477"/>
      <c r="G75" s="548">
        <f>SUM(G76:G77)</f>
        <v>282450</v>
      </c>
      <c r="H75" s="548">
        <f>SUM(H76:H77)</f>
        <v>282450</v>
      </c>
      <c r="I75" s="548">
        <f t="shared" ref="I75:J75" si="0">SUM(I76:I77)</f>
        <v>0</v>
      </c>
      <c r="J75" s="548">
        <f t="shared" si="0"/>
        <v>0</v>
      </c>
      <c r="K75" s="688"/>
      <c r="L75" s="688"/>
      <c r="M75" s="688"/>
      <c r="N75" s="688"/>
      <c r="O75" s="688"/>
      <c r="P75" s="688"/>
    </row>
    <row r="76" spans="1:16" s="3" customFormat="1" ht="12">
      <c r="A76" s="9"/>
      <c r="B76" s="458" t="s">
        <v>1963</v>
      </c>
      <c r="C76" s="694" t="s">
        <v>2225</v>
      </c>
      <c r="D76" s="475" t="s">
        <v>2226</v>
      </c>
      <c r="E76" s="688"/>
      <c r="F76" s="480">
        <v>2017</v>
      </c>
      <c r="G76" s="691"/>
      <c r="H76" s="569"/>
      <c r="I76" s="690"/>
      <c r="J76" s="692"/>
      <c r="K76" s="688"/>
      <c r="L76" s="688"/>
      <c r="M76" s="688"/>
      <c r="N76" s="688"/>
      <c r="O76" s="688"/>
      <c r="P76" s="688"/>
    </row>
    <row r="77" spans="1:16" s="3" customFormat="1" ht="12">
      <c r="A77" s="9"/>
      <c r="B77" s="458" t="s">
        <v>2236</v>
      </c>
      <c r="C77" s="474" t="s">
        <v>544</v>
      </c>
      <c r="D77" s="475" t="s">
        <v>2266</v>
      </c>
      <c r="E77" s="688"/>
      <c r="F77" s="480">
        <v>2014</v>
      </c>
      <c r="G77" s="691">
        <v>282450</v>
      </c>
      <c r="H77" s="691">
        <v>282450</v>
      </c>
      <c r="I77" s="690"/>
      <c r="J77" s="571">
        <v>0</v>
      </c>
      <c r="K77" s="688"/>
      <c r="L77" s="688"/>
      <c r="M77" s="688"/>
      <c r="N77" s="688"/>
      <c r="O77" s="688"/>
      <c r="P77" s="688"/>
    </row>
    <row r="78" spans="1:16" s="3" customFormat="1" ht="60">
      <c r="A78" s="29"/>
      <c r="B78" s="449" t="s">
        <v>2267</v>
      </c>
      <c r="C78" s="688"/>
      <c r="D78" s="688"/>
      <c r="E78" s="688"/>
      <c r="F78" s="477"/>
      <c r="G78" s="548">
        <f>SUM(G79:G83)</f>
        <v>389510</v>
      </c>
      <c r="H78" s="548">
        <f>SUM(H79:H83)</f>
        <v>389510</v>
      </c>
      <c r="I78" s="548"/>
      <c r="J78" s="548">
        <f>SUM(J79:J83)</f>
        <v>59500</v>
      </c>
      <c r="K78" s="688"/>
      <c r="L78" s="688"/>
      <c r="M78" s="688"/>
      <c r="N78" s="688"/>
      <c r="O78" s="688"/>
      <c r="P78" s="688"/>
    </row>
    <row r="79" spans="1:16" s="3" customFormat="1" ht="12">
      <c r="A79" s="9"/>
      <c r="B79" s="458" t="s">
        <v>1981</v>
      </c>
      <c r="C79" s="474" t="s">
        <v>544</v>
      </c>
      <c r="D79" s="475" t="s">
        <v>125</v>
      </c>
      <c r="E79" s="688"/>
      <c r="F79" s="480">
        <v>2015</v>
      </c>
      <c r="G79" s="691">
        <v>285810</v>
      </c>
      <c r="H79" s="691">
        <v>285810</v>
      </c>
      <c r="I79" s="691"/>
      <c r="J79" s="571">
        <v>0</v>
      </c>
      <c r="K79" s="688"/>
      <c r="L79" s="688"/>
      <c r="M79" s="688"/>
      <c r="N79" s="688"/>
      <c r="O79" s="688"/>
      <c r="P79" s="688"/>
    </row>
    <row r="80" spans="1:16" s="3" customFormat="1" ht="24">
      <c r="A80" s="9"/>
      <c r="B80" s="458" t="s">
        <v>1963</v>
      </c>
      <c r="C80" s="474" t="s">
        <v>2268</v>
      </c>
      <c r="D80" s="475" t="s">
        <v>2250</v>
      </c>
      <c r="E80" s="688"/>
      <c r="F80" s="480">
        <v>2014</v>
      </c>
      <c r="G80" s="691">
        <v>35700</v>
      </c>
      <c r="H80" s="691">
        <v>35700</v>
      </c>
      <c r="I80" s="691"/>
      <c r="J80" s="571">
        <v>0</v>
      </c>
      <c r="K80" s="688"/>
      <c r="L80" s="688"/>
      <c r="M80" s="688"/>
      <c r="N80" s="688"/>
      <c r="O80" s="688"/>
      <c r="P80" s="688"/>
    </row>
    <row r="81" spans="1:16" s="3" customFormat="1" ht="12">
      <c r="A81" s="9"/>
      <c r="B81" s="458" t="s">
        <v>382</v>
      </c>
      <c r="C81" s="474" t="s">
        <v>2269</v>
      </c>
      <c r="D81" s="475" t="s">
        <v>99</v>
      </c>
      <c r="E81" s="688"/>
      <c r="F81" s="480">
        <v>2024</v>
      </c>
      <c r="G81" s="691">
        <v>18000</v>
      </c>
      <c r="H81" s="691">
        <v>18000</v>
      </c>
      <c r="I81" s="691"/>
      <c r="J81" s="691">
        <v>15750</v>
      </c>
      <c r="K81" s="688"/>
      <c r="L81" s="688"/>
      <c r="M81" s="688"/>
      <c r="N81" s="688"/>
      <c r="O81" s="688"/>
      <c r="P81" s="688"/>
    </row>
    <row r="82" spans="1:16" s="3" customFormat="1" ht="12">
      <c r="A82" s="9"/>
      <c r="B82" s="458" t="s">
        <v>2230</v>
      </c>
      <c r="C82" s="474" t="s">
        <v>2231</v>
      </c>
      <c r="D82" s="475" t="s">
        <v>99</v>
      </c>
      <c r="E82" s="688"/>
      <c r="F82" s="480">
        <v>2024</v>
      </c>
      <c r="G82" s="691">
        <v>20000</v>
      </c>
      <c r="H82" s="691">
        <v>20000</v>
      </c>
      <c r="I82" s="691"/>
      <c r="J82" s="691">
        <v>17500</v>
      </c>
      <c r="K82" s="688"/>
      <c r="L82" s="688"/>
      <c r="M82" s="688"/>
      <c r="N82" s="688"/>
      <c r="O82" s="688"/>
      <c r="P82" s="688"/>
    </row>
    <row r="83" spans="1:16" s="3" customFormat="1" ht="12">
      <c r="A83" s="9"/>
      <c r="B83" s="458" t="s">
        <v>2065</v>
      </c>
      <c r="C83" s="474" t="s">
        <v>2270</v>
      </c>
      <c r="D83" s="475" t="s">
        <v>85</v>
      </c>
      <c r="E83" s="688"/>
      <c r="F83" s="480">
        <v>2024</v>
      </c>
      <c r="G83" s="691">
        <v>30000</v>
      </c>
      <c r="H83" s="691">
        <v>30000</v>
      </c>
      <c r="I83" s="691"/>
      <c r="J83" s="691">
        <v>26250</v>
      </c>
      <c r="K83" s="688"/>
      <c r="L83" s="688"/>
      <c r="M83" s="688"/>
      <c r="N83" s="688"/>
      <c r="O83" s="688"/>
      <c r="P83" s="688"/>
    </row>
    <row r="84" spans="1:16" s="3" customFormat="1" ht="60">
      <c r="A84" s="29"/>
      <c r="B84" s="449" t="s">
        <v>2271</v>
      </c>
      <c r="C84" s="688"/>
      <c r="D84" s="688"/>
      <c r="E84" s="688"/>
      <c r="F84" s="477"/>
      <c r="G84" s="548">
        <f>SUM(G85:G89)</f>
        <v>405018</v>
      </c>
      <c r="H84" s="548">
        <f>SUM(H85:H89)</f>
        <v>405018</v>
      </c>
      <c r="I84" s="548">
        <f>SUM(I85:I89)</f>
        <v>0</v>
      </c>
      <c r="J84" s="548">
        <f>SUM(J85:J89)</f>
        <v>45250</v>
      </c>
      <c r="K84" s="688"/>
      <c r="L84" s="688"/>
      <c r="M84" s="688"/>
      <c r="N84" s="688"/>
      <c r="O84" s="688"/>
      <c r="P84" s="688"/>
    </row>
    <row r="85" spans="1:16" s="3" customFormat="1" ht="24">
      <c r="A85" s="9"/>
      <c r="B85" s="458" t="s">
        <v>436</v>
      </c>
      <c r="C85" s="474" t="s">
        <v>2268</v>
      </c>
      <c r="D85" s="475" t="s">
        <v>2250</v>
      </c>
      <c r="E85" s="688"/>
      <c r="F85" s="480">
        <v>2017</v>
      </c>
      <c r="G85" s="691">
        <v>40000</v>
      </c>
      <c r="H85" s="691">
        <v>40000</v>
      </c>
      <c r="I85" s="690"/>
      <c r="J85" s="571">
        <v>12000</v>
      </c>
      <c r="K85" s="688"/>
      <c r="L85" s="688"/>
      <c r="M85" s="688"/>
      <c r="N85" s="688"/>
      <c r="O85" s="688"/>
      <c r="P85" s="688"/>
    </row>
    <row r="86" spans="1:16" s="3" customFormat="1" ht="12">
      <c r="A86" s="9"/>
      <c r="B86" s="458" t="s">
        <v>2236</v>
      </c>
      <c r="C86" s="474" t="s">
        <v>544</v>
      </c>
      <c r="D86" s="475" t="s">
        <v>125</v>
      </c>
      <c r="E86" s="688"/>
      <c r="F86" s="480">
        <v>2014</v>
      </c>
      <c r="G86" s="691">
        <v>316050</v>
      </c>
      <c r="H86" s="691">
        <v>316050</v>
      </c>
      <c r="I86" s="690"/>
      <c r="J86" s="571">
        <v>0</v>
      </c>
      <c r="K86" s="688"/>
      <c r="L86" s="688"/>
      <c r="M86" s="688"/>
      <c r="N86" s="688"/>
      <c r="O86" s="688"/>
      <c r="P86" s="688"/>
    </row>
    <row r="87" spans="1:16" s="3" customFormat="1" ht="12">
      <c r="A87" s="9"/>
      <c r="B87" s="458" t="s">
        <v>382</v>
      </c>
      <c r="C87" s="474" t="s">
        <v>1917</v>
      </c>
      <c r="D87" s="689" t="s">
        <v>99</v>
      </c>
      <c r="E87" s="688"/>
      <c r="F87" s="480">
        <v>2024</v>
      </c>
      <c r="G87" s="691">
        <v>18000</v>
      </c>
      <c r="H87" s="691">
        <v>18000</v>
      </c>
      <c r="I87" s="690"/>
      <c r="J87" s="691">
        <v>15750</v>
      </c>
      <c r="K87" s="688"/>
      <c r="L87" s="688"/>
      <c r="M87" s="688"/>
      <c r="N87" s="688"/>
      <c r="O87" s="688"/>
      <c r="P87" s="688"/>
    </row>
    <row r="88" spans="1:16" s="3" customFormat="1" ht="12">
      <c r="A88" s="9"/>
      <c r="B88" s="458" t="s">
        <v>2230</v>
      </c>
      <c r="C88" s="474" t="s">
        <v>2231</v>
      </c>
      <c r="D88" s="475" t="s">
        <v>99</v>
      </c>
      <c r="E88" s="688"/>
      <c r="F88" s="480">
        <v>2024</v>
      </c>
      <c r="G88" s="691">
        <v>20000</v>
      </c>
      <c r="H88" s="691">
        <v>20000</v>
      </c>
      <c r="I88" s="690"/>
      <c r="J88" s="691">
        <v>17500</v>
      </c>
      <c r="K88" s="688"/>
      <c r="L88" s="688"/>
      <c r="M88" s="688"/>
      <c r="N88" s="688"/>
      <c r="O88" s="688"/>
      <c r="P88" s="688"/>
    </row>
    <row r="89" spans="1:16" s="3" customFormat="1" ht="12">
      <c r="A89" s="9"/>
      <c r="B89" s="48" t="s">
        <v>2239</v>
      </c>
      <c r="C89" s="300"/>
      <c r="D89" s="536"/>
      <c r="E89" s="8"/>
      <c r="F89" s="300">
        <v>2018</v>
      </c>
      <c r="G89" s="570">
        <v>10968</v>
      </c>
      <c r="H89" s="570">
        <v>10968</v>
      </c>
      <c r="I89" s="568"/>
      <c r="J89" s="568">
        <v>0</v>
      </c>
      <c r="K89" s="8"/>
      <c r="L89" s="8"/>
      <c r="M89" s="8"/>
      <c r="N89" s="8"/>
      <c r="O89" s="8"/>
      <c r="P89" s="8"/>
    </row>
    <row r="90" spans="1:16" s="3" customFormat="1" ht="12">
      <c r="A90" s="382" t="s">
        <v>3097</v>
      </c>
      <c r="B90" s="563" t="s">
        <v>2311</v>
      </c>
      <c r="C90" s="421"/>
      <c r="D90" s="695"/>
      <c r="E90" s="421"/>
      <c r="F90" s="695"/>
      <c r="G90" s="239">
        <f>SUM(G91:G119)</f>
        <v>2247070</v>
      </c>
      <c r="H90" s="239">
        <f>SUM(H91:H119)</f>
        <v>2247070</v>
      </c>
      <c r="I90" s="239">
        <f>SUM(I91:I119)</f>
        <v>0</v>
      </c>
      <c r="J90" s="239">
        <f>SUM(J91:J119)</f>
        <v>165492</v>
      </c>
      <c r="K90" s="421"/>
      <c r="L90" s="480"/>
      <c r="M90" s="603"/>
      <c r="N90" s="604"/>
      <c r="O90" s="604"/>
      <c r="P90" s="604"/>
    </row>
    <row r="91" spans="1:16" s="3" customFormat="1" ht="12">
      <c r="A91" s="460"/>
      <c r="B91" s="625" t="s">
        <v>2999</v>
      </c>
      <c r="C91" s="459"/>
      <c r="D91" s="459"/>
      <c r="E91" s="461"/>
      <c r="F91" s="626"/>
      <c r="G91" s="627"/>
      <c r="H91" s="542"/>
      <c r="I91" s="628"/>
      <c r="J91" s="542"/>
      <c r="K91" s="463"/>
      <c r="L91" s="464"/>
      <c r="M91" s="629"/>
      <c r="N91" s="630"/>
      <c r="O91" s="604"/>
      <c r="P91" s="604"/>
    </row>
    <row r="92" spans="1:16" s="3" customFormat="1" ht="12">
      <c r="A92" s="460"/>
      <c r="B92" s="631" t="s">
        <v>3000</v>
      </c>
      <c r="C92" s="465"/>
      <c r="D92" s="465"/>
      <c r="E92" s="467"/>
      <c r="F92" s="623" t="s">
        <v>2169</v>
      </c>
      <c r="G92" s="632">
        <v>20000</v>
      </c>
      <c r="H92" s="633">
        <f t="shared" ref="H92:H119" si="1">G92</f>
        <v>20000</v>
      </c>
      <c r="I92" s="631"/>
      <c r="J92" s="634">
        <v>0</v>
      </c>
      <c r="K92" s="420"/>
      <c r="L92" s="470" t="s">
        <v>556</v>
      </c>
      <c r="M92" s="603"/>
      <c r="N92" s="604"/>
      <c r="O92" s="604"/>
      <c r="P92" s="604"/>
    </row>
    <row r="93" spans="1:16" s="3" customFormat="1" ht="12">
      <c r="A93" s="460"/>
      <c r="B93" s="631" t="s">
        <v>2227</v>
      </c>
      <c r="C93" s="465"/>
      <c r="D93" s="465"/>
      <c r="E93" s="467"/>
      <c r="F93" s="623" t="s">
        <v>1053</v>
      </c>
      <c r="G93" s="632">
        <v>285810</v>
      </c>
      <c r="H93" s="633">
        <f t="shared" si="1"/>
        <v>285810</v>
      </c>
      <c r="I93" s="631"/>
      <c r="J93" s="634">
        <v>0</v>
      </c>
      <c r="K93" s="420"/>
      <c r="L93" s="470" t="s">
        <v>556</v>
      </c>
      <c r="M93" s="603"/>
      <c r="N93" s="604"/>
      <c r="O93" s="604"/>
      <c r="P93" s="604"/>
    </row>
    <row r="94" spans="1:16" s="3" customFormat="1" ht="12">
      <c r="A94" s="460"/>
      <c r="B94" s="625" t="s">
        <v>3001</v>
      </c>
      <c r="C94" s="459"/>
      <c r="D94" s="459"/>
      <c r="E94" s="461"/>
      <c r="F94" s="626"/>
      <c r="G94" s="627">
        <v>0</v>
      </c>
      <c r="H94" s="633">
        <f t="shared" si="1"/>
        <v>0</v>
      </c>
      <c r="I94" s="628"/>
      <c r="J94" s="542">
        <v>0</v>
      </c>
      <c r="K94" s="463"/>
      <c r="L94" s="464"/>
      <c r="M94" s="629"/>
      <c r="N94" s="630"/>
      <c r="O94" s="604"/>
      <c r="P94" s="604"/>
    </row>
    <row r="95" spans="1:16" s="3" customFormat="1" ht="12">
      <c r="A95" s="460"/>
      <c r="B95" s="631" t="s">
        <v>3002</v>
      </c>
      <c r="C95" s="465"/>
      <c r="D95" s="465"/>
      <c r="E95" s="467"/>
      <c r="F95" s="623" t="s">
        <v>2169</v>
      </c>
      <c r="G95" s="632">
        <v>36000</v>
      </c>
      <c r="H95" s="633">
        <f t="shared" si="1"/>
        <v>36000</v>
      </c>
      <c r="I95" s="631"/>
      <c r="J95" s="634">
        <v>0</v>
      </c>
      <c r="K95" s="420"/>
      <c r="L95" s="470" t="s">
        <v>556</v>
      </c>
      <c r="M95" s="603"/>
      <c r="N95" s="604"/>
      <c r="O95" s="604"/>
      <c r="P95" s="604"/>
    </row>
    <row r="96" spans="1:16" s="3" customFormat="1" ht="12">
      <c r="A96" s="460"/>
      <c r="B96" s="631" t="s">
        <v>3003</v>
      </c>
      <c r="C96" s="465"/>
      <c r="D96" s="465"/>
      <c r="E96" s="467"/>
      <c r="F96" s="623" t="s">
        <v>1243</v>
      </c>
      <c r="G96" s="632">
        <v>316050</v>
      </c>
      <c r="H96" s="633">
        <f t="shared" si="1"/>
        <v>316050</v>
      </c>
      <c r="I96" s="631"/>
      <c r="J96" s="634">
        <v>0</v>
      </c>
      <c r="K96" s="420"/>
      <c r="L96" s="470" t="s">
        <v>556</v>
      </c>
      <c r="M96" s="603"/>
      <c r="N96" s="604"/>
      <c r="O96" s="604"/>
      <c r="P96" s="604"/>
    </row>
    <row r="97" spans="1:16" s="3" customFormat="1" ht="12">
      <c r="A97" s="460"/>
      <c r="B97" s="631" t="s">
        <v>2224</v>
      </c>
      <c r="C97" s="465"/>
      <c r="D97" s="465"/>
      <c r="E97" s="467"/>
      <c r="F97" s="623" t="s">
        <v>1243</v>
      </c>
      <c r="G97" s="632">
        <v>35700</v>
      </c>
      <c r="H97" s="633">
        <f t="shared" si="1"/>
        <v>35700</v>
      </c>
      <c r="I97" s="635"/>
      <c r="J97" s="469">
        <v>0</v>
      </c>
      <c r="K97" s="420"/>
      <c r="L97" s="470" t="s">
        <v>556</v>
      </c>
      <c r="M97" s="603"/>
      <c r="N97" s="604"/>
      <c r="O97" s="604"/>
      <c r="P97" s="604"/>
    </row>
    <row r="98" spans="1:16" s="3" customFormat="1" ht="12">
      <c r="A98" s="460"/>
      <c r="B98" s="625" t="s">
        <v>2363</v>
      </c>
      <c r="C98" s="460"/>
      <c r="D98" s="625"/>
      <c r="E98" s="460"/>
      <c r="F98" s="625"/>
      <c r="G98" s="460">
        <v>0</v>
      </c>
      <c r="H98" s="633">
        <f t="shared" si="1"/>
        <v>0</v>
      </c>
      <c r="I98" s="460"/>
      <c r="J98" s="625">
        <v>0</v>
      </c>
      <c r="K98" s="460"/>
      <c r="L98" s="625"/>
      <c r="M98" s="460"/>
      <c r="N98" s="625"/>
      <c r="O98" s="460"/>
      <c r="P98" s="625"/>
    </row>
    <row r="99" spans="1:16" s="3" customFormat="1" ht="12">
      <c r="A99" s="460"/>
      <c r="B99" s="631" t="s">
        <v>2227</v>
      </c>
      <c r="C99" s="465"/>
      <c r="D99" s="465"/>
      <c r="E99" s="467"/>
      <c r="F99" s="623" t="s">
        <v>1243</v>
      </c>
      <c r="G99" s="632">
        <v>256250</v>
      </c>
      <c r="H99" s="633">
        <f t="shared" si="1"/>
        <v>256250</v>
      </c>
      <c r="I99" s="635"/>
      <c r="J99" s="469">
        <v>0</v>
      </c>
      <c r="K99" s="420"/>
      <c r="L99" s="470" t="s">
        <v>556</v>
      </c>
      <c r="M99" s="603"/>
      <c r="N99" s="604"/>
      <c r="O99" s="604"/>
      <c r="P99" s="604"/>
    </row>
    <row r="100" spans="1:16" s="3" customFormat="1" ht="12">
      <c r="A100" s="460"/>
      <c r="B100" s="625" t="s">
        <v>2357</v>
      </c>
      <c r="C100" s="460"/>
      <c r="D100" s="625"/>
      <c r="E100" s="460"/>
      <c r="F100" s="625"/>
      <c r="G100" s="460">
        <v>0</v>
      </c>
      <c r="H100" s="633">
        <f t="shared" si="1"/>
        <v>0</v>
      </c>
      <c r="I100" s="460"/>
      <c r="J100" s="625">
        <v>0</v>
      </c>
      <c r="K100" s="460"/>
      <c r="L100" s="625"/>
      <c r="M100" s="460"/>
      <c r="N100" s="625"/>
      <c r="O100" s="460"/>
      <c r="P100" s="625"/>
    </row>
    <row r="101" spans="1:16" s="3" customFormat="1" ht="12">
      <c r="A101" s="460"/>
      <c r="B101" s="631" t="s">
        <v>1981</v>
      </c>
      <c r="C101" s="465"/>
      <c r="D101" s="465"/>
      <c r="E101" s="467"/>
      <c r="F101" s="623" t="s">
        <v>2183</v>
      </c>
      <c r="G101" s="632">
        <v>286000</v>
      </c>
      <c r="H101" s="633">
        <f t="shared" si="1"/>
        <v>286000</v>
      </c>
      <c r="I101" s="631"/>
      <c r="J101" s="634">
        <v>0</v>
      </c>
      <c r="K101" s="420"/>
      <c r="L101" s="470" t="s">
        <v>556</v>
      </c>
      <c r="M101" s="603"/>
      <c r="N101" s="604"/>
      <c r="O101" s="604"/>
      <c r="P101" s="604"/>
    </row>
    <row r="102" spans="1:16" s="3" customFormat="1" ht="12">
      <c r="A102" s="460"/>
      <c r="B102" s="625" t="s">
        <v>2359</v>
      </c>
      <c r="C102" s="460"/>
      <c r="D102" s="625"/>
      <c r="E102" s="460"/>
      <c r="F102" s="625"/>
      <c r="G102" s="460">
        <v>0</v>
      </c>
      <c r="H102" s="633">
        <f t="shared" si="1"/>
        <v>0</v>
      </c>
      <c r="I102" s="460"/>
      <c r="J102" s="625">
        <v>0</v>
      </c>
      <c r="K102" s="460"/>
      <c r="L102" s="625"/>
      <c r="M102" s="460"/>
      <c r="N102" s="625"/>
      <c r="O102" s="460"/>
      <c r="P102" s="625"/>
    </row>
    <row r="103" spans="1:16" s="3" customFormat="1" ht="12">
      <c r="A103" s="460"/>
      <c r="B103" s="631" t="s">
        <v>2227</v>
      </c>
      <c r="C103" s="465"/>
      <c r="D103" s="465"/>
      <c r="E103" s="467"/>
      <c r="F103" s="623" t="s">
        <v>2144</v>
      </c>
      <c r="G103" s="632">
        <v>573000</v>
      </c>
      <c r="H103" s="633">
        <f t="shared" si="1"/>
        <v>573000</v>
      </c>
      <c r="I103" s="631"/>
      <c r="J103" s="634">
        <v>128925</v>
      </c>
      <c r="K103" s="420"/>
      <c r="L103" s="470" t="s">
        <v>556</v>
      </c>
      <c r="M103" s="603"/>
      <c r="N103" s="604"/>
      <c r="O103" s="604"/>
      <c r="P103" s="604"/>
    </row>
    <row r="104" spans="1:16" s="3" customFormat="1" ht="12">
      <c r="A104" s="460"/>
      <c r="B104" s="631" t="s">
        <v>3004</v>
      </c>
      <c r="C104" s="465"/>
      <c r="D104" s="465"/>
      <c r="E104" s="467"/>
      <c r="F104" s="624" t="s">
        <v>3005</v>
      </c>
      <c r="G104" s="632">
        <v>22880</v>
      </c>
      <c r="H104" s="633">
        <f t="shared" si="1"/>
        <v>22880</v>
      </c>
      <c r="I104" s="631"/>
      <c r="J104" s="636">
        <v>10296</v>
      </c>
      <c r="K104" s="637"/>
      <c r="L104" s="470" t="s">
        <v>556</v>
      </c>
      <c r="M104" s="468"/>
      <c r="N104" s="638"/>
      <c r="O104" s="604"/>
      <c r="P104" s="604"/>
    </row>
    <row r="105" spans="1:16" s="3" customFormat="1" ht="12">
      <c r="A105" s="460"/>
      <c r="B105" s="631" t="s">
        <v>3006</v>
      </c>
      <c r="C105" s="465"/>
      <c r="D105" s="465"/>
      <c r="E105" s="467"/>
      <c r="F105" s="624" t="s">
        <v>3005</v>
      </c>
      <c r="G105" s="632">
        <v>17750</v>
      </c>
      <c r="H105" s="633">
        <f t="shared" si="1"/>
        <v>17750</v>
      </c>
      <c r="I105" s="631"/>
      <c r="J105" s="636">
        <v>7987.5</v>
      </c>
      <c r="K105" s="637"/>
      <c r="L105" s="470" t="s">
        <v>556</v>
      </c>
      <c r="M105" s="468"/>
      <c r="N105" s="638"/>
      <c r="O105" s="604"/>
      <c r="P105" s="604"/>
    </row>
    <row r="106" spans="1:16" s="3" customFormat="1" ht="24">
      <c r="A106" s="460"/>
      <c r="B106" s="631" t="s">
        <v>3007</v>
      </c>
      <c r="C106" s="465"/>
      <c r="D106" s="465"/>
      <c r="E106" s="467"/>
      <c r="F106" s="624" t="s">
        <v>1243</v>
      </c>
      <c r="G106" s="632">
        <v>51800</v>
      </c>
      <c r="H106" s="633">
        <f t="shared" si="1"/>
        <v>51800</v>
      </c>
      <c r="I106" s="631"/>
      <c r="J106" s="469">
        <v>0</v>
      </c>
      <c r="K106" s="637"/>
      <c r="L106" s="470" t="s">
        <v>556</v>
      </c>
      <c r="M106" s="468"/>
      <c r="N106" s="638"/>
      <c r="O106" s="604"/>
      <c r="P106" s="604"/>
    </row>
    <row r="107" spans="1:16" s="3" customFormat="1" ht="24">
      <c r="A107" s="460"/>
      <c r="B107" s="631" t="s">
        <v>3007</v>
      </c>
      <c r="C107" s="465"/>
      <c r="D107" s="465"/>
      <c r="E107" s="467"/>
      <c r="F107" s="624" t="s">
        <v>1053</v>
      </c>
      <c r="G107" s="632">
        <v>50400</v>
      </c>
      <c r="H107" s="633">
        <f t="shared" si="1"/>
        <v>50400</v>
      </c>
      <c r="I107" s="631"/>
      <c r="J107" s="636">
        <v>0</v>
      </c>
      <c r="K107" s="637"/>
      <c r="L107" s="470" t="s">
        <v>556</v>
      </c>
      <c r="M107" s="468"/>
      <c r="N107" s="638"/>
      <c r="O107" s="604"/>
      <c r="P107" s="604"/>
    </row>
    <row r="108" spans="1:16" s="3" customFormat="1" ht="12">
      <c r="A108" s="460"/>
      <c r="B108" s="625" t="s">
        <v>2351</v>
      </c>
      <c r="C108" s="460"/>
      <c r="D108" s="625"/>
      <c r="E108" s="460"/>
      <c r="F108" s="625"/>
      <c r="G108" s="460">
        <v>0</v>
      </c>
      <c r="H108" s="633">
        <f t="shared" si="1"/>
        <v>0</v>
      </c>
      <c r="I108" s="460"/>
      <c r="J108" s="625">
        <v>0</v>
      </c>
      <c r="K108" s="460"/>
      <c r="L108" s="625"/>
      <c r="M108" s="460"/>
      <c r="N108" s="625"/>
      <c r="O108" s="460"/>
      <c r="P108" s="625"/>
    </row>
    <row r="109" spans="1:16" s="3" customFormat="1" ht="24">
      <c r="A109" s="460"/>
      <c r="B109" s="631" t="s">
        <v>3007</v>
      </c>
      <c r="C109" s="465"/>
      <c r="D109" s="465"/>
      <c r="E109" s="467"/>
      <c r="F109" s="624" t="s">
        <v>1243</v>
      </c>
      <c r="G109" s="632">
        <v>51800</v>
      </c>
      <c r="H109" s="633">
        <f t="shared" si="1"/>
        <v>51800</v>
      </c>
      <c r="I109" s="631"/>
      <c r="J109" s="469">
        <v>0</v>
      </c>
      <c r="K109" s="637"/>
      <c r="L109" s="470" t="s">
        <v>556</v>
      </c>
      <c r="M109" s="468"/>
      <c r="N109" s="638"/>
      <c r="O109" s="604"/>
      <c r="P109" s="604"/>
    </row>
    <row r="110" spans="1:16" s="3" customFormat="1" ht="12">
      <c r="A110" s="460"/>
      <c r="B110" s="625" t="s">
        <v>3008</v>
      </c>
      <c r="C110" s="460"/>
      <c r="D110" s="625"/>
      <c r="E110" s="460"/>
      <c r="F110" s="625"/>
      <c r="G110" s="460">
        <v>0</v>
      </c>
      <c r="H110" s="633">
        <f t="shared" si="1"/>
        <v>0</v>
      </c>
      <c r="I110" s="460"/>
      <c r="J110" s="625">
        <v>0</v>
      </c>
      <c r="K110" s="460"/>
      <c r="L110" s="625"/>
      <c r="M110" s="460"/>
      <c r="N110" s="625"/>
      <c r="O110" s="460"/>
      <c r="P110" s="625"/>
    </row>
    <row r="111" spans="1:16" s="3" customFormat="1" ht="24">
      <c r="A111" s="460"/>
      <c r="B111" s="631" t="s">
        <v>3007</v>
      </c>
      <c r="C111" s="465"/>
      <c r="D111" s="465"/>
      <c r="E111" s="467"/>
      <c r="F111" s="624" t="s">
        <v>1053</v>
      </c>
      <c r="G111" s="632">
        <v>50400</v>
      </c>
      <c r="H111" s="633">
        <f t="shared" si="1"/>
        <v>50400</v>
      </c>
      <c r="I111" s="631"/>
      <c r="J111" s="636">
        <v>0</v>
      </c>
      <c r="K111" s="637"/>
      <c r="L111" s="470" t="s">
        <v>556</v>
      </c>
      <c r="M111" s="468"/>
      <c r="N111" s="638"/>
      <c r="O111" s="604"/>
      <c r="P111" s="604"/>
    </row>
    <row r="112" spans="1:16" s="3" customFormat="1" ht="12">
      <c r="A112" s="460"/>
      <c r="B112" s="625" t="s">
        <v>2347</v>
      </c>
      <c r="C112" s="460"/>
      <c r="D112" s="625"/>
      <c r="E112" s="460"/>
      <c r="F112" s="625"/>
      <c r="G112" s="460">
        <v>0</v>
      </c>
      <c r="H112" s="633">
        <f t="shared" si="1"/>
        <v>0</v>
      </c>
      <c r="I112" s="460"/>
      <c r="J112" s="625">
        <v>0</v>
      </c>
      <c r="K112" s="460"/>
      <c r="L112" s="625"/>
      <c r="M112" s="460"/>
      <c r="N112" s="625"/>
      <c r="O112" s="460"/>
      <c r="P112" s="625"/>
    </row>
    <row r="113" spans="1:16" s="3" customFormat="1" ht="24">
      <c r="A113" s="460"/>
      <c r="B113" s="631" t="s">
        <v>3007</v>
      </c>
      <c r="C113" s="465"/>
      <c r="D113" s="465"/>
      <c r="E113" s="467"/>
      <c r="F113" s="624" t="s">
        <v>1053</v>
      </c>
      <c r="G113" s="632">
        <v>50400</v>
      </c>
      <c r="H113" s="633">
        <f t="shared" si="1"/>
        <v>50400</v>
      </c>
      <c r="I113" s="631"/>
      <c r="J113" s="636">
        <v>0</v>
      </c>
      <c r="K113" s="637"/>
      <c r="L113" s="470" t="s">
        <v>556</v>
      </c>
      <c r="M113" s="468"/>
      <c r="N113" s="638"/>
      <c r="O113" s="604"/>
      <c r="P113" s="604"/>
    </row>
    <row r="114" spans="1:16" s="3" customFormat="1" ht="12">
      <c r="A114" s="460"/>
      <c r="B114" s="625" t="s">
        <v>2349</v>
      </c>
      <c r="C114" s="460"/>
      <c r="D114" s="625"/>
      <c r="E114" s="460"/>
      <c r="F114" s="625"/>
      <c r="G114" s="460">
        <v>0</v>
      </c>
      <c r="H114" s="633">
        <f t="shared" si="1"/>
        <v>0</v>
      </c>
      <c r="I114" s="460"/>
      <c r="J114" s="625">
        <v>0</v>
      </c>
      <c r="K114" s="460"/>
      <c r="L114" s="625"/>
      <c r="M114" s="460"/>
      <c r="N114" s="625"/>
      <c r="O114" s="460"/>
      <c r="P114" s="625"/>
    </row>
    <row r="115" spans="1:16" s="3" customFormat="1" ht="12">
      <c r="A115" s="460"/>
      <c r="B115" s="631" t="s">
        <v>3004</v>
      </c>
      <c r="C115" s="465"/>
      <c r="D115" s="465"/>
      <c r="E115" s="467"/>
      <c r="F115" s="624" t="s">
        <v>3005</v>
      </c>
      <c r="G115" s="632">
        <v>22880</v>
      </c>
      <c r="H115" s="633">
        <f t="shared" si="1"/>
        <v>22880</v>
      </c>
      <c r="I115" s="631"/>
      <c r="J115" s="636">
        <v>10296</v>
      </c>
      <c r="K115" s="637"/>
      <c r="L115" s="470" t="s">
        <v>556</v>
      </c>
      <c r="M115" s="468"/>
      <c r="N115" s="638"/>
      <c r="O115" s="604"/>
      <c r="P115" s="604"/>
    </row>
    <row r="116" spans="1:16" s="3" customFormat="1" ht="24">
      <c r="A116" s="460"/>
      <c r="B116" s="631" t="s">
        <v>3007</v>
      </c>
      <c r="C116" s="465"/>
      <c r="D116" s="465"/>
      <c r="E116" s="467"/>
      <c r="F116" s="624" t="s">
        <v>1053</v>
      </c>
      <c r="G116" s="632">
        <v>50400</v>
      </c>
      <c r="H116" s="633">
        <f t="shared" si="1"/>
        <v>50400</v>
      </c>
      <c r="I116" s="631"/>
      <c r="J116" s="636">
        <v>0</v>
      </c>
      <c r="K116" s="637"/>
      <c r="L116" s="470" t="s">
        <v>556</v>
      </c>
      <c r="M116" s="468"/>
      <c r="N116" s="638"/>
      <c r="O116" s="604"/>
      <c r="P116" s="604"/>
    </row>
    <row r="117" spans="1:16" s="3" customFormat="1" ht="12">
      <c r="A117" s="460"/>
      <c r="B117" s="625" t="s">
        <v>3009</v>
      </c>
      <c r="C117" s="460"/>
      <c r="D117" s="625"/>
      <c r="E117" s="460"/>
      <c r="F117" s="625"/>
      <c r="G117" s="460">
        <v>0</v>
      </c>
      <c r="H117" s="633">
        <f t="shared" si="1"/>
        <v>0</v>
      </c>
      <c r="I117" s="460"/>
      <c r="J117" s="625">
        <v>0</v>
      </c>
      <c r="K117" s="460"/>
      <c r="L117" s="625"/>
      <c r="M117" s="460"/>
      <c r="N117" s="625"/>
      <c r="O117" s="460"/>
      <c r="P117" s="625"/>
    </row>
    <row r="118" spans="1:16" s="3" customFormat="1" ht="12">
      <c r="A118" s="460"/>
      <c r="B118" s="631" t="s">
        <v>3006</v>
      </c>
      <c r="C118" s="465"/>
      <c r="D118" s="465"/>
      <c r="E118" s="467"/>
      <c r="F118" s="624" t="s">
        <v>3005</v>
      </c>
      <c r="G118" s="632">
        <v>17750</v>
      </c>
      <c r="H118" s="633">
        <f t="shared" si="1"/>
        <v>17750</v>
      </c>
      <c r="I118" s="631"/>
      <c r="J118" s="636">
        <v>7987.5</v>
      </c>
      <c r="K118" s="637"/>
      <c r="L118" s="470" t="s">
        <v>556</v>
      </c>
      <c r="M118" s="468"/>
      <c r="N118" s="638"/>
      <c r="O118" s="604"/>
      <c r="P118" s="604"/>
    </row>
    <row r="119" spans="1:16" s="3" customFormat="1" ht="24">
      <c r="A119" s="460"/>
      <c r="B119" s="631" t="s">
        <v>3007</v>
      </c>
      <c r="C119" s="465"/>
      <c r="D119" s="465"/>
      <c r="E119" s="467"/>
      <c r="F119" s="624" t="s">
        <v>1243</v>
      </c>
      <c r="G119" s="632">
        <v>51800</v>
      </c>
      <c r="H119" s="633">
        <f t="shared" si="1"/>
        <v>51800</v>
      </c>
      <c r="I119" s="631"/>
      <c r="J119" s="469">
        <v>0</v>
      </c>
      <c r="K119" s="637"/>
      <c r="L119" s="470" t="s">
        <v>556</v>
      </c>
      <c r="M119" s="468"/>
      <c r="N119" s="638"/>
      <c r="O119" s="604"/>
      <c r="P119" s="604"/>
    </row>
    <row r="120" spans="1:16" s="3" customFormat="1" ht="24">
      <c r="A120" s="382" t="s">
        <v>21</v>
      </c>
      <c r="B120" s="563" t="s">
        <v>2272</v>
      </c>
      <c r="C120" s="421"/>
      <c r="D120" s="695"/>
      <c r="E120" s="421"/>
      <c r="F120" s="695"/>
      <c r="G120" s="239">
        <f>G121+G129+G134+G143+G149+G152+G162+G172+G173+G180+G185+G190+G200+G202+G206</f>
        <v>4293574.5</v>
      </c>
      <c r="H120" s="239">
        <f t="shared" ref="H120:J120" si="2">H121+H129+H134+H143+H149+H152+H162+H172+H173+H180+H185+H190+H200+H202+H206</f>
        <v>4293574.5</v>
      </c>
      <c r="I120" s="239">
        <f t="shared" si="2"/>
        <v>0</v>
      </c>
      <c r="J120" s="239">
        <f t="shared" si="2"/>
        <v>449317.5</v>
      </c>
      <c r="K120" s="421"/>
      <c r="L120" s="480"/>
      <c r="M120" s="603"/>
      <c r="N120" s="604"/>
      <c r="O120" s="604"/>
      <c r="P120" s="604"/>
    </row>
    <row r="121" spans="1:16" s="3" customFormat="1" ht="12">
      <c r="A121" s="29"/>
      <c r="B121" s="449" t="s">
        <v>2307</v>
      </c>
      <c r="C121" s="421"/>
      <c r="D121" s="695"/>
      <c r="E121" s="421"/>
      <c r="F121" s="695"/>
      <c r="G121" s="696">
        <f>SUM(G122:G128)</f>
        <v>426225</v>
      </c>
      <c r="H121" s="696">
        <f t="shared" ref="H121:J121" si="3">SUM(H122:H128)</f>
        <v>426225</v>
      </c>
      <c r="I121" s="696">
        <f t="shared" si="3"/>
        <v>0</v>
      </c>
      <c r="J121" s="696">
        <f t="shared" si="3"/>
        <v>36367</v>
      </c>
      <c r="K121" s="421"/>
      <c r="L121" s="480"/>
      <c r="M121" s="603"/>
      <c r="N121" s="604"/>
      <c r="O121" s="604"/>
      <c r="P121" s="604"/>
    </row>
    <row r="122" spans="1:16" s="3" customFormat="1" ht="12">
      <c r="A122" s="9"/>
      <c r="B122" s="450" t="s">
        <v>2312</v>
      </c>
      <c r="C122" s="465"/>
      <c r="D122" s="474"/>
      <c r="E122" s="467"/>
      <c r="F122" s="472">
        <v>2015</v>
      </c>
      <c r="G122" s="469">
        <f t="shared" ref="G122:G158" si="4">H122+I122</f>
        <v>285810</v>
      </c>
      <c r="H122" s="469">
        <v>285810</v>
      </c>
      <c r="I122" s="552"/>
      <c r="J122" s="553">
        <v>0</v>
      </c>
      <c r="K122" s="420"/>
      <c r="L122" s="470" t="s">
        <v>556</v>
      </c>
      <c r="M122" s="603"/>
      <c r="N122" s="604"/>
      <c r="O122" s="604"/>
      <c r="P122" s="604"/>
    </row>
    <row r="123" spans="1:16" s="3" customFormat="1" ht="12">
      <c r="A123" s="9"/>
      <c r="B123" s="450" t="s">
        <v>2313</v>
      </c>
      <c r="C123" s="465"/>
      <c r="D123" s="474"/>
      <c r="E123" s="467"/>
      <c r="F123" s="472">
        <v>2017</v>
      </c>
      <c r="G123" s="469">
        <f t="shared" si="4"/>
        <v>80000</v>
      </c>
      <c r="H123" s="469">
        <v>80000</v>
      </c>
      <c r="I123" s="552"/>
      <c r="J123" s="553">
        <v>10000</v>
      </c>
      <c r="K123" s="420"/>
      <c r="L123" s="470" t="s">
        <v>556</v>
      </c>
      <c r="M123" s="603"/>
      <c r="N123" s="604"/>
      <c r="O123" s="604"/>
      <c r="P123" s="604"/>
    </row>
    <row r="124" spans="1:16" s="3" customFormat="1" ht="12">
      <c r="A124" s="9"/>
      <c r="B124" s="419" t="s">
        <v>2314</v>
      </c>
      <c r="C124" s="465"/>
      <c r="D124" s="473"/>
      <c r="E124" s="467"/>
      <c r="F124" s="472">
        <v>2020</v>
      </c>
      <c r="G124" s="469">
        <f t="shared" si="4"/>
        <v>10000</v>
      </c>
      <c r="H124" s="469">
        <v>10000</v>
      </c>
      <c r="I124" s="552"/>
      <c r="J124" s="553">
        <v>4750</v>
      </c>
      <c r="K124" s="420"/>
      <c r="L124" s="470" t="s">
        <v>556</v>
      </c>
      <c r="M124" s="603"/>
      <c r="N124" s="604"/>
      <c r="O124" s="604"/>
      <c r="P124" s="604"/>
    </row>
    <row r="125" spans="1:16" s="3" customFormat="1" ht="12">
      <c r="A125" s="9"/>
      <c r="B125" s="450" t="s">
        <v>743</v>
      </c>
      <c r="C125" s="465"/>
      <c r="D125" s="471"/>
      <c r="E125" s="467"/>
      <c r="F125" s="471">
        <v>2015</v>
      </c>
      <c r="G125" s="469">
        <f t="shared" si="4"/>
        <v>11500</v>
      </c>
      <c r="H125" s="469">
        <v>11500</v>
      </c>
      <c r="I125" s="552"/>
      <c r="J125" s="553">
        <v>0</v>
      </c>
      <c r="K125" s="420"/>
      <c r="L125" s="470" t="s">
        <v>556</v>
      </c>
      <c r="M125" s="603"/>
      <c r="N125" s="604"/>
      <c r="O125" s="604"/>
      <c r="P125" s="604"/>
    </row>
    <row r="126" spans="1:16" s="3" customFormat="1" ht="12">
      <c r="A126" s="9"/>
      <c r="B126" s="450" t="s">
        <v>743</v>
      </c>
      <c r="C126" s="465"/>
      <c r="D126" s="471"/>
      <c r="E126" s="467"/>
      <c r="F126" s="471">
        <v>2017</v>
      </c>
      <c r="G126" s="469">
        <f t="shared" si="4"/>
        <v>11250</v>
      </c>
      <c r="H126" s="469">
        <v>11250</v>
      </c>
      <c r="I126" s="552"/>
      <c r="J126" s="553">
        <v>0</v>
      </c>
      <c r="K126" s="420"/>
      <c r="L126" s="470" t="s">
        <v>556</v>
      </c>
      <c r="M126" s="603"/>
      <c r="N126" s="604"/>
      <c r="O126" s="604"/>
      <c r="P126" s="604"/>
    </row>
    <row r="127" spans="1:16" s="3" customFormat="1" ht="12">
      <c r="A127" s="9"/>
      <c r="B127" s="451" t="s">
        <v>2071</v>
      </c>
      <c r="C127" s="465"/>
      <c r="D127" s="471"/>
      <c r="E127" s="467"/>
      <c r="F127" s="471">
        <v>2024</v>
      </c>
      <c r="G127" s="469">
        <f t="shared" si="4"/>
        <v>10300</v>
      </c>
      <c r="H127" s="469">
        <v>10300</v>
      </c>
      <c r="I127" s="552"/>
      <c r="J127" s="553">
        <v>7725</v>
      </c>
      <c r="K127" s="420"/>
      <c r="L127" s="470" t="s">
        <v>556</v>
      </c>
      <c r="M127" s="603"/>
      <c r="N127" s="604"/>
      <c r="O127" s="604"/>
      <c r="P127" s="604"/>
    </row>
    <row r="128" spans="1:16" s="3" customFormat="1" ht="12">
      <c r="A128" s="9"/>
      <c r="B128" s="419" t="s">
        <v>397</v>
      </c>
      <c r="C128" s="465"/>
      <c r="D128" s="472" t="s">
        <v>85</v>
      </c>
      <c r="E128" s="467"/>
      <c r="F128" s="473">
        <v>2024</v>
      </c>
      <c r="G128" s="469">
        <f t="shared" si="4"/>
        <v>17365</v>
      </c>
      <c r="H128" s="469">
        <v>17365</v>
      </c>
      <c r="I128" s="552"/>
      <c r="J128" s="553">
        <v>13892</v>
      </c>
      <c r="K128" s="420"/>
      <c r="L128" s="470" t="s">
        <v>556</v>
      </c>
      <c r="M128" s="603"/>
      <c r="N128" s="604"/>
      <c r="O128" s="604"/>
      <c r="P128" s="604"/>
    </row>
    <row r="129" spans="1:16" s="3" customFormat="1" ht="12">
      <c r="A129" s="29"/>
      <c r="B129" s="449" t="s">
        <v>2315</v>
      </c>
      <c r="C129" s="459"/>
      <c r="D129" s="460"/>
      <c r="E129" s="461"/>
      <c r="F129" s="462"/>
      <c r="G129" s="478">
        <f>SUM(G130:G133)</f>
        <v>50415</v>
      </c>
      <c r="H129" s="478">
        <f t="shared" ref="H129:J129" si="5">SUM(H130:H133)</f>
        <v>50415</v>
      </c>
      <c r="I129" s="478">
        <f t="shared" si="5"/>
        <v>0</v>
      </c>
      <c r="J129" s="478">
        <f t="shared" si="5"/>
        <v>21617</v>
      </c>
      <c r="K129" s="463"/>
      <c r="L129" s="464" t="s">
        <v>556</v>
      </c>
      <c r="M129" s="603"/>
      <c r="N129" s="604"/>
      <c r="O129" s="604"/>
      <c r="P129" s="604"/>
    </row>
    <row r="130" spans="1:16" s="3" customFormat="1" ht="12">
      <c r="A130" s="9"/>
      <c r="B130" s="452" t="s">
        <v>743</v>
      </c>
      <c r="C130" s="465"/>
      <c r="D130" s="466"/>
      <c r="E130" s="467"/>
      <c r="F130" s="468">
        <v>2015</v>
      </c>
      <c r="G130" s="469">
        <f t="shared" si="4"/>
        <v>11500</v>
      </c>
      <c r="H130" s="469">
        <v>11500</v>
      </c>
      <c r="I130" s="552"/>
      <c r="J130" s="553">
        <v>0</v>
      </c>
      <c r="K130" s="420"/>
      <c r="L130" s="470" t="s">
        <v>556</v>
      </c>
      <c r="M130" s="603"/>
      <c r="N130" s="604"/>
      <c r="O130" s="604"/>
      <c r="P130" s="604"/>
    </row>
    <row r="131" spans="1:16" s="3" customFormat="1" ht="12">
      <c r="A131" s="9"/>
      <c r="B131" s="452" t="s">
        <v>743</v>
      </c>
      <c r="C131" s="465"/>
      <c r="D131" s="466"/>
      <c r="E131" s="467"/>
      <c r="F131" s="468">
        <v>2017</v>
      </c>
      <c r="G131" s="469">
        <f t="shared" si="4"/>
        <v>11250</v>
      </c>
      <c r="H131" s="469">
        <v>11250</v>
      </c>
      <c r="I131" s="552"/>
      <c r="J131" s="553">
        <v>0</v>
      </c>
      <c r="K131" s="420"/>
      <c r="L131" s="470" t="s">
        <v>556</v>
      </c>
      <c r="M131" s="603"/>
      <c r="N131" s="604"/>
      <c r="O131" s="604"/>
      <c r="P131" s="604"/>
    </row>
    <row r="132" spans="1:16" s="3" customFormat="1" ht="12">
      <c r="A132" s="9"/>
      <c r="B132" s="451" t="s">
        <v>2071</v>
      </c>
      <c r="C132" s="465"/>
      <c r="D132" s="471"/>
      <c r="E132" s="467"/>
      <c r="F132" s="471">
        <v>2024</v>
      </c>
      <c r="G132" s="469">
        <f t="shared" si="4"/>
        <v>10300</v>
      </c>
      <c r="H132" s="469">
        <v>10300</v>
      </c>
      <c r="I132" s="552"/>
      <c r="J132" s="553">
        <v>7725</v>
      </c>
      <c r="K132" s="420"/>
      <c r="L132" s="470" t="s">
        <v>556</v>
      </c>
      <c r="M132" s="603"/>
      <c r="N132" s="604"/>
      <c r="O132" s="604"/>
      <c r="P132" s="604"/>
    </row>
    <row r="133" spans="1:16" s="3" customFormat="1" ht="12">
      <c r="A133" s="9"/>
      <c r="B133" s="419" t="s">
        <v>397</v>
      </c>
      <c r="C133" s="465"/>
      <c r="D133" s="472" t="s">
        <v>85</v>
      </c>
      <c r="E133" s="467"/>
      <c r="F133" s="473">
        <v>2024</v>
      </c>
      <c r="G133" s="469">
        <f t="shared" si="4"/>
        <v>17365</v>
      </c>
      <c r="H133" s="469">
        <v>17365</v>
      </c>
      <c r="I133" s="552"/>
      <c r="J133" s="553">
        <v>13892</v>
      </c>
      <c r="K133" s="420"/>
      <c r="L133" s="470" t="s">
        <v>556</v>
      </c>
      <c r="M133" s="603"/>
      <c r="N133" s="604"/>
      <c r="O133" s="604"/>
      <c r="P133" s="604"/>
    </row>
    <row r="134" spans="1:16" s="3" customFormat="1" ht="12">
      <c r="A134" s="29"/>
      <c r="B134" s="449" t="s">
        <v>2316</v>
      </c>
      <c r="C134" s="459"/>
      <c r="D134" s="460"/>
      <c r="E134" s="461"/>
      <c r="F134" s="462"/>
      <c r="G134" s="478">
        <f>SUM(G135:G142)</f>
        <v>604811.5</v>
      </c>
      <c r="H134" s="478">
        <f t="shared" ref="H134:J134" si="6">SUM(H135:H142)</f>
        <v>604811.5</v>
      </c>
      <c r="I134" s="478">
        <f t="shared" si="6"/>
        <v>0</v>
      </c>
      <c r="J134" s="478">
        <f t="shared" si="6"/>
        <v>116617</v>
      </c>
      <c r="K134" s="463"/>
      <c r="L134" s="464" t="s">
        <v>556</v>
      </c>
      <c r="M134" s="603"/>
      <c r="N134" s="604"/>
      <c r="O134" s="604"/>
      <c r="P134" s="604"/>
    </row>
    <row r="135" spans="1:16" s="3" customFormat="1" ht="12">
      <c r="A135" s="9"/>
      <c r="B135" s="450" t="s">
        <v>712</v>
      </c>
      <c r="C135" s="465"/>
      <c r="D135" s="474"/>
      <c r="E135" s="467"/>
      <c r="F135" s="472">
        <v>2014</v>
      </c>
      <c r="G135" s="469">
        <f t="shared" si="4"/>
        <v>38850</v>
      </c>
      <c r="H135" s="469">
        <v>38850</v>
      </c>
      <c r="I135" s="552"/>
      <c r="J135" s="553">
        <v>0</v>
      </c>
      <c r="K135" s="420"/>
      <c r="L135" s="470" t="s">
        <v>556</v>
      </c>
      <c r="M135" s="603"/>
      <c r="N135" s="604"/>
      <c r="O135" s="604"/>
      <c r="P135" s="604"/>
    </row>
    <row r="136" spans="1:16" s="3" customFormat="1" ht="12">
      <c r="A136" s="9"/>
      <c r="B136" s="450" t="s">
        <v>2312</v>
      </c>
      <c r="C136" s="465"/>
      <c r="D136" s="474"/>
      <c r="E136" s="467"/>
      <c r="F136" s="472">
        <v>2016</v>
      </c>
      <c r="G136" s="469">
        <f t="shared" si="4"/>
        <v>286000</v>
      </c>
      <c r="H136" s="469">
        <v>286000</v>
      </c>
      <c r="I136" s="552"/>
      <c r="J136" s="553">
        <v>0</v>
      </c>
      <c r="K136" s="420"/>
      <c r="L136" s="470" t="s">
        <v>556</v>
      </c>
      <c r="M136" s="603"/>
      <c r="N136" s="604"/>
      <c r="O136" s="604"/>
      <c r="P136" s="604"/>
    </row>
    <row r="137" spans="1:16" s="3" customFormat="1" ht="12">
      <c r="A137" s="9"/>
      <c r="B137" s="419" t="s">
        <v>2313</v>
      </c>
      <c r="C137" s="465"/>
      <c r="D137" s="474"/>
      <c r="E137" s="467"/>
      <c r="F137" s="472">
        <v>2020</v>
      </c>
      <c r="G137" s="469">
        <f t="shared" si="4"/>
        <v>200000</v>
      </c>
      <c r="H137" s="469">
        <v>200000</v>
      </c>
      <c r="I137" s="552"/>
      <c r="J137" s="553">
        <v>95000</v>
      </c>
      <c r="K137" s="420"/>
      <c r="L137" s="470" t="s">
        <v>556</v>
      </c>
      <c r="M137" s="603"/>
      <c r="N137" s="604"/>
      <c r="O137" s="604"/>
      <c r="P137" s="604"/>
    </row>
    <row r="138" spans="1:16" s="3" customFormat="1" ht="24">
      <c r="A138" s="9"/>
      <c r="B138" s="453" t="s">
        <v>2317</v>
      </c>
      <c r="C138" s="465"/>
      <c r="D138" s="473"/>
      <c r="E138" s="467"/>
      <c r="F138" s="473">
        <v>2015</v>
      </c>
      <c r="G138" s="469">
        <f t="shared" si="4"/>
        <v>29137</v>
      </c>
      <c r="H138" s="469">
        <v>29137</v>
      </c>
      <c r="I138" s="552"/>
      <c r="J138" s="553">
        <v>0</v>
      </c>
      <c r="K138" s="420"/>
      <c r="L138" s="470" t="s">
        <v>556</v>
      </c>
      <c r="M138" s="603"/>
      <c r="N138" s="604"/>
      <c r="O138" s="604"/>
      <c r="P138" s="604"/>
    </row>
    <row r="139" spans="1:16" s="3" customFormat="1" ht="12">
      <c r="A139" s="9"/>
      <c r="B139" s="452" t="s">
        <v>743</v>
      </c>
      <c r="C139" s="465"/>
      <c r="D139" s="466"/>
      <c r="E139" s="467"/>
      <c r="F139" s="468">
        <v>2017</v>
      </c>
      <c r="G139" s="469">
        <f t="shared" si="4"/>
        <v>11250</v>
      </c>
      <c r="H139" s="469">
        <v>11250</v>
      </c>
      <c r="I139" s="552"/>
      <c r="J139" s="553">
        <v>0</v>
      </c>
      <c r="K139" s="420"/>
      <c r="L139" s="470" t="s">
        <v>556</v>
      </c>
      <c r="M139" s="603"/>
      <c r="N139" s="604"/>
      <c r="O139" s="604"/>
      <c r="P139" s="604"/>
    </row>
    <row r="140" spans="1:16" s="3" customFormat="1" ht="12">
      <c r="A140" s="9"/>
      <c r="B140" s="451" t="s">
        <v>2071</v>
      </c>
      <c r="C140" s="465"/>
      <c r="D140" s="471"/>
      <c r="E140" s="467"/>
      <c r="F140" s="471">
        <v>2024</v>
      </c>
      <c r="G140" s="469">
        <f t="shared" si="4"/>
        <v>10300</v>
      </c>
      <c r="H140" s="469">
        <v>10300</v>
      </c>
      <c r="I140" s="552"/>
      <c r="J140" s="553">
        <v>7725</v>
      </c>
      <c r="K140" s="420"/>
      <c r="L140" s="470" t="s">
        <v>556</v>
      </c>
      <c r="M140" s="603"/>
      <c r="N140" s="604"/>
      <c r="O140" s="604"/>
      <c r="P140" s="604"/>
    </row>
    <row r="141" spans="1:16" s="3" customFormat="1" ht="12">
      <c r="A141" s="9"/>
      <c r="B141" s="419" t="s">
        <v>397</v>
      </c>
      <c r="C141" s="465"/>
      <c r="D141" s="472" t="s">
        <v>85</v>
      </c>
      <c r="E141" s="467"/>
      <c r="F141" s="473">
        <v>2024</v>
      </c>
      <c r="G141" s="469">
        <f t="shared" si="4"/>
        <v>17365</v>
      </c>
      <c r="H141" s="469">
        <v>17365</v>
      </c>
      <c r="I141" s="552"/>
      <c r="J141" s="553">
        <v>13892</v>
      </c>
      <c r="K141" s="420"/>
      <c r="L141" s="470" t="s">
        <v>556</v>
      </c>
      <c r="M141" s="603"/>
      <c r="N141" s="604"/>
      <c r="O141" s="604"/>
      <c r="P141" s="604"/>
    </row>
    <row r="142" spans="1:16" s="3" customFormat="1" ht="12">
      <c r="A142" s="9"/>
      <c r="B142" s="450" t="s">
        <v>2318</v>
      </c>
      <c r="C142" s="465"/>
      <c r="D142" s="475"/>
      <c r="E142" s="467"/>
      <c r="F142" s="473">
        <v>2010</v>
      </c>
      <c r="G142" s="469">
        <f t="shared" si="4"/>
        <v>11909.5</v>
      </c>
      <c r="H142" s="469">
        <v>11909.5</v>
      </c>
      <c r="I142" s="552"/>
      <c r="J142" s="553">
        <v>0</v>
      </c>
      <c r="K142" s="420"/>
      <c r="L142" s="470" t="s">
        <v>556</v>
      </c>
      <c r="M142" s="603"/>
      <c r="N142" s="604"/>
      <c r="O142" s="604"/>
      <c r="P142" s="604"/>
    </row>
    <row r="143" spans="1:16" s="3" customFormat="1" ht="12">
      <c r="A143" s="29"/>
      <c r="B143" s="449" t="s">
        <v>2319</v>
      </c>
      <c r="C143" s="459"/>
      <c r="D143" s="460"/>
      <c r="E143" s="461"/>
      <c r="F143" s="462"/>
      <c r="G143" s="478">
        <f>SUM(G144:G148)</f>
        <v>427680</v>
      </c>
      <c r="H143" s="478">
        <f t="shared" ref="H143:J143" si="7">SUM(H144:H148)</f>
        <v>427680</v>
      </c>
      <c r="I143" s="478">
        <f t="shared" si="7"/>
        <v>0</v>
      </c>
      <c r="J143" s="478">
        <f t="shared" si="7"/>
        <v>17725</v>
      </c>
      <c r="K143" s="463"/>
      <c r="L143" s="464" t="s">
        <v>556</v>
      </c>
      <c r="M143" s="603"/>
      <c r="N143" s="604"/>
      <c r="O143" s="604"/>
      <c r="P143" s="604"/>
    </row>
    <row r="144" spans="1:16" s="3" customFormat="1" ht="12">
      <c r="A144" s="9"/>
      <c r="B144" s="450" t="s">
        <v>2248</v>
      </c>
      <c r="C144" s="465"/>
      <c r="D144" s="474"/>
      <c r="E144" s="467"/>
      <c r="F144" s="476">
        <v>2014</v>
      </c>
      <c r="G144" s="469">
        <f t="shared" si="4"/>
        <v>285810</v>
      </c>
      <c r="H144" s="469">
        <v>285810</v>
      </c>
      <c r="I144" s="552"/>
      <c r="J144" s="553">
        <v>0</v>
      </c>
      <c r="K144" s="420"/>
      <c r="L144" s="470" t="s">
        <v>556</v>
      </c>
      <c r="M144" s="603"/>
      <c r="N144" s="604"/>
      <c r="O144" s="604"/>
      <c r="P144" s="604"/>
    </row>
    <row r="145" spans="1:16" s="3" customFormat="1" ht="12">
      <c r="A145" s="9"/>
      <c r="B145" s="450" t="s">
        <v>712</v>
      </c>
      <c r="C145" s="465"/>
      <c r="D145" s="474"/>
      <c r="E145" s="467"/>
      <c r="F145" s="476">
        <v>2015</v>
      </c>
      <c r="G145" s="469">
        <f t="shared" si="4"/>
        <v>40320</v>
      </c>
      <c r="H145" s="469">
        <v>40320</v>
      </c>
      <c r="I145" s="552"/>
      <c r="J145" s="553">
        <v>0</v>
      </c>
      <c r="K145" s="420"/>
      <c r="L145" s="470" t="s">
        <v>556</v>
      </c>
      <c r="M145" s="603"/>
      <c r="N145" s="604"/>
      <c r="O145" s="604"/>
      <c r="P145" s="604"/>
    </row>
    <row r="146" spans="1:16" s="3" customFormat="1" ht="12">
      <c r="A146" s="9"/>
      <c r="B146" s="450" t="s">
        <v>2313</v>
      </c>
      <c r="C146" s="465"/>
      <c r="D146" s="474"/>
      <c r="E146" s="467"/>
      <c r="F146" s="473">
        <v>2017</v>
      </c>
      <c r="G146" s="469">
        <f t="shared" si="4"/>
        <v>80000</v>
      </c>
      <c r="H146" s="469">
        <v>80000</v>
      </c>
      <c r="I146" s="552"/>
      <c r="J146" s="553">
        <v>10000</v>
      </c>
      <c r="K146" s="420"/>
      <c r="L146" s="470" t="s">
        <v>556</v>
      </c>
      <c r="M146" s="603"/>
      <c r="N146" s="604"/>
      <c r="O146" s="604"/>
      <c r="P146" s="604"/>
    </row>
    <row r="147" spans="1:16" s="3" customFormat="1" ht="12">
      <c r="A147" s="9"/>
      <c r="B147" s="452" t="s">
        <v>743</v>
      </c>
      <c r="C147" s="465"/>
      <c r="D147" s="474"/>
      <c r="E147" s="467"/>
      <c r="F147" s="468">
        <v>2017</v>
      </c>
      <c r="G147" s="469">
        <f t="shared" si="4"/>
        <v>11250</v>
      </c>
      <c r="H147" s="469">
        <v>11250</v>
      </c>
      <c r="I147" s="552"/>
      <c r="J147" s="553">
        <v>0</v>
      </c>
      <c r="K147" s="420"/>
      <c r="L147" s="470" t="s">
        <v>556</v>
      </c>
      <c r="M147" s="603"/>
      <c r="N147" s="604"/>
      <c r="O147" s="604"/>
      <c r="P147" s="604"/>
    </row>
    <row r="148" spans="1:16" s="3" customFormat="1" ht="12">
      <c r="A148" s="9"/>
      <c r="B148" s="451" t="s">
        <v>2071</v>
      </c>
      <c r="C148" s="465"/>
      <c r="D148" s="474"/>
      <c r="E148" s="467"/>
      <c r="F148" s="471">
        <v>2024</v>
      </c>
      <c r="G148" s="469">
        <f t="shared" si="4"/>
        <v>10300</v>
      </c>
      <c r="H148" s="469">
        <v>10300</v>
      </c>
      <c r="I148" s="552"/>
      <c r="J148" s="553">
        <v>7725</v>
      </c>
      <c r="K148" s="420"/>
      <c r="L148" s="470" t="s">
        <v>556</v>
      </c>
      <c r="M148" s="603"/>
      <c r="N148" s="604"/>
      <c r="O148" s="604"/>
      <c r="P148" s="604"/>
    </row>
    <row r="149" spans="1:16" s="3" customFormat="1" ht="12">
      <c r="A149" s="29"/>
      <c r="B149" s="449" t="s">
        <v>2320</v>
      </c>
      <c r="C149" s="459"/>
      <c r="D149" s="460"/>
      <c r="E149" s="461"/>
      <c r="F149" s="462"/>
      <c r="G149" s="478">
        <f>SUM(G150:G151)</f>
        <v>27665</v>
      </c>
      <c r="H149" s="478">
        <f t="shared" ref="H149:J149" si="8">SUM(H150:H151)</f>
        <v>27665</v>
      </c>
      <c r="I149" s="478">
        <f t="shared" si="8"/>
        <v>0</v>
      </c>
      <c r="J149" s="478">
        <f t="shared" si="8"/>
        <v>21617</v>
      </c>
      <c r="K149" s="463"/>
      <c r="L149" s="464" t="s">
        <v>556</v>
      </c>
      <c r="M149" s="603"/>
      <c r="N149" s="604"/>
      <c r="O149" s="604"/>
      <c r="P149" s="604"/>
    </row>
    <row r="150" spans="1:16" s="3" customFormat="1" ht="12">
      <c r="A150" s="9"/>
      <c r="B150" s="451" t="s">
        <v>2071</v>
      </c>
      <c r="C150" s="465"/>
      <c r="D150" s="474"/>
      <c r="E150" s="467"/>
      <c r="F150" s="471">
        <v>2024</v>
      </c>
      <c r="G150" s="469">
        <f t="shared" si="4"/>
        <v>10300</v>
      </c>
      <c r="H150" s="469">
        <v>10300</v>
      </c>
      <c r="I150" s="552"/>
      <c r="J150" s="553">
        <v>7725</v>
      </c>
      <c r="K150" s="420"/>
      <c r="L150" s="470" t="s">
        <v>556</v>
      </c>
      <c r="M150" s="603"/>
      <c r="N150" s="604"/>
      <c r="O150" s="604"/>
      <c r="P150" s="604"/>
    </row>
    <row r="151" spans="1:16" s="3" customFormat="1" ht="12">
      <c r="A151" s="9"/>
      <c r="B151" s="419" t="s">
        <v>397</v>
      </c>
      <c r="C151" s="465"/>
      <c r="D151" s="474"/>
      <c r="E151" s="467"/>
      <c r="F151" s="473">
        <v>2024</v>
      </c>
      <c r="G151" s="469">
        <f t="shared" si="4"/>
        <v>17365</v>
      </c>
      <c r="H151" s="469">
        <v>17365</v>
      </c>
      <c r="I151" s="552"/>
      <c r="J151" s="553">
        <v>13892</v>
      </c>
      <c r="K151" s="420"/>
      <c r="L151" s="470" t="s">
        <v>556</v>
      </c>
      <c r="M151" s="603"/>
      <c r="N151" s="604"/>
      <c r="O151" s="604"/>
      <c r="P151" s="604"/>
    </row>
    <row r="152" spans="1:16" s="3" customFormat="1" ht="12">
      <c r="A152" s="29"/>
      <c r="B152" s="449" t="s">
        <v>2282</v>
      </c>
      <c r="C152" s="459"/>
      <c r="D152" s="460"/>
      <c r="E152" s="461"/>
      <c r="F152" s="462"/>
      <c r="G152" s="478">
        <f>SUM(G153:G161)</f>
        <v>461444</v>
      </c>
      <c r="H152" s="478">
        <f t="shared" ref="H152:J152" si="9">SUM(H153:H161)</f>
        <v>461444</v>
      </c>
      <c r="I152" s="478">
        <f t="shared" si="9"/>
        <v>0</v>
      </c>
      <c r="J152" s="478">
        <f t="shared" si="9"/>
        <v>18642</v>
      </c>
      <c r="K152" s="463"/>
      <c r="L152" s="464" t="s">
        <v>556</v>
      </c>
      <c r="M152" s="603"/>
      <c r="N152" s="604"/>
      <c r="O152" s="604"/>
      <c r="P152" s="604"/>
    </row>
    <row r="153" spans="1:16" s="3" customFormat="1" ht="12">
      <c r="A153" s="9"/>
      <c r="B153" s="450" t="s">
        <v>712</v>
      </c>
      <c r="C153" s="465"/>
      <c r="D153" s="474"/>
      <c r="E153" s="467"/>
      <c r="F153" s="472">
        <v>2014</v>
      </c>
      <c r="G153" s="469">
        <f t="shared" si="4"/>
        <v>38850</v>
      </c>
      <c r="H153" s="469">
        <v>38850</v>
      </c>
      <c r="I153" s="552"/>
      <c r="J153" s="553">
        <v>0</v>
      </c>
      <c r="K153" s="420"/>
      <c r="L153" s="470" t="s">
        <v>556</v>
      </c>
      <c r="M153" s="603"/>
      <c r="N153" s="604"/>
      <c r="O153" s="604"/>
      <c r="P153" s="604"/>
    </row>
    <row r="154" spans="1:16" s="3" customFormat="1" ht="12">
      <c r="A154" s="9"/>
      <c r="B154" s="450" t="s">
        <v>2312</v>
      </c>
      <c r="C154" s="465"/>
      <c r="D154" s="474"/>
      <c r="E154" s="467"/>
      <c r="F154" s="472">
        <v>2014</v>
      </c>
      <c r="G154" s="469">
        <f t="shared" si="4"/>
        <v>256000</v>
      </c>
      <c r="H154" s="469">
        <v>256000</v>
      </c>
      <c r="I154" s="552"/>
      <c r="J154" s="553">
        <v>0</v>
      </c>
      <c r="K154" s="420"/>
      <c r="L154" s="470" t="s">
        <v>556</v>
      </c>
      <c r="M154" s="603"/>
      <c r="N154" s="604"/>
      <c r="O154" s="604"/>
      <c r="P154" s="604"/>
    </row>
    <row r="155" spans="1:16" s="3" customFormat="1" ht="12">
      <c r="A155" s="9"/>
      <c r="B155" s="450" t="s">
        <v>2321</v>
      </c>
      <c r="C155" s="465"/>
      <c r="D155" s="474"/>
      <c r="E155" s="467"/>
      <c r="F155" s="472">
        <v>2014</v>
      </c>
      <c r="G155" s="469">
        <f t="shared" si="4"/>
        <v>26000</v>
      </c>
      <c r="H155" s="469">
        <v>26000</v>
      </c>
      <c r="I155" s="552"/>
      <c r="J155" s="553">
        <v>0</v>
      </c>
      <c r="K155" s="420"/>
      <c r="L155" s="470" t="s">
        <v>556</v>
      </c>
      <c r="M155" s="603"/>
      <c r="N155" s="604"/>
      <c r="O155" s="604"/>
      <c r="P155" s="604"/>
    </row>
    <row r="156" spans="1:16" s="3" customFormat="1" ht="12">
      <c r="A156" s="9"/>
      <c r="B156" s="450" t="s">
        <v>2313</v>
      </c>
      <c r="C156" s="465"/>
      <c r="D156" s="474"/>
      <c r="E156" s="467"/>
      <c r="F156" s="472">
        <v>2016</v>
      </c>
      <c r="G156" s="469">
        <f t="shared" si="4"/>
        <v>78570</v>
      </c>
      <c r="H156" s="469">
        <v>78570</v>
      </c>
      <c r="I156" s="552"/>
      <c r="J156" s="553">
        <v>0</v>
      </c>
      <c r="K156" s="420"/>
      <c r="L156" s="470" t="s">
        <v>556</v>
      </c>
      <c r="M156" s="603"/>
      <c r="N156" s="604"/>
      <c r="O156" s="604"/>
      <c r="P156" s="604"/>
    </row>
    <row r="157" spans="1:16" s="3" customFormat="1" ht="12">
      <c r="A157" s="9"/>
      <c r="B157" s="419" t="s">
        <v>2314</v>
      </c>
      <c r="C157" s="465"/>
      <c r="D157" s="474"/>
      <c r="E157" s="467"/>
      <c r="F157" s="472">
        <v>2020</v>
      </c>
      <c r="G157" s="469">
        <f t="shared" si="4"/>
        <v>10000</v>
      </c>
      <c r="H157" s="469">
        <v>10000</v>
      </c>
      <c r="I157" s="552"/>
      <c r="J157" s="553">
        <v>4750</v>
      </c>
      <c r="K157" s="420"/>
      <c r="L157" s="470" t="s">
        <v>556</v>
      </c>
      <c r="M157" s="603"/>
      <c r="N157" s="604"/>
      <c r="O157" s="604"/>
      <c r="P157" s="604"/>
    </row>
    <row r="158" spans="1:16" s="3" customFormat="1" ht="12">
      <c r="A158" s="9"/>
      <c r="B158" s="450" t="s">
        <v>743</v>
      </c>
      <c r="C158" s="465"/>
      <c r="D158" s="471"/>
      <c r="E158" s="467"/>
      <c r="F158" s="477">
        <v>2015</v>
      </c>
      <c r="G158" s="469">
        <f t="shared" si="4"/>
        <v>11500</v>
      </c>
      <c r="H158" s="469">
        <v>11500</v>
      </c>
      <c r="I158" s="552"/>
      <c r="J158" s="553">
        <v>0</v>
      </c>
      <c r="K158" s="420"/>
      <c r="L158" s="470" t="s">
        <v>556</v>
      </c>
      <c r="M158" s="603"/>
      <c r="N158" s="604"/>
      <c r="O158" s="604"/>
      <c r="P158" s="604"/>
    </row>
    <row r="159" spans="1:16" s="3" customFormat="1" ht="12">
      <c r="A159" s="9"/>
      <c r="B159" s="450" t="s">
        <v>743</v>
      </c>
      <c r="C159" s="465"/>
      <c r="D159" s="471"/>
      <c r="E159" s="467"/>
      <c r="F159" s="477">
        <v>2017</v>
      </c>
      <c r="G159" s="469">
        <f t="shared" ref="G159:G196" si="10">H159+I159</f>
        <v>11250</v>
      </c>
      <c r="H159" s="469">
        <v>11250</v>
      </c>
      <c r="I159" s="552"/>
      <c r="J159" s="553">
        <v>0</v>
      </c>
      <c r="K159" s="420"/>
      <c r="L159" s="470" t="s">
        <v>556</v>
      </c>
      <c r="M159" s="603"/>
      <c r="N159" s="604"/>
      <c r="O159" s="604"/>
      <c r="P159" s="604"/>
    </row>
    <row r="160" spans="1:16" s="3" customFormat="1" ht="12">
      <c r="A160" s="9"/>
      <c r="B160" s="450" t="s">
        <v>2322</v>
      </c>
      <c r="C160" s="465"/>
      <c r="D160" s="471" t="s">
        <v>576</v>
      </c>
      <c r="E160" s="467"/>
      <c r="F160" s="477">
        <v>2015</v>
      </c>
      <c r="G160" s="469">
        <f t="shared" si="10"/>
        <v>11909</v>
      </c>
      <c r="H160" s="469">
        <v>11909</v>
      </c>
      <c r="I160" s="552"/>
      <c r="J160" s="553">
        <v>0</v>
      </c>
      <c r="K160" s="420"/>
      <c r="L160" s="470" t="s">
        <v>556</v>
      </c>
      <c r="M160" s="603"/>
      <c r="N160" s="604"/>
      <c r="O160" s="604"/>
      <c r="P160" s="604"/>
    </row>
    <row r="161" spans="1:16" s="3" customFormat="1" ht="12">
      <c r="A161" s="9"/>
      <c r="B161" s="419" t="s">
        <v>397</v>
      </c>
      <c r="C161" s="465"/>
      <c r="D161" s="472" t="s">
        <v>85</v>
      </c>
      <c r="E161" s="467"/>
      <c r="F161" s="473">
        <v>2024</v>
      </c>
      <c r="G161" s="469">
        <f t="shared" si="10"/>
        <v>17365</v>
      </c>
      <c r="H161" s="469">
        <v>17365</v>
      </c>
      <c r="I161" s="552"/>
      <c r="J161" s="553">
        <v>13892</v>
      </c>
      <c r="K161" s="420"/>
      <c r="L161" s="470" t="s">
        <v>556</v>
      </c>
      <c r="M161" s="603"/>
      <c r="N161" s="604"/>
      <c r="O161" s="604"/>
      <c r="P161" s="604"/>
    </row>
    <row r="162" spans="1:16" s="3" customFormat="1" ht="12">
      <c r="A162" s="29"/>
      <c r="B162" s="449" t="s">
        <v>2284</v>
      </c>
      <c r="C162" s="459"/>
      <c r="D162" s="460"/>
      <c r="E162" s="461"/>
      <c r="F162" s="462"/>
      <c r="G162" s="478">
        <f>SUM(G163:G171)</f>
        <v>509264</v>
      </c>
      <c r="H162" s="478">
        <f t="shared" ref="H162:J162" si="11">SUM(H163:H171)</f>
        <v>509264</v>
      </c>
      <c r="I162" s="478">
        <f t="shared" si="11"/>
        <v>0</v>
      </c>
      <c r="J162" s="478">
        <f t="shared" si="11"/>
        <v>0</v>
      </c>
      <c r="K162" s="463"/>
      <c r="L162" s="464" t="s">
        <v>556</v>
      </c>
      <c r="M162" s="603"/>
      <c r="N162" s="604"/>
      <c r="O162" s="604"/>
      <c r="P162" s="604"/>
    </row>
    <row r="163" spans="1:16" s="3" customFormat="1" ht="12">
      <c r="A163" s="9"/>
      <c r="B163" s="450" t="s">
        <v>712</v>
      </c>
      <c r="C163" s="465"/>
      <c r="D163" s="474"/>
      <c r="E163" s="467"/>
      <c r="F163" s="472">
        <v>2014</v>
      </c>
      <c r="G163" s="469">
        <f t="shared" si="10"/>
        <v>38850</v>
      </c>
      <c r="H163" s="469">
        <v>38850</v>
      </c>
      <c r="I163" s="552"/>
      <c r="J163" s="553">
        <v>0</v>
      </c>
      <c r="K163" s="420"/>
      <c r="L163" s="470" t="s">
        <v>556</v>
      </c>
      <c r="M163" s="603"/>
      <c r="N163" s="604"/>
      <c r="O163" s="604"/>
      <c r="P163" s="604"/>
    </row>
    <row r="164" spans="1:16" s="3" customFormat="1" ht="12">
      <c r="A164" s="9"/>
      <c r="B164" s="450" t="s">
        <v>2312</v>
      </c>
      <c r="C164" s="465"/>
      <c r="D164" s="474"/>
      <c r="E164" s="467"/>
      <c r="F164" s="472">
        <v>2014</v>
      </c>
      <c r="G164" s="469">
        <f t="shared" si="10"/>
        <v>256250</v>
      </c>
      <c r="H164" s="469">
        <v>256250</v>
      </c>
      <c r="I164" s="552"/>
      <c r="J164" s="553">
        <v>0</v>
      </c>
      <c r="K164" s="420"/>
      <c r="L164" s="470" t="s">
        <v>556</v>
      </c>
      <c r="M164" s="603"/>
      <c r="N164" s="604"/>
      <c r="O164" s="604"/>
      <c r="P164" s="604"/>
    </row>
    <row r="165" spans="1:16" s="3" customFormat="1" ht="12">
      <c r="A165" s="9"/>
      <c r="B165" s="450" t="s">
        <v>2321</v>
      </c>
      <c r="C165" s="465"/>
      <c r="D165" s="473"/>
      <c r="E165" s="467"/>
      <c r="F165" s="472">
        <v>2014</v>
      </c>
      <c r="G165" s="469">
        <f t="shared" si="10"/>
        <v>26200</v>
      </c>
      <c r="H165" s="469">
        <v>26200</v>
      </c>
      <c r="I165" s="552"/>
      <c r="J165" s="553">
        <v>0</v>
      </c>
      <c r="K165" s="420"/>
      <c r="L165" s="470" t="s">
        <v>556</v>
      </c>
      <c r="M165" s="603"/>
      <c r="N165" s="604"/>
      <c r="O165" s="604"/>
      <c r="P165" s="604"/>
    </row>
    <row r="166" spans="1:16" s="3" customFormat="1" ht="12">
      <c r="A166" s="9"/>
      <c r="B166" s="450" t="s">
        <v>2313</v>
      </c>
      <c r="C166" s="465"/>
      <c r="D166" s="473"/>
      <c r="E166" s="467"/>
      <c r="F166" s="472">
        <v>2017</v>
      </c>
      <c r="G166" s="469">
        <f t="shared" si="10"/>
        <v>80000</v>
      </c>
      <c r="H166" s="469">
        <v>80000</v>
      </c>
      <c r="I166" s="552"/>
      <c r="J166" s="553">
        <v>0</v>
      </c>
      <c r="K166" s="420"/>
      <c r="L166" s="470" t="s">
        <v>556</v>
      </c>
      <c r="M166" s="603"/>
      <c r="N166" s="604"/>
      <c r="O166" s="604"/>
      <c r="P166" s="604"/>
    </row>
    <row r="167" spans="1:16" s="3" customFormat="1" ht="12">
      <c r="A167" s="9"/>
      <c r="B167" s="450" t="s">
        <v>712</v>
      </c>
      <c r="C167" s="465"/>
      <c r="D167" s="473"/>
      <c r="E167" s="467"/>
      <c r="F167" s="472">
        <v>2015</v>
      </c>
      <c r="G167" s="469">
        <f t="shared" si="10"/>
        <v>40320</v>
      </c>
      <c r="H167" s="469">
        <v>40320</v>
      </c>
      <c r="I167" s="552"/>
      <c r="J167" s="553">
        <v>0</v>
      </c>
      <c r="K167" s="420"/>
      <c r="L167" s="470" t="s">
        <v>556</v>
      </c>
      <c r="M167" s="603"/>
      <c r="N167" s="604"/>
      <c r="O167" s="604"/>
      <c r="P167" s="604"/>
    </row>
    <row r="168" spans="1:16" s="3" customFormat="1" ht="12">
      <c r="A168" s="9"/>
      <c r="B168" s="450" t="s">
        <v>2323</v>
      </c>
      <c r="C168" s="465"/>
      <c r="D168" s="473"/>
      <c r="E168" s="467"/>
      <c r="F168" s="472">
        <v>2016</v>
      </c>
      <c r="G168" s="469">
        <f t="shared" si="10"/>
        <v>32985</v>
      </c>
      <c r="H168" s="469">
        <v>32985</v>
      </c>
      <c r="I168" s="552"/>
      <c r="J168" s="553">
        <v>0</v>
      </c>
      <c r="K168" s="420"/>
      <c r="L168" s="470" t="s">
        <v>556</v>
      </c>
      <c r="M168" s="603"/>
      <c r="N168" s="604"/>
      <c r="O168" s="604"/>
      <c r="P168" s="604"/>
    </row>
    <row r="169" spans="1:16" s="3" customFormat="1" ht="12">
      <c r="A169" s="9"/>
      <c r="B169" s="450" t="s">
        <v>743</v>
      </c>
      <c r="C169" s="465"/>
      <c r="D169" s="471"/>
      <c r="E169" s="467"/>
      <c r="F169" s="471">
        <v>2015</v>
      </c>
      <c r="G169" s="469">
        <f t="shared" si="10"/>
        <v>11500</v>
      </c>
      <c r="H169" s="469">
        <v>11500</v>
      </c>
      <c r="I169" s="552"/>
      <c r="J169" s="553">
        <v>0</v>
      </c>
      <c r="K169" s="420"/>
      <c r="L169" s="470" t="s">
        <v>556</v>
      </c>
      <c r="M169" s="603"/>
      <c r="N169" s="604"/>
      <c r="O169" s="604"/>
      <c r="P169" s="604"/>
    </row>
    <row r="170" spans="1:16" s="3" customFormat="1" ht="12">
      <c r="A170" s="9"/>
      <c r="B170" s="450" t="s">
        <v>743</v>
      </c>
      <c r="C170" s="465"/>
      <c r="D170" s="471"/>
      <c r="E170" s="467"/>
      <c r="F170" s="471">
        <v>2017</v>
      </c>
      <c r="G170" s="469">
        <f t="shared" si="10"/>
        <v>11250</v>
      </c>
      <c r="H170" s="469">
        <v>11250</v>
      </c>
      <c r="I170" s="552"/>
      <c r="J170" s="553">
        <v>0</v>
      </c>
      <c r="K170" s="420"/>
      <c r="L170" s="470" t="s">
        <v>556</v>
      </c>
      <c r="M170" s="603"/>
      <c r="N170" s="604"/>
      <c r="O170" s="604"/>
      <c r="P170" s="604"/>
    </row>
    <row r="171" spans="1:16" s="3" customFormat="1" ht="12">
      <c r="A171" s="9"/>
      <c r="B171" s="450" t="s">
        <v>2322</v>
      </c>
      <c r="C171" s="465"/>
      <c r="D171" s="471" t="s">
        <v>576</v>
      </c>
      <c r="E171" s="467"/>
      <c r="F171" s="471">
        <v>2015</v>
      </c>
      <c r="G171" s="469">
        <f t="shared" si="10"/>
        <v>11909</v>
      </c>
      <c r="H171" s="469">
        <v>11909</v>
      </c>
      <c r="I171" s="552"/>
      <c r="J171" s="553">
        <v>0</v>
      </c>
      <c r="K171" s="420"/>
      <c r="L171" s="470" t="s">
        <v>556</v>
      </c>
      <c r="M171" s="603"/>
      <c r="N171" s="604"/>
      <c r="O171" s="604"/>
      <c r="P171" s="604"/>
    </row>
    <row r="172" spans="1:16" s="3" customFormat="1" ht="24">
      <c r="A172" s="29"/>
      <c r="B172" s="449" t="s">
        <v>2324</v>
      </c>
      <c r="C172" s="459"/>
      <c r="D172" s="460"/>
      <c r="E172" s="461"/>
      <c r="F172" s="462"/>
      <c r="G172" s="478">
        <f t="shared" si="10"/>
        <v>0</v>
      </c>
      <c r="H172" s="478">
        <v>0</v>
      </c>
      <c r="I172" s="554"/>
      <c r="J172" s="555">
        <v>0</v>
      </c>
      <c r="K172" s="463"/>
      <c r="L172" s="464" t="s">
        <v>556</v>
      </c>
      <c r="M172" s="603"/>
      <c r="N172" s="604"/>
      <c r="O172" s="604"/>
      <c r="P172" s="604"/>
    </row>
    <row r="173" spans="1:16" s="3" customFormat="1" ht="12">
      <c r="A173" s="29"/>
      <c r="B173" s="449" t="s">
        <v>2325</v>
      </c>
      <c r="C173" s="459"/>
      <c r="D173" s="460"/>
      <c r="E173" s="461"/>
      <c r="F173" s="462"/>
      <c r="G173" s="478">
        <f>SUM(G174:G179)</f>
        <v>368974</v>
      </c>
      <c r="H173" s="478">
        <f t="shared" ref="H173:J173" si="12">SUM(H174:H179)</f>
        <v>368974</v>
      </c>
      <c r="I173" s="478">
        <f t="shared" si="12"/>
        <v>0</v>
      </c>
      <c r="J173" s="478">
        <f t="shared" si="12"/>
        <v>21617</v>
      </c>
      <c r="K173" s="463"/>
      <c r="L173" s="464" t="s">
        <v>556</v>
      </c>
      <c r="M173" s="603"/>
      <c r="N173" s="604"/>
      <c r="O173" s="604"/>
      <c r="P173" s="604"/>
    </row>
    <row r="174" spans="1:16" s="3" customFormat="1" ht="12">
      <c r="A174" s="9"/>
      <c r="B174" s="450" t="s">
        <v>712</v>
      </c>
      <c r="C174" s="465"/>
      <c r="D174" s="474"/>
      <c r="E174" s="467"/>
      <c r="F174" s="472">
        <v>2013</v>
      </c>
      <c r="G174" s="469">
        <f t="shared" si="10"/>
        <v>282450</v>
      </c>
      <c r="H174" s="469">
        <v>282450</v>
      </c>
      <c r="I174" s="552"/>
      <c r="J174" s="553">
        <v>0</v>
      </c>
      <c r="K174" s="420"/>
      <c r="L174" s="470" t="s">
        <v>556</v>
      </c>
      <c r="M174" s="603"/>
      <c r="N174" s="604"/>
      <c r="O174" s="604"/>
      <c r="P174" s="604"/>
    </row>
    <row r="175" spans="1:16" s="3" customFormat="1" ht="12">
      <c r="A175" s="9"/>
      <c r="B175" s="450" t="s">
        <v>2312</v>
      </c>
      <c r="C175" s="465"/>
      <c r="D175" s="474"/>
      <c r="E175" s="467"/>
      <c r="F175" s="472">
        <v>2014</v>
      </c>
      <c r="G175" s="469">
        <f t="shared" si="10"/>
        <v>35700</v>
      </c>
      <c r="H175" s="469">
        <v>35700</v>
      </c>
      <c r="I175" s="552"/>
      <c r="J175" s="553">
        <v>0</v>
      </c>
      <c r="K175" s="420"/>
      <c r="L175" s="470" t="s">
        <v>556</v>
      </c>
      <c r="M175" s="603"/>
      <c r="N175" s="604"/>
      <c r="O175" s="604"/>
      <c r="P175" s="604"/>
    </row>
    <row r="176" spans="1:16" s="3" customFormat="1" ht="12">
      <c r="A176" s="9"/>
      <c r="B176" s="454" t="s">
        <v>397</v>
      </c>
      <c r="C176" s="465"/>
      <c r="D176" s="474"/>
      <c r="E176" s="467"/>
      <c r="F176" s="479">
        <v>2024</v>
      </c>
      <c r="G176" s="469">
        <f t="shared" si="10"/>
        <v>17365</v>
      </c>
      <c r="H176" s="469">
        <v>17365</v>
      </c>
      <c r="I176" s="552"/>
      <c r="J176" s="553">
        <v>13892</v>
      </c>
      <c r="K176" s="420"/>
      <c r="L176" s="470" t="s">
        <v>556</v>
      </c>
      <c r="M176" s="603"/>
      <c r="N176" s="604"/>
      <c r="O176" s="604"/>
      <c r="P176" s="604"/>
    </row>
    <row r="177" spans="1:16" s="3" customFormat="1" ht="12">
      <c r="A177" s="9"/>
      <c r="B177" s="455" t="s">
        <v>2326</v>
      </c>
      <c r="C177" s="465"/>
      <c r="D177" s="474"/>
      <c r="E177" s="467"/>
      <c r="F177" s="479">
        <v>2015</v>
      </c>
      <c r="G177" s="469">
        <f t="shared" si="10"/>
        <v>11909</v>
      </c>
      <c r="H177" s="469">
        <v>11909</v>
      </c>
      <c r="I177" s="552"/>
      <c r="J177" s="553">
        <v>0</v>
      </c>
      <c r="K177" s="420"/>
      <c r="L177" s="470" t="s">
        <v>556</v>
      </c>
      <c r="M177" s="603"/>
      <c r="N177" s="604"/>
      <c r="O177" s="604"/>
      <c r="P177" s="604"/>
    </row>
    <row r="178" spans="1:16" s="3" customFormat="1" ht="12">
      <c r="A178" s="9"/>
      <c r="B178" s="455" t="s">
        <v>2327</v>
      </c>
      <c r="C178" s="465"/>
      <c r="D178" s="473"/>
      <c r="E178" s="467"/>
      <c r="F178" s="479">
        <v>2017</v>
      </c>
      <c r="G178" s="469">
        <f t="shared" si="10"/>
        <v>11250</v>
      </c>
      <c r="H178" s="469">
        <v>11250</v>
      </c>
      <c r="I178" s="552"/>
      <c r="J178" s="553">
        <v>0</v>
      </c>
      <c r="K178" s="420"/>
      <c r="L178" s="470" t="s">
        <v>556</v>
      </c>
      <c r="M178" s="603"/>
      <c r="N178" s="604"/>
      <c r="O178" s="604"/>
      <c r="P178" s="604"/>
    </row>
    <row r="179" spans="1:16" s="3" customFormat="1" ht="12">
      <c r="A179" s="9"/>
      <c r="B179" s="455" t="s">
        <v>2327</v>
      </c>
      <c r="C179" s="465"/>
      <c r="D179" s="473"/>
      <c r="E179" s="467"/>
      <c r="F179" s="479">
        <v>2024</v>
      </c>
      <c r="G179" s="469">
        <f t="shared" si="10"/>
        <v>10300</v>
      </c>
      <c r="H179" s="469">
        <v>10300</v>
      </c>
      <c r="I179" s="552"/>
      <c r="J179" s="553">
        <v>7725</v>
      </c>
      <c r="K179" s="420"/>
      <c r="L179" s="470" t="s">
        <v>556</v>
      </c>
      <c r="M179" s="603"/>
      <c r="N179" s="604"/>
      <c r="O179" s="604"/>
      <c r="P179" s="604"/>
    </row>
    <row r="180" spans="1:16" s="3" customFormat="1" ht="12">
      <c r="A180" s="29"/>
      <c r="B180" s="449" t="s">
        <v>2328</v>
      </c>
      <c r="C180" s="459"/>
      <c r="D180" s="460"/>
      <c r="E180" s="461"/>
      <c r="F180" s="462"/>
      <c r="G180" s="478">
        <f>SUM(G181:G184)</f>
        <v>387360</v>
      </c>
      <c r="H180" s="478">
        <f t="shared" ref="H180:J180" si="13">SUM(H181:H184)</f>
        <v>387360</v>
      </c>
      <c r="I180" s="478">
        <f t="shared" si="13"/>
        <v>0</v>
      </c>
      <c r="J180" s="478">
        <f t="shared" si="13"/>
        <v>17725</v>
      </c>
      <c r="K180" s="463"/>
      <c r="L180" s="464" t="s">
        <v>556</v>
      </c>
      <c r="M180" s="603"/>
      <c r="N180" s="604"/>
      <c r="O180" s="604"/>
      <c r="P180" s="604"/>
    </row>
    <row r="181" spans="1:16" s="3" customFormat="1" ht="12">
      <c r="A181" s="9"/>
      <c r="B181" s="450" t="s">
        <v>2312</v>
      </c>
      <c r="C181" s="465"/>
      <c r="D181" s="474"/>
      <c r="E181" s="467"/>
      <c r="F181" s="472">
        <v>2015</v>
      </c>
      <c r="G181" s="469">
        <f t="shared" si="10"/>
        <v>285810</v>
      </c>
      <c r="H181" s="469">
        <v>285810</v>
      </c>
      <c r="I181" s="552"/>
      <c r="J181" s="553">
        <v>0</v>
      </c>
      <c r="K181" s="420"/>
      <c r="L181" s="470" t="s">
        <v>556</v>
      </c>
      <c r="M181" s="603"/>
      <c r="N181" s="604"/>
      <c r="O181" s="604"/>
      <c r="P181" s="604"/>
    </row>
    <row r="182" spans="1:16" s="3" customFormat="1" ht="12">
      <c r="A182" s="9"/>
      <c r="B182" s="450" t="s">
        <v>2313</v>
      </c>
      <c r="C182" s="465"/>
      <c r="D182" s="474"/>
      <c r="E182" s="467"/>
      <c r="F182" s="472">
        <v>2017</v>
      </c>
      <c r="G182" s="469">
        <f t="shared" si="10"/>
        <v>80000</v>
      </c>
      <c r="H182" s="469">
        <v>80000</v>
      </c>
      <c r="I182" s="552"/>
      <c r="J182" s="553">
        <v>10000</v>
      </c>
      <c r="K182" s="420"/>
      <c r="L182" s="470" t="s">
        <v>556</v>
      </c>
      <c r="M182" s="603"/>
      <c r="N182" s="604"/>
      <c r="O182" s="604"/>
      <c r="P182" s="604"/>
    </row>
    <row r="183" spans="1:16" s="3" customFormat="1" ht="12">
      <c r="A183" s="9"/>
      <c r="B183" s="450" t="s">
        <v>743</v>
      </c>
      <c r="C183" s="465"/>
      <c r="D183" s="474" t="s">
        <v>2329</v>
      </c>
      <c r="E183" s="467"/>
      <c r="F183" s="471">
        <v>2017</v>
      </c>
      <c r="G183" s="469">
        <f t="shared" si="10"/>
        <v>11250</v>
      </c>
      <c r="H183" s="469">
        <v>11250</v>
      </c>
      <c r="I183" s="552"/>
      <c r="J183" s="553">
        <v>0</v>
      </c>
      <c r="K183" s="420"/>
      <c r="L183" s="470" t="s">
        <v>556</v>
      </c>
      <c r="M183" s="603"/>
      <c r="N183" s="604"/>
      <c r="O183" s="604"/>
      <c r="P183" s="604"/>
    </row>
    <row r="184" spans="1:16" s="3" customFormat="1" ht="12">
      <c r="A184" s="9"/>
      <c r="B184" s="451" t="s">
        <v>2071</v>
      </c>
      <c r="C184" s="465"/>
      <c r="D184" s="474" t="s">
        <v>2329</v>
      </c>
      <c r="E184" s="467"/>
      <c r="F184" s="471">
        <v>2024</v>
      </c>
      <c r="G184" s="469">
        <f t="shared" si="10"/>
        <v>10300</v>
      </c>
      <c r="H184" s="469">
        <v>10300</v>
      </c>
      <c r="I184" s="552"/>
      <c r="J184" s="553">
        <v>7725</v>
      </c>
      <c r="K184" s="420"/>
      <c r="L184" s="470" t="s">
        <v>556</v>
      </c>
      <c r="M184" s="603"/>
      <c r="N184" s="604"/>
      <c r="O184" s="604"/>
      <c r="P184" s="604"/>
    </row>
    <row r="185" spans="1:16" s="3" customFormat="1" ht="12">
      <c r="A185" s="29"/>
      <c r="B185" s="449" t="s">
        <v>2330</v>
      </c>
      <c r="C185" s="459"/>
      <c r="D185" s="460"/>
      <c r="E185" s="461"/>
      <c r="F185" s="462"/>
      <c r="G185" s="478">
        <f>SUM(G186:G189)</f>
        <v>48915</v>
      </c>
      <c r="H185" s="478">
        <f t="shared" ref="H185:J185" si="14">SUM(H186:H189)</f>
        <v>48915</v>
      </c>
      <c r="I185" s="478">
        <f t="shared" si="14"/>
        <v>0</v>
      </c>
      <c r="J185" s="478">
        <f t="shared" si="14"/>
        <v>26367</v>
      </c>
      <c r="K185" s="463"/>
      <c r="L185" s="464" t="s">
        <v>556</v>
      </c>
      <c r="M185" s="603"/>
      <c r="N185" s="604"/>
      <c r="O185" s="604"/>
      <c r="P185" s="604"/>
    </row>
    <row r="186" spans="1:16" s="3" customFormat="1" ht="12">
      <c r="A186" s="9"/>
      <c r="B186" s="419" t="s">
        <v>2314</v>
      </c>
      <c r="C186" s="465"/>
      <c r="D186" s="472"/>
      <c r="E186" s="467"/>
      <c r="F186" s="471">
        <v>2020</v>
      </c>
      <c r="G186" s="469">
        <f t="shared" si="10"/>
        <v>10000</v>
      </c>
      <c r="H186" s="469">
        <v>10000</v>
      </c>
      <c r="I186" s="552"/>
      <c r="J186" s="553">
        <v>4750</v>
      </c>
      <c r="K186" s="420"/>
      <c r="L186" s="470" t="s">
        <v>556</v>
      </c>
      <c r="M186" s="603"/>
      <c r="N186" s="604"/>
      <c r="O186" s="604"/>
      <c r="P186" s="604"/>
    </row>
    <row r="187" spans="1:16" s="3" customFormat="1" ht="12">
      <c r="A187" s="9"/>
      <c r="B187" s="450" t="s">
        <v>743</v>
      </c>
      <c r="C187" s="465"/>
      <c r="D187" s="473"/>
      <c r="E187" s="467"/>
      <c r="F187" s="471">
        <v>2017</v>
      </c>
      <c r="G187" s="469">
        <f t="shared" si="10"/>
        <v>11250</v>
      </c>
      <c r="H187" s="469">
        <v>11250</v>
      </c>
      <c r="I187" s="552"/>
      <c r="J187" s="553">
        <v>0</v>
      </c>
      <c r="K187" s="420"/>
      <c r="L187" s="470" t="s">
        <v>556</v>
      </c>
      <c r="M187" s="603"/>
      <c r="N187" s="604"/>
      <c r="O187" s="604"/>
      <c r="P187" s="604"/>
    </row>
    <row r="188" spans="1:16" s="3" customFormat="1" ht="12">
      <c r="A188" s="9"/>
      <c r="B188" s="451" t="s">
        <v>2071</v>
      </c>
      <c r="C188" s="465"/>
      <c r="D188" s="473"/>
      <c r="E188" s="467"/>
      <c r="F188" s="471">
        <v>2024</v>
      </c>
      <c r="G188" s="469">
        <f t="shared" si="10"/>
        <v>10300</v>
      </c>
      <c r="H188" s="469">
        <v>10300</v>
      </c>
      <c r="I188" s="552"/>
      <c r="J188" s="553">
        <v>7725</v>
      </c>
      <c r="K188" s="420"/>
      <c r="L188" s="470" t="s">
        <v>556</v>
      </c>
      <c r="M188" s="603"/>
      <c r="N188" s="604"/>
      <c r="O188" s="604"/>
      <c r="P188" s="604"/>
    </row>
    <row r="189" spans="1:16" s="3" customFormat="1" ht="12">
      <c r="A189" s="9"/>
      <c r="B189" s="419" t="s">
        <v>397</v>
      </c>
      <c r="C189" s="465"/>
      <c r="D189" s="472" t="s">
        <v>85</v>
      </c>
      <c r="E189" s="467"/>
      <c r="F189" s="473">
        <v>2024</v>
      </c>
      <c r="G189" s="469">
        <f t="shared" si="10"/>
        <v>17365</v>
      </c>
      <c r="H189" s="469">
        <v>17365</v>
      </c>
      <c r="I189" s="552"/>
      <c r="J189" s="553">
        <v>13892</v>
      </c>
      <c r="K189" s="420"/>
      <c r="L189" s="470" t="s">
        <v>556</v>
      </c>
      <c r="M189" s="603"/>
      <c r="N189" s="604"/>
      <c r="O189" s="604"/>
      <c r="P189" s="604"/>
    </row>
    <row r="190" spans="1:16" s="3" customFormat="1" ht="12">
      <c r="A190" s="29"/>
      <c r="B190" s="449" t="s">
        <v>2331</v>
      </c>
      <c r="C190" s="459"/>
      <c r="D190" s="460"/>
      <c r="E190" s="461"/>
      <c r="F190" s="462"/>
      <c r="G190" s="478">
        <f>SUM(G191:G199)</f>
        <v>523632</v>
      </c>
      <c r="H190" s="478">
        <f t="shared" ref="H190:J190" si="15">SUM(H191:H199)</f>
        <v>523632</v>
      </c>
      <c r="I190" s="478">
        <f t="shared" si="15"/>
        <v>0</v>
      </c>
      <c r="J190" s="478">
        <f t="shared" si="15"/>
        <v>107789.5</v>
      </c>
      <c r="K190" s="463"/>
      <c r="L190" s="464" t="s">
        <v>556</v>
      </c>
      <c r="M190" s="603"/>
      <c r="N190" s="604"/>
      <c r="O190" s="604"/>
      <c r="P190" s="604"/>
    </row>
    <row r="191" spans="1:16" s="3" customFormat="1" ht="12">
      <c r="A191" s="9"/>
      <c r="B191" s="456" t="s">
        <v>2332</v>
      </c>
      <c r="C191" s="465"/>
      <c r="D191" s="474"/>
      <c r="E191" s="467"/>
      <c r="F191" s="480">
        <v>2017</v>
      </c>
      <c r="G191" s="469">
        <f t="shared" si="10"/>
        <v>286500</v>
      </c>
      <c r="H191" s="469">
        <v>286500</v>
      </c>
      <c r="I191" s="552"/>
      <c r="J191" s="553">
        <v>35812.5</v>
      </c>
      <c r="K191" s="420"/>
      <c r="L191" s="470" t="s">
        <v>556</v>
      </c>
      <c r="M191" s="603"/>
      <c r="N191" s="604"/>
      <c r="O191" s="604"/>
      <c r="P191" s="604"/>
    </row>
    <row r="192" spans="1:16" s="3" customFormat="1" ht="12">
      <c r="A192" s="9"/>
      <c r="B192" s="456" t="s">
        <v>2313</v>
      </c>
      <c r="C192" s="465"/>
      <c r="D192" s="474"/>
      <c r="E192" s="467"/>
      <c r="F192" s="480">
        <v>2020</v>
      </c>
      <c r="G192" s="469">
        <f t="shared" si="10"/>
        <v>100000</v>
      </c>
      <c r="H192" s="469">
        <v>100000</v>
      </c>
      <c r="I192" s="552"/>
      <c r="J192" s="553">
        <v>47500</v>
      </c>
      <c r="K192" s="420"/>
      <c r="L192" s="470" t="s">
        <v>556</v>
      </c>
      <c r="M192" s="603"/>
      <c r="N192" s="604"/>
      <c r="O192" s="604"/>
      <c r="P192" s="604"/>
    </row>
    <row r="193" spans="1:16" s="3" customFormat="1" ht="12">
      <c r="A193" s="9"/>
      <c r="B193" s="456" t="s">
        <v>2333</v>
      </c>
      <c r="C193" s="465"/>
      <c r="D193" s="474"/>
      <c r="E193" s="467"/>
      <c r="F193" s="480">
        <v>2016</v>
      </c>
      <c r="G193" s="469">
        <f t="shared" si="10"/>
        <v>10500</v>
      </c>
      <c r="H193" s="469">
        <v>10500</v>
      </c>
      <c r="I193" s="552"/>
      <c r="J193" s="553">
        <v>0</v>
      </c>
      <c r="K193" s="420"/>
      <c r="L193" s="470" t="s">
        <v>556</v>
      </c>
      <c r="M193" s="603"/>
      <c r="N193" s="604"/>
      <c r="O193" s="604"/>
      <c r="P193" s="604"/>
    </row>
    <row r="194" spans="1:16" s="3" customFormat="1" ht="12">
      <c r="A194" s="9"/>
      <c r="B194" s="457" t="s">
        <v>2334</v>
      </c>
      <c r="C194" s="465"/>
      <c r="D194" s="474"/>
      <c r="E194" s="467"/>
      <c r="F194" s="480">
        <v>2014</v>
      </c>
      <c r="G194" s="469">
        <f t="shared" si="10"/>
        <v>35700</v>
      </c>
      <c r="H194" s="469">
        <v>35700</v>
      </c>
      <c r="I194" s="552"/>
      <c r="J194" s="553">
        <v>0</v>
      </c>
      <c r="K194" s="420"/>
      <c r="L194" s="470" t="s">
        <v>556</v>
      </c>
      <c r="M194" s="603"/>
      <c r="N194" s="604"/>
      <c r="O194" s="604"/>
      <c r="P194" s="604"/>
    </row>
    <row r="195" spans="1:16" s="3" customFormat="1" ht="12">
      <c r="A195" s="9"/>
      <c r="B195" s="456" t="s">
        <v>2335</v>
      </c>
      <c r="C195" s="465"/>
      <c r="D195" s="474"/>
      <c r="E195" s="467"/>
      <c r="F195" s="479">
        <v>2017</v>
      </c>
      <c r="G195" s="469">
        <f t="shared" si="10"/>
        <v>29137</v>
      </c>
      <c r="H195" s="469">
        <v>29137</v>
      </c>
      <c r="I195" s="552"/>
      <c r="J195" s="553">
        <v>0</v>
      </c>
      <c r="K195" s="420"/>
      <c r="L195" s="470" t="s">
        <v>556</v>
      </c>
      <c r="M195" s="603"/>
      <c r="N195" s="604"/>
      <c r="O195" s="604"/>
      <c r="P195" s="604"/>
    </row>
    <row r="196" spans="1:16" s="3" customFormat="1" ht="12">
      <c r="A196" s="9"/>
      <c r="B196" s="456" t="s">
        <v>382</v>
      </c>
      <c r="C196" s="465"/>
      <c r="D196" s="473"/>
      <c r="E196" s="467"/>
      <c r="F196" s="480">
        <v>2019</v>
      </c>
      <c r="G196" s="469">
        <f t="shared" si="10"/>
        <v>22880</v>
      </c>
      <c r="H196" s="469">
        <v>22880</v>
      </c>
      <c r="I196" s="552"/>
      <c r="J196" s="553">
        <v>2860</v>
      </c>
      <c r="K196" s="420"/>
      <c r="L196" s="470" t="s">
        <v>556</v>
      </c>
      <c r="M196" s="603"/>
      <c r="N196" s="604"/>
      <c r="O196" s="604"/>
      <c r="P196" s="604"/>
    </row>
    <row r="197" spans="1:16" s="3" customFormat="1" ht="12">
      <c r="A197" s="9"/>
      <c r="B197" s="456" t="s">
        <v>2336</v>
      </c>
      <c r="C197" s="465"/>
      <c r="D197" s="474" t="s">
        <v>85</v>
      </c>
      <c r="E197" s="467"/>
      <c r="F197" s="480">
        <v>2024</v>
      </c>
      <c r="G197" s="469">
        <f t="shared" ref="G197:G213" si="16">H197+I197</f>
        <v>17365</v>
      </c>
      <c r="H197" s="469">
        <v>17365</v>
      </c>
      <c r="I197" s="552"/>
      <c r="J197" s="553">
        <v>13892</v>
      </c>
      <c r="K197" s="420"/>
      <c r="L197" s="470" t="s">
        <v>556</v>
      </c>
      <c r="M197" s="603"/>
      <c r="N197" s="604"/>
      <c r="O197" s="604"/>
      <c r="P197" s="604"/>
    </row>
    <row r="198" spans="1:16" s="3" customFormat="1" ht="12">
      <c r="A198" s="9"/>
      <c r="B198" s="458" t="s">
        <v>2337</v>
      </c>
      <c r="C198" s="465"/>
      <c r="D198" s="474"/>
      <c r="E198" s="467"/>
      <c r="F198" s="480">
        <v>2017</v>
      </c>
      <c r="G198" s="469">
        <f t="shared" si="16"/>
        <v>11250</v>
      </c>
      <c r="H198" s="469">
        <v>11250</v>
      </c>
      <c r="I198" s="552"/>
      <c r="J198" s="553">
        <v>0</v>
      </c>
      <c r="K198" s="420"/>
      <c r="L198" s="470" t="s">
        <v>556</v>
      </c>
      <c r="M198" s="603"/>
      <c r="N198" s="604"/>
      <c r="O198" s="604"/>
      <c r="P198" s="604"/>
    </row>
    <row r="199" spans="1:16" s="3" customFormat="1" ht="24">
      <c r="A199" s="9"/>
      <c r="B199" s="458" t="s">
        <v>2338</v>
      </c>
      <c r="C199" s="465"/>
      <c r="D199" s="473"/>
      <c r="E199" s="467"/>
      <c r="F199" s="479">
        <v>2024</v>
      </c>
      <c r="G199" s="469">
        <f t="shared" si="16"/>
        <v>10300</v>
      </c>
      <c r="H199" s="469">
        <v>10300</v>
      </c>
      <c r="I199" s="552"/>
      <c r="J199" s="553">
        <v>7725</v>
      </c>
      <c r="K199" s="420"/>
      <c r="L199" s="470" t="s">
        <v>556</v>
      </c>
      <c r="M199" s="603"/>
      <c r="N199" s="604"/>
      <c r="O199" s="604"/>
      <c r="P199" s="604"/>
    </row>
    <row r="200" spans="1:16" s="3" customFormat="1" ht="12">
      <c r="A200" s="29"/>
      <c r="B200" s="449" t="s">
        <v>2301</v>
      </c>
      <c r="C200" s="459"/>
      <c r="D200" s="460"/>
      <c r="E200" s="461"/>
      <c r="F200" s="462"/>
      <c r="G200" s="478">
        <f>G201</f>
        <v>11500</v>
      </c>
      <c r="H200" s="478">
        <f t="shared" ref="H200:J200" si="17">H201</f>
        <v>11500</v>
      </c>
      <c r="I200" s="478">
        <f t="shared" si="17"/>
        <v>0</v>
      </c>
      <c r="J200" s="478">
        <f t="shared" si="17"/>
        <v>0</v>
      </c>
      <c r="K200" s="463"/>
      <c r="L200" s="464" t="s">
        <v>556</v>
      </c>
      <c r="M200" s="603"/>
      <c r="N200" s="604"/>
      <c r="O200" s="604"/>
      <c r="P200" s="604"/>
    </row>
    <row r="201" spans="1:16" s="3" customFormat="1" ht="12">
      <c r="A201" s="9"/>
      <c r="B201" s="453" t="s">
        <v>743</v>
      </c>
      <c r="C201" s="465"/>
      <c r="D201" s="474"/>
      <c r="E201" s="467"/>
      <c r="F201" s="476">
        <v>2015</v>
      </c>
      <c r="G201" s="469">
        <f t="shared" si="16"/>
        <v>11500</v>
      </c>
      <c r="H201" s="469">
        <v>11500</v>
      </c>
      <c r="I201" s="552"/>
      <c r="J201" s="553">
        <v>0</v>
      </c>
      <c r="K201" s="420"/>
      <c r="L201" s="470" t="s">
        <v>556</v>
      </c>
      <c r="M201" s="603"/>
      <c r="N201" s="604"/>
      <c r="O201" s="604"/>
      <c r="P201" s="604"/>
    </row>
    <row r="202" spans="1:16" s="3" customFormat="1" ht="12">
      <c r="A202" s="29"/>
      <c r="B202" s="449" t="s">
        <v>2339</v>
      </c>
      <c r="C202" s="459"/>
      <c r="D202" s="460"/>
      <c r="E202" s="461"/>
      <c r="F202" s="462"/>
      <c r="G202" s="478">
        <f>SUM(G203:G205)</f>
        <v>38915</v>
      </c>
      <c r="H202" s="478">
        <f t="shared" ref="H202:J202" si="18">SUM(H203:H205)</f>
        <v>38915</v>
      </c>
      <c r="I202" s="478">
        <f t="shared" si="18"/>
        <v>0</v>
      </c>
      <c r="J202" s="478">
        <f t="shared" si="18"/>
        <v>21617</v>
      </c>
      <c r="K202" s="463"/>
      <c r="L202" s="464" t="s">
        <v>556</v>
      </c>
      <c r="M202" s="603"/>
      <c r="N202" s="604"/>
      <c r="O202" s="604"/>
      <c r="P202" s="604"/>
    </row>
    <row r="203" spans="1:16" s="3" customFormat="1" ht="12">
      <c r="A203" s="9"/>
      <c r="B203" s="452" t="s">
        <v>743</v>
      </c>
      <c r="C203" s="465"/>
      <c r="D203" s="466"/>
      <c r="E203" s="467"/>
      <c r="F203" s="468">
        <v>2017</v>
      </c>
      <c r="G203" s="469">
        <f t="shared" si="16"/>
        <v>11250</v>
      </c>
      <c r="H203" s="469">
        <v>11250</v>
      </c>
      <c r="I203" s="552"/>
      <c r="J203" s="553">
        <v>0</v>
      </c>
      <c r="K203" s="420"/>
      <c r="L203" s="470" t="s">
        <v>556</v>
      </c>
      <c r="M203" s="603"/>
      <c r="N203" s="604"/>
      <c r="O203" s="604"/>
      <c r="P203" s="604"/>
    </row>
    <row r="204" spans="1:16" s="3" customFormat="1" ht="12">
      <c r="A204" s="9"/>
      <c r="B204" s="451" t="s">
        <v>2071</v>
      </c>
      <c r="C204" s="465"/>
      <c r="D204" s="471"/>
      <c r="E204" s="467"/>
      <c r="F204" s="471">
        <v>2024</v>
      </c>
      <c r="G204" s="469">
        <f t="shared" si="16"/>
        <v>10300</v>
      </c>
      <c r="H204" s="469">
        <v>10300</v>
      </c>
      <c r="I204" s="552"/>
      <c r="J204" s="553">
        <v>7725</v>
      </c>
      <c r="K204" s="420"/>
      <c r="L204" s="470" t="s">
        <v>556</v>
      </c>
      <c r="M204" s="603"/>
      <c r="N204" s="604"/>
      <c r="O204" s="604"/>
      <c r="P204" s="604"/>
    </row>
    <row r="205" spans="1:16" s="3" customFormat="1" ht="12">
      <c r="A205" s="9"/>
      <c r="B205" s="419" t="s">
        <v>397</v>
      </c>
      <c r="C205" s="465"/>
      <c r="D205" s="472" t="s">
        <v>85</v>
      </c>
      <c r="E205" s="467"/>
      <c r="F205" s="473">
        <v>2024</v>
      </c>
      <c r="G205" s="469">
        <f t="shared" si="16"/>
        <v>17365</v>
      </c>
      <c r="H205" s="469">
        <v>17365</v>
      </c>
      <c r="I205" s="552"/>
      <c r="J205" s="553">
        <v>13892</v>
      </c>
      <c r="K205" s="420"/>
      <c r="L205" s="470" t="s">
        <v>556</v>
      </c>
      <c r="M205" s="603"/>
      <c r="N205" s="604"/>
      <c r="O205" s="604"/>
      <c r="P205" s="604"/>
    </row>
    <row r="206" spans="1:16" s="3" customFormat="1" ht="12">
      <c r="A206" s="29"/>
      <c r="B206" s="449" t="s">
        <v>2340</v>
      </c>
      <c r="C206" s="459"/>
      <c r="D206" s="460"/>
      <c r="E206" s="461"/>
      <c r="F206" s="462"/>
      <c r="G206" s="478">
        <f>SUM(G207:G213)</f>
        <v>406774</v>
      </c>
      <c r="H206" s="478">
        <f t="shared" ref="H206:J206" si="19">SUM(H207:H213)</f>
        <v>406774</v>
      </c>
      <c r="I206" s="478">
        <f t="shared" si="19"/>
        <v>0</v>
      </c>
      <c r="J206" s="478">
        <f t="shared" si="19"/>
        <v>21617</v>
      </c>
      <c r="K206" s="463"/>
      <c r="L206" s="464" t="s">
        <v>556</v>
      </c>
      <c r="M206" s="603"/>
      <c r="N206" s="604"/>
      <c r="O206" s="604"/>
      <c r="P206" s="604"/>
    </row>
    <row r="207" spans="1:16" s="3" customFormat="1" ht="12">
      <c r="A207" s="9"/>
      <c r="B207" s="454" t="s">
        <v>712</v>
      </c>
      <c r="C207" s="465"/>
      <c r="D207" s="474" t="s">
        <v>1702</v>
      </c>
      <c r="E207" s="467"/>
      <c r="F207" s="472">
        <v>2013</v>
      </c>
      <c r="G207" s="469">
        <f t="shared" si="16"/>
        <v>52500</v>
      </c>
      <c r="H207" s="469">
        <v>52500</v>
      </c>
      <c r="I207" s="552"/>
      <c r="J207" s="553">
        <v>0</v>
      </c>
      <c r="K207" s="420"/>
      <c r="L207" s="470" t="s">
        <v>556</v>
      </c>
      <c r="M207" s="603"/>
      <c r="N207" s="604"/>
      <c r="O207" s="604"/>
      <c r="P207" s="604"/>
    </row>
    <row r="208" spans="1:16" s="3" customFormat="1" ht="12">
      <c r="A208" s="9"/>
      <c r="B208" s="454" t="s">
        <v>413</v>
      </c>
      <c r="C208" s="465"/>
      <c r="D208" s="474" t="s">
        <v>1702</v>
      </c>
      <c r="E208" s="467"/>
      <c r="F208" s="472">
        <v>2013</v>
      </c>
      <c r="G208" s="469">
        <f t="shared" si="16"/>
        <v>21000</v>
      </c>
      <c r="H208" s="469">
        <v>21000</v>
      </c>
      <c r="I208" s="552"/>
      <c r="J208" s="553">
        <v>0</v>
      </c>
      <c r="K208" s="420"/>
      <c r="L208" s="470" t="s">
        <v>556</v>
      </c>
      <c r="M208" s="603"/>
      <c r="N208" s="604"/>
      <c r="O208" s="604"/>
      <c r="P208" s="604"/>
    </row>
    <row r="209" spans="1:16" s="3" customFormat="1" ht="12">
      <c r="A209" s="9"/>
      <c r="B209" s="450" t="s">
        <v>2312</v>
      </c>
      <c r="C209" s="465"/>
      <c r="D209" s="474" t="s">
        <v>1702</v>
      </c>
      <c r="E209" s="467"/>
      <c r="F209" s="472">
        <v>2014</v>
      </c>
      <c r="G209" s="469">
        <f t="shared" si="16"/>
        <v>282450</v>
      </c>
      <c r="H209" s="469">
        <v>282450</v>
      </c>
      <c r="I209" s="552"/>
      <c r="J209" s="553">
        <v>0</v>
      </c>
      <c r="K209" s="420"/>
      <c r="L209" s="470" t="s">
        <v>556</v>
      </c>
      <c r="M209" s="603"/>
      <c r="N209" s="604"/>
      <c r="O209" s="604"/>
      <c r="P209" s="604"/>
    </row>
    <row r="210" spans="1:16" s="3" customFormat="1" ht="12">
      <c r="A210" s="9"/>
      <c r="B210" s="450" t="s">
        <v>743</v>
      </c>
      <c r="C210" s="465"/>
      <c r="D210" s="474" t="s">
        <v>2329</v>
      </c>
      <c r="E210" s="467"/>
      <c r="F210" s="471">
        <v>2017</v>
      </c>
      <c r="G210" s="469">
        <f t="shared" si="16"/>
        <v>11250</v>
      </c>
      <c r="H210" s="469">
        <v>11250</v>
      </c>
      <c r="I210" s="552"/>
      <c r="J210" s="553">
        <v>0</v>
      </c>
      <c r="K210" s="420"/>
      <c r="L210" s="470" t="s">
        <v>556</v>
      </c>
      <c r="M210" s="603"/>
      <c r="N210" s="604"/>
      <c r="O210" s="604"/>
      <c r="P210" s="604"/>
    </row>
    <row r="211" spans="1:16" s="3" customFormat="1" ht="12">
      <c r="A211" s="9"/>
      <c r="B211" s="451" t="s">
        <v>2071</v>
      </c>
      <c r="C211" s="465"/>
      <c r="D211" s="474" t="s">
        <v>2329</v>
      </c>
      <c r="E211" s="467"/>
      <c r="F211" s="471">
        <v>2024</v>
      </c>
      <c r="G211" s="469">
        <f t="shared" si="16"/>
        <v>10300</v>
      </c>
      <c r="H211" s="469">
        <v>10300</v>
      </c>
      <c r="I211" s="552"/>
      <c r="J211" s="553">
        <v>7725</v>
      </c>
      <c r="K211" s="420"/>
      <c r="L211" s="470" t="s">
        <v>556</v>
      </c>
      <c r="M211" s="603"/>
      <c r="N211" s="604"/>
      <c r="O211" s="604"/>
      <c r="P211" s="604"/>
    </row>
    <row r="212" spans="1:16" s="3" customFormat="1" ht="12">
      <c r="A212" s="9"/>
      <c r="B212" s="450" t="s">
        <v>2322</v>
      </c>
      <c r="C212" s="465"/>
      <c r="D212" s="474" t="s">
        <v>1702</v>
      </c>
      <c r="E212" s="467"/>
      <c r="F212" s="471">
        <v>2015</v>
      </c>
      <c r="G212" s="469">
        <f t="shared" si="16"/>
        <v>11909</v>
      </c>
      <c r="H212" s="469">
        <v>11909</v>
      </c>
      <c r="I212" s="552"/>
      <c r="J212" s="553">
        <v>0</v>
      </c>
      <c r="K212" s="420"/>
      <c r="L212" s="470" t="s">
        <v>556</v>
      </c>
      <c r="M212" s="603"/>
      <c r="N212" s="604"/>
      <c r="O212" s="604"/>
      <c r="P212" s="604"/>
    </row>
    <row r="213" spans="1:16" s="3" customFormat="1" ht="12">
      <c r="A213" s="9"/>
      <c r="B213" s="419" t="s">
        <v>397</v>
      </c>
      <c r="C213" s="465"/>
      <c r="D213" s="474" t="s">
        <v>1702</v>
      </c>
      <c r="E213" s="467"/>
      <c r="F213" s="473">
        <v>2024</v>
      </c>
      <c r="G213" s="469">
        <f t="shared" si="16"/>
        <v>17365</v>
      </c>
      <c r="H213" s="469">
        <v>17365</v>
      </c>
      <c r="I213" s="552"/>
      <c r="J213" s="553">
        <v>13892</v>
      </c>
      <c r="K213" s="420"/>
      <c r="L213" s="470" t="s">
        <v>556</v>
      </c>
      <c r="M213" s="603"/>
      <c r="N213" s="604"/>
      <c r="O213" s="604"/>
      <c r="P213" s="604"/>
    </row>
    <row r="214" spans="1:16" s="3" customFormat="1" ht="24">
      <c r="A214" s="382" t="s">
        <v>889</v>
      </c>
      <c r="B214" s="563" t="s">
        <v>2653</v>
      </c>
      <c r="C214" s="421"/>
      <c r="D214" s="695"/>
      <c r="E214" s="421"/>
      <c r="F214" s="695"/>
      <c r="G214" s="696">
        <f>G215+G220+G228+G240+G244+G253+G259+G267+G277+G289+G298+G309</f>
        <v>4287614.4000000004</v>
      </c>
      <c r="H214" s="696">
        <f t="shared" ref="H214:J214" si="20">H215+H220+H228+H240+H244+H253+H259+H267+H277+H289+H298+H309</f>
        <v>0</v>
      </c>
      <c r="I214" s="696">
        <f t="shared" si="20"/>
        <v>4287614.4000000004</v>
      </c>
      <c r="J214" s="696">
        <f t="shared" si="20"/>
        <v>482744.625</v>
      </c>
      <c r="K214" s="421"/>
      <c r="L214" s="480"/>
      <c r="M214" s="603"/>
      <c r="N214" s="604"/>
      <c r="O214" s="604"/>
      <c r="P214" s="604"/>
    </row>
    <row r="215" spans="1:16" s="3" customFormat="1" ht="12">
      <c r="A215" s="29"/>
      <c r="B215" s="30" t="s">
        <v>2745</v>
      </c>
      <c r="C215" s="460"/>
      <c r="D215" s="460"/>
      <c r="E215" s="460"/>
      <c r="F215" s="460"/>
      <c r="G215" s="697">
        <f>SUM(G216:G219)</f>
        <v>60055</v>
      </c>
      <c r="H215" s="697">
        <f t="shared" ref="H215:J215" si="21">SUM(H216:H219)</f>
        <v>0</v>
      </c>
      <c r="I215" s="697">
        <f t="shared" si="21"/>
        <v>60055</v>
      </c>
      <c r="J215" s="697">
        <f t="shared" si="21"/>
        <v>29642</v>
      </c>
      <c r="K215" s="460"/>
      <c r="L215" s="460"/>
      <c r="M215" s="603"/>
      <c r="N215" s="604"/>
      <c r="O215" s="604"/>
      <c r="P215" s="604"/>
    </row>
    <row r="216" spans="1:16" s="3" customFormat="1" ht="12">
      <c r="A216" s="9"/>
      <c r="B216" s="537" t="s">
        <v>413</v>
      </c>
      <c r="C216" s="688"/>
      <c r="D216" s="688" t="s">
        <v>99</v>
      </c>
      <c r="E216" s="474">
        <v>2024</v>
      </c>
      <c r="F216" s="474">
        <v>2024</v>
      </c>
      <c r="G216" s="698">
        <f>H216+I216</f>
        <v>18000</v>
      </c>
      <c r="H216" s="688"/>
      <c r="I216" s="538">
        <v>18000</v>
      </c>
      <c r="J216" s="538">
        <v>15750</v>
      </c>
      <c r="K216" s="688"/>
      <c r="L216" s="688" t="s">
        <v>556</v>
      </c>
      <c r="M216" s="603"/>
      <c r="N216" s="604"/>
      <c r="O216" s="604"/>
      <c r="P216" s="604"/>
    </row>
    <row r="217" spans="1:16" s="3" customFormat="1" ht="12">
      <c r="A217" s="9"/>
      <c r="B217" s="537" t="s">
        <v>2746</v>
      </c>
      <c r="C217" s="688"/>
      <c r="D217" s="688" t="s">
        <v>99</v>
      </c>
      <c r="E217" s="539" t="s">
        <v>381</v>
      </c>
      <c r="F217" s="539" t="s">
        <v>381</v>
      </c>
      <c r="G217" s="698">
        <f t="shared" ref="G217:G266" si="22">H217+I217</f>
        <v>14090</v>
      </c>
      <c r="H217" s="688"/>
      <c r="I217" s="538">
        <v>14090</v>
      </c>
      <c r="J217" s="538">
        <v>0</v>
      </c>
      <c r="K217" s="688"/>
      <c r="L217" s="688" t="s">
        <v>556</v>
      </c>
      <c r="M217" s="603"/>
      <c r="N217" s="604"/>
      <c r="O217" s="604"/>
      <c r="P217" s="604"/>
    </row>
    <row r="218" spans="1:16" s="3" customFormat="1" ht="12">
      <c r="A218" s="9"/>
      <c r="B218" s="537" t="s">
        <v>2746</v>
      </c>
      <c r="C218" s="688"/>
      <c r="D218" s="688" t="s">
        <v>99</v>
      </c>
      <c r="E218" s="539" t="s">
        <v>289</v>
      </c>
      <c r="F218" s="539" t="s">
        <v>289</v>
      </c>
      <c r="G218" s="698">
        <f t="shared" si="22"/>
        <v>10600</v>
      </c>
      <c r="H218" s="688"/>
      <c r="I218" s="538">
        <v>10600</v>
      </c>
      <c r="J218" s="538">
        <v>0</v>
      </c>
      <c r="K218" s="688"/>
      <c r="L218" s="688" t="s">
        <v>556</v>
      </c>
      <c r="M218" s="603"/>
      <c r="N218" s="604"/>
      <c r="O218" s="604"/>
      <c r="P218" s="604"/>
    </row>
    <row r="219" spans="1:16" s="3" customFormat="1" ht="12">
      <c r="A219" s="9"/>
      <c r="B219" s="537" t="s">
        <v>397</v>
      </c>
      <c r="C219" s="688"/>
      <c r="D219" s="688" t="s">
        <v>704</v>
      </c>
      <c r="E219" s="539" t="s">
        <v>1434</v>
      </c>
      <c r="F219" s="539" t="s">
        <v>1434</v>
      </c>
      <c r="G219" s="698">
        <f t="shared" si="22"/>
        <v>17365</v>
      </c>
      <c r="H219" s="688"/>
      <c r="I219" s="538">
        <v>17365</v>
      </c>
      <c r="J219" s="538">
        <v>13892</v>
      </c>
      <c r="K219" s="688"/>
      <c r="L219" s="688" t="s">
        <v>556</v>
      </c>
      <c r="M219" s="603"/>
      <c r="N219" s="604"/>
      <c r="O219" s="604"/>
      <c r="P219" s="604"/>
    </row>
    <row r="220" spans="1:16" s="3" customFormat="1" ht="12">
      <c r="A220" s="29"/>
      <c r="B220" s="30" t="s">
        <v>2747</v>
      </c>
      <c r="C220" s="460"/>
      <c r="D220" s="460"/>
      <c r="E220" s="460"/>
      <c r="F220" s="460"/>
      <c r="G220" s="697">
        <f>SUM(G221:G227)</f>
        <v>414300</v>
      </c>
      <c r="H220" s="697">
        <f t="shared" ref="H220:J220" si="23">SUM(H221:H227)</f>
        <v>0</v>
      </c>
      <c r="I220" s="697">
        <f t="shared" si="23"/>
        <v>414300</v>
      </c>
      <c r="J220" s="697">
        <f t="shared" si="23"/>
        <v>35437.5</v>
      </c>
      <c r="K220" s="460"/>
      <c r="L220" s="460"/>
      <c r="M220" s="603"/>
      <c r="N220" s="604"/>
      <c r="O220" s="604"/>
      <c r="P220" s="604"/>
    </row>
    <row r="221" spans="1:16" s="3" customFormat="1" ht="24">
      <c r="A221" s="9"/>
      <c r="B221" s="537" t="s">
        <v>2748</v>
      </c>
      <c r="C221" s="688"/>
      <c r="D221" s="688"/>
      <c r="E221" s="539" t="s">
        <v>381</v>
      </c>
      <c r="F221" s="539" t="s">
        <v>381</v>
      </c>
      <c r="G221" s="698">
        <f t="shared" si="22"/>
        <v>38850</v>
      </c>
      <c r="H221" s="688"/>
      <c r="I221" s="538">
        <v>38850</v>
      </c>
      <c r="J221" s="538">
        <v>0</v>
      </c>
      <c r="K221" s="688"/>
      <c r="L221" s="688" t="s">
        <v>556</v>
      </c>
      <c r="M221" s="603"/>
      <c r="N221" s="604"/>
      <c r="O221" s="604"/>
      <c r="P221" s="604"/>
    </row>
    <row r="222" spans="1:16" s="3" customFormat="1" ht="24">
      <c r="A222" s="9"/>
      <c r="B222" s="537" t="s">
        <v>2749</v>
      </c>
      <c r="C222" s="688"/>
      <c r="D222" s="688" t="s">
        <v>1137</v>
      </c>
      <c r="E222" s="539" t="s">
        <v>310</v>
      </c>
      <c r="F222" s="539" t="s">
        <v>310</v>
      </c>
      <c r="G222" s="698">
        <f t="shared" si="22"/>
        <v>286000</v>
      </c>
      <c r="H222" s="688"/>
      <c r="I222" s="538">
        <v>286000</v>
      </c>
      <c r="J222" s="538">
        <v>0</v>
      </c>
      <c r="K222" s="688"/>
      <c r="L222" s="688" t="s">
        <v>556</v>
      </c>
      <c r="M222" s="603"/>
      <c r="N222" s="604"/>
      <c r="O222" s="604"/>
      <c r="P222" s="604"/>
    </row>
    <row r="223" spans="1:16" s="3" customFormat="1" ht="12">
      <c r="A223" s="9"/>
      <c r="B223" s="537" t="s">
        <v>2750</v>
      </c>
      <c r="C223" s="688"/>
      <c r="D223" s="688" t="s">
        <v>545</v>
      </c>
      <c r="E223" s="539" t="s">
        <v>289</v>
      </c>
      <c r="F223" s="539" t="s">
        <v>289</v>
      </c>
      <c r="G223" s="698">
        <f t="shared" si="22"/>
        <v>24500</v>
      </c>
      <c r="H223" s="688"/>
      <c r="I223" s="538">
        <v>24500</v>
      </c>
      <c r="J223" s="538">
        <v>9187.5</v>
      </c>
      <c r="K223" s="688"/>
      <c r="L223" s="688" t="s">
        <v>556</v>
      </c>
      <c r="M223" s="603"/>
      <c r="N223" s="604"/>
      <c r="O223" s="604"/>
      <c r="P223" s="604"/>
    </row>
    <row r="224" spans="1:16" s="3" customFormat="1" ht="12">
      <c r="A224" s="9"/>
      <c r="B224" s="537" t="s">
        <v>2751</v>
      </c>
      <c r="C224" s="688"/>
      <c r="D224" s="688" t="s">
        <v>704</v>
      </c>
      <c r="E224" s="539" t="s">
        <v>1434</v>
      </c>
      <c r="F224" s="539" t="s">
        <v>1434</v>
      </c>
      <c r="G224" s="698">
        <f t="shared" si="22"/>
        <v>30000</v>
      </c>
      <c r="H224" s="688"/>
      <c r="I224" s="538">
        <v>30000</v>
      </c>
      <c r="J224" s="538">
        <v>26250</v>
      </c>
      <c r="K224" s="688"/>
      <c r="L224" s="688" t="s">
        <v>556</v>
      </c>
      <c r="M224" s="603"/>
      <c r="N224" s="604"/>
      <c r="O224" s="604"/>
      <c r="P224" s="604"/>
    </row>
    <row r="225" spans="1:16" s="3" customFormat="1" ht="12">
      <c r="A225" s="9"/>
      <c r="B225" s="537" t="s">
        <v>2746</v>
      </c>
      <c r="C225" s="688"/>
      <c r="D225" s="688" t="s">
        <v>99</v>
      </c>
      <c r="E225" s="539" t="s">
        <v>304</v>
      </c>
      <c r="F225" s="539" t="s">
        <v>304</v>
      </c>
      <c r="G225" s="698">
        <f t="shared" si="22"/>
        <v>13500</v>
      </c>
      <c r="H225" s="688"/>
      <c r="I225" s="538">
        <v>13500</v>
      </c>
      <c r="J225" s="538">
        <v>0</v>
      </c>
      <c r="K225" s="688"/>
      <c r="L225" s="688" t="s">
        <v>556</v>
      </c>
      <c r="M225" s="603"/>
      <c r="N225" s="604"/>
      <c r="O225" s="604"/>
      <c r="P225" s="604"/>
    </row>
    <row r="226" spans="1:16" s="3" customFormat="1" ht="12">
      <c r="A226" s="9"/>
      <c r="B226" s="537" t="s">
        <v>2746</v>
      </c>
      <c r="C226" s="688"/>
      <c r="D226" s="688" t="s">
        <v>99</v>
      </c>
      <c r="E226" s="539" t="s">
        <v>289</v>
      </c>
      <c r="F226" s="539" t="s">
        <v>289</v>
      </c>
      <c r="G226" s="698">
        <f t="shared" si="22"/>
        <v>10450</v>
      </c>
      <c r="H226" s="688"/>
      <c r="I226" s="538">
        <v>10450</v>
      </c>
      <c r="J226" s="538">
        <v>0</v>
      </c>
      <c r="K226" s="688"/>
      <c r="L226" s="688" t="s">
        <v>556</v>
      </c>
      <c r="M226" s="603"/>
      <c r="N226" s="604"/>
      <c r="O226" s="604"/>
      <c r="P226" s="604"/>
    </row>
    <row r="227" spans="1:16" s="3" customFormat="1" ht="12">
      <c r="A227" s="9"/>
      <c r="B227" s="537" t="s">
        <v>2746</v>
      </c>
      <c r="C227" s="688"/>
      <c r="D227" s="688" t="s">
        <v>99</v>
      </c>
      <c r="E227" s="539" t="s">
        <v>273</v>
      </c>
      <c r="F227" s="539" t="s">
        <v>273</v>
      </c>
      <c r="G227" s="698">
        <f t="shared" si="22"/>
        <v>11000</v>
      </c>
      <c r="H227" s="688"/>
      <c r="I227" s="538">
        <v>11000</v>
      </c>
      <c r="J227" s="538">
        <v>0</v>
      </c>
      <c r="K227" s="688"/>
      <c r="L227" s="688" t="s">
        <v>556</v>
      </c>
      <c r="M227" s="603"/>
      <c r="N227" s="604"/>
      <c r="O227" s="604"/>
      <c r="P227" s="604"/>
    </row>
    <row r="228" spans="1:16" s="3" customFormat="1" ht="12">
      <c r="A228" s="29"/>
      <c r="B228" s="30" t="s">
        <v>2752</v>
      </c>
      <c r="C228" s="460"/>
      <c r="D228" s="460"/>
      <c r="E228" s="460"/>
      <c r="F228" s="460"/>
      <c r="G228" s="697">
        <f>SUM(G229:G239)</f>
        <v>477735</v>
      </c>
      <c r="H228" s="697">
        <f t="shared" ref="H228:J228" si="24">SUM(H229:H239)</f>
        <v>0</v>
      </c>
      <c r="I228" s="697">
        <f t="shared" si="24"/>
        <v>477735</v>
      </c>
      <c r="J228" s="697">
        <f t="shared" si="24"/>
        <v>68967</v>
      </c>
      <c r="K228" s="460"/>
      <c r="L228" s="460"/>
      <c r="M228" s="603"/>
      <c r="N228" s="604"/>
      <c r="O228" s="604"/>
      <c r="P228" s="604"/>
    </row>
    <row r="229" spans="1:16" s="3" customFormat="1" ht="24">
      <c r="A229" s="9"/>
      <c r="B229" s="537" t="s">
        <v>2753</v>
      </c>
      <c r="C229" s="688"/>
      <c r="D229" s="688"/>
      <c r="E229" s="539" t="s">
        <v>381</v>
      </c>
      <c r="F229" s="539" t="s">
        <v>381</v>
      </c>
      <c r="G229" s="698">
        <f t="shared" si="22"/>
        <v>40320</v>
      </c>
      <c r="H229" s="688"/>
      <c r="I229" s="538">
        <v>40320</v>
      </c>
      <c r="J229" s="538">
        <v>0</v>
      </c>
      <c r="K229" s="688"/>
      <c r="L229" s="688" t="s">
        <v>556</v>
      </c>
      <c r="M229" s="603"/>
      <c r="N229" s="604"/>
      <c r="O229" s="604"/>
      <c r="P229" s="604"/>
    </row>
    <row r="230" spans="1:16" s="3" customFormat="1" ht="24">
      <c r="A230" s="9"/>
      <c r="B230" s="537" t="s">
        <v>2754</v>
      </c>
      <c r="C230" s="688"/>
      <c r="D230" s="688" t="s">
        <v>1137</v>
      </c>
      <c r="E230" s="539" t="s">
        <v>304</v>
      </c>
      <c r="F230" s="539" t="s">
        <v>304</v>
      </c>
      <c r="G230" s="698">
        <f t="shared" si="22"/>
        <v>286500</v>
      </c>
      <c r="H230" s="688"/>
      <c r="I230" s="538">
        <v>286500</v>
      </c>
      <c r="J230" s="538">
        <v>0</v>
      </c>
      <c r="K230" s="688"/>
      <c r="L230" s="688" t="s">
        <v>556</v>
      </c>
      <c r="M230" s="603"/>
      <c r="N230" s="604"/>
      <c r="O230" s="604"/>
      <c r="P230" s="604"/>
    </row>
    <row r="231" spans="1:16" s="3" customFormat="1" ht="24">
      <c r="A231" s="9"/>
      <c r="B231" s="537" t="s">
        <v>2755</v>
      </c>
      <c r="C231" s="688"/>
      <c r="D231" s="688" t="s">
        <v>545</v>
      </c>
      <c r="E231" s="539" t="s">
        <v>317</v>
      </c>
      <c r="F231" s="539" t="s">
        <v>317</v>
      </c>
      <c r="G231" s="698">
        <f t="shared" si="22"/>
        <v>25000</v>
      </c>
      <c r="H231" s="688"/>
      <c r="I231" s="538">
        <v>25000</v>
      </c>
      <c r="J231" s="538">
        <v>0</v>
      </c>
      <c r="K231" s="688"/>
      <c r="L231" s="688" t="s">
        <v>556</v>
      </c>
      <c r="M231" s="603"/>
      <c r="N231" s="604"/>
      <c r="O231" s="604"/>
      <c r="P231" s="604"/>
    </row>
    <row r="232" spans="1:16" s="3" customFormat="1" ht="12">
      <c r="A232" s="9"/>
      <c r="B232" s="537" t="s">
        <v>2756</v>
      </c>
      <c r="C232" s="688"/>
      <c r="D232" s="688" t="s">
        <v>579</v>
      </c>
      <c r="E232" s="539" t="s">
        <v>321</v>
      </c>
      <c r="F232" s="539" t="s">
        <v>321</v>
      </c>
      <c r="G232" s="698">
        <f t="shared" si="22"/>
        <v>15000</v>
      </c>
      <c r="H232" s="688"/>
      <c r="I232" s="538">
        <v>15000</v>
      </c>
      <c r="J232" s="538">
        <v>1875</v>
      </c>
      <c r="K232" s="688"/>
      <c r="L232" s="688" t="s">
        <v>556</v>
      </c>
      <c r="M232" s="603"/>
      <c r="N232" s="604"/>
      <c r="O232" s="604"/>
      <c r="P232" s="604"/>
    </row>
    <row r="233" spans="1:16" s="3" customFormat="1" ht="12">
      <c r="A233" s="9"/>
      <c r="B233" s="537" t="s">
        <v>413</v>
      </c>
      <c r="C233" s="688"/>
      <c r="D233" s="688" t="s">
        <v>99</v>
      </c>
      <c r="E233" s="539" t="s">
        <v>1434</v>
      </c>
      <c r="F233" s="539" t="s">
        <v>1434</v>
      </c>
      <c r="G233" s="698">
        <f t="shared" si="22"/>
        <v>18000</v>
      </c>
      <c r="H233" s="688"/>
      <c r="I233" s="538">
        <v>18000</v>
      </c>
      <c r="J233" s="538">
        <v>15750</v>
      </c>
      <c r="K233" s="688"/>
      <c r="L233" s="688" t="s">
        <v>556</v>
      </c>
      <c r="M233" s="603"/>
      <c r="N233" s="604"/>
      <c r="O233" s="604"/>
      <c r="P233" s="604"/>
    </row>
    <row r="234" spans="1:16" s="3" customFormat="1" ht="12">
      <c r="A234" s="9"/>
      <c r="B234" s="537" t="s">
        <v>2751</v>
      </c>
      <c r="C234" s="688"/>
      <c r="D234" s="688" t="s">
        <v>704</v>
      </c>
      <c r="E234" s="539" t="s">
        <v>1434</v>
      </c>
      <c r="F234" s="539" t="s">
        <v>1434</v>
      </c>
      <c r="G234" s="698">
        <f t="shared" si="22"/>
        <v>30000</v>
      </c>
      <c r="H234" s="688"/>
      <c r="I234" s="538">
        <v>30000</v>
      </c>
      <c r="J234" s="538">
        <v>26250</v>
      </c>
      <c r="K234" s="688"/>
      <c r="L234" s="688" t="s">
        <v>556</v>
      </c>
      <c r="M234" s="603"/>
      <c r="N234" s="604"/>
      <c r="O234" s="604"/>
      <c r="P234" s="604"/>
    </row>
    <row r="235" spans="1:16" s="3" customFormat="1" ht="12">
      <c r="A235" s="9"/>
      <c r="B235" s="537" t="s">
        <v>2746</v>
      </c>
      <c r="C235" s="688"/>
      <c r="D235" s="688" t="s">
        <v>99</v>
      </c>
      <c r="E235" s="539" t="s">
        <v>276</v>
      </c>
      <c r="F235" s="539" t="s">
        <v>276</v>
      </c>
      <c r="G235" s="698">
        <f t="shared" si="22"/>
        <v>11700</v>
      </c>
      <c r="H235" s="688"/>
      <c r="I235" s="538">
        <v>11700</v>
      </c>
      <c r="J235" s="538">
        <v>0</v>
      </c>
      <c r="K235" s="688"/>
      <c r="L235" s="688" t="s">
        <v>556</v>
      </c>
      <c r="M235" s="603"/>
      <c r="N235" s="604"/>
      <c r="O235" s="604"/>
      <c r="P235" s="604"/>
    </row>
    <row r="236" spans="1:16" s="3" customFormat="1" ht="12">
      <c r="A236" s="9"/>
      <c r="B236" s="537" t="s">
        <v>2746</v>
      </c>
      <c r="C236" s="688"/>
      <c r="D236" s="688" t="s">
        <v>99</v>
      </c>
      <c r="E236" s="539" t="s">
        <v>289</v>
      </c>
      <c r="F236" s="539" t="s">
        <v>289</v>
      </c>
      <c r="G236" s="698">
        <f t="shared" si="22"/>
        <v>10600</v>
      </c>
      <c r="H236" s="688"/>
      <c r="I236" s="538">
        <v>10600</v>
      </c>
      <c r="J236" s="538">
        <v>0</v>
      </c>
      <c r="K236" s="688"/>
      <c r="L236" s="688" t="s">
        <v>556</v>
      </c>
      <c r="M236" s="603"/>
      <c r="N236" s="604"/>
      <c r="O236" s="604"/>
      <c r="P236" s="604"/>
    </row>
    <row r="237" spans="1:16" s="3" customFormat="1" ht="12">
      <c r="A237" s="9"/>
      <c r="B237" s="537" t="s">
        <v>2746</v>
      </c>
      <c r="C237" s="688"/>
      <c r="D237" s="688" t="s">
        <v>99</v>
      </c>
      <c r="E237" s="539" t="s">
        <v>273</v>
      </c>
      <c r="F237" s="539" t="s">
        <v>273</v>
      </c>
      <c r="G237" s="698">
        <f t="shared" si="22"/>
        <v>10450</v>
      </c>
      <c r="H237" s="688"/>
      <c r="I237" s="538">
        <v>10450</v>
      </c>
      <c r="J237" s="538">
        <v>0</v>
      </c>
      <c r="K237" s="688"/>
      <c r="L237" s="688" t="s">
        <v>556</v>
      </c>
      <c r="M237" s="603"/>
      <c r="N237" s="604"/>
      <c r="O237" s="604"/>
      <c r="P237" s="604"/>
    </row>
    <row r="238" spans="1:16" s="3" customFormat="1" ht="12">
      <c r="A238" s="9"/>
      <c r="B238" s="537" t="s">
        <v>2757</v>
      </c>
      <c r="C238" s="688"/>
      <c r="D238" s="688" t="s">
        <v>2758</v>
      </c>
      <c r="E238" s="539" t="s">
        <v>1434</v>
      </c>
      <c r="F238" s="539" t="s">
        <v>1434</v>
      </c>
      <c r="G238" s="698">
        <f t="shared" si="22"/>
        <v>12800</v>
      </c>
      <c r="H238" s="688"/>
      <c r="I238" s="538">
        <v>12800</v>
      </c>
      <c r="J238" s="538">
        <v>11200</v>
      </c>
      <c r="K238" s="688"/>
      <c r="L238" s="688" t="s">
        <v>556</v>
      </c>
      <c r="M238" s="603"/>
      <c r="N238" s="604"/>
      <c r="O238" s="604"/>
      <c r="P238" s="604"/>
    </row>
    <row r="239" spans="1:16" s="3" customFormat="1" ht="12">
      <c r="A239" s="9"/>
      <c r="B239" s="537" t="s">
        <v>397</v>
      </c>
      <c r="C239" s="688"/>
      <c r="D239" s="688" t="s">
        <v>704</v>
      </c>
      <c r="E239" s="539" t="s">
        <v>1434</v>
      </c>
      <c r="F239" s="539" t="s">
        <v>1434</v>
      </c>
      <c r="G239" s="698">
        <f t="shared" si="22"/>
        <v>17365</v>
      </c>
      <c r="H239" s="688"/>
      <c r="I239" s="538">
        <v>17365</v>
      </c>
      <c r="J239" s="538">
        <v>13892</v>
      </c>
      <c r="K239" s="688"/>
      <c r="L239" s="688" t="s">
        <v>556</v>
      </c>
      <c r="M239" s="603"/>
      <c r="N239" s="604"/>
      <c r="O239" s="604"/>
      <c r="P239" s="604"/>
    </row>
    <row r="240" spans="1:16" s="3" customFormat="1" ht="12">
      <c r="A240" s="29"/>
      <c r="B240" s="30" t="s">
        <v>2759</v>
      </c>
      <c r="C240" s="601"/>
      <c r="D240" s="601"/>
      <c r="E240" s="601"/>
      <c r="F240" s="601"/>
      <c r="G240" s="534">
        <f>SUM(G241:G243)</f>
        <v>35540.6</v>
      </c>
      <c r="H240" s="534">
        <f t="shared" ref="H240:J240" si="25">SUM(H241:H243)</f>
        <v>0</v>
      </c>
      <c r="I240" s="534">
        <f t="shared" si="25"/>
        <v>35540.6</v>
      </c>
      <c r="J240" s="534">
        <f t="shared" si="25"/>
        <v>0</v>
      </c>
      <c r="K240" s="601"/>
      <c r="L240" s="601"/>
      <c r="M240" s="7"/>
      <c r="N240" s="16"/>
      <c r="O240" s="16"/>
      <c r="P240" s="16"/>
    </row>
    <row r="241" spans="1:16" s="3" customFormat="1" ht="12">
      <c r="A241" s="9"/>
      <c r="B241" s="537" t="s">
        <v>2746</v>
      </c>
      <c r="C241" s="8"/>
      <c r="D241" s="8" t="s">
        <v>99</v>
      </c>
      <c r="E241" s="539" t="s">
        <v>812</v>
      </c>
      <c r="F241" s="539" t="s">
        <v>812</v>
      </c>
      <c r="G241" s="535">
        <f t="shared" si="22"/>
        <v>11000</v>
      </c>
      <c r="H241" s="8"/>
      <c r="I241" s="538">
        <v>11000</v>
      </c>
      <c r="J241" s="538">
        <v>0</v>
      </c>
      <c r="K241" s="8"/>
      <c r="L241" s="8" t="s">
        <v>556</v>
      </c>
      <c r="M241" s="7"/>
      <c r="N241" s="16"/>
      <c r="O241" s="16"/>
      <c r="P241" s="16"/>
    </row>
    <row r="242" spans="1:16" s="3" customFormat="1" ht="12">
      <c r="A242" s="9"/>
      <c r="B242" s="537" t="s">
        <v>2746</v>
      </c>
      <c r="C242" s="8"/>
      <c r="D242" s="8" t="s">
        <v>99</v>
      </c>
      <c r="E242" s="539" t="s">
        <v>304</v>
      </c>
      <c r="F242" s="539" t="s">
        <v>304</v>
      </c>
      <c r="G242" s="535">
        <f t="shared" si="22"/>
        <v>14090.6</v>
      </c>
      <c r="H242" s="8"/>
      <c r="I242" s="538">
        <v>14090.6</v>
      </c>
      <c r="J242" s="538">
        <v>0</v>
      </c>
      <c r="K242" s="8"/>
      <c r="L242" s="8" t="s">
        <v>556</v>
      </c>
      <c r="M242" s="7"/>
      <c r="N242" s="16"/>
      <c r="O242" s="16"/>
      <c r="P242" s="16"/>
    </row>
    <row r="243" spans="1:16" s="3" customFormat="1" ht="12">
      <c r="A243" s="9"/>
      <c r="B243" s="537" t="s">
        <v>2746</v>
      </c>
      <c r="C243" s="8"/>
      <c r="D243" s="8" t="s">
        <v>99</v>
      </c>
      <c r="E243" s="539" t="s">
        <v>273</v>
      </c>
      <c r="F243" s="539" t="s">
        <v>273</v>
      </c>
      <c r="G243" s="535">
        <f t="shared" si="22"/>
        <v>10450</v>
      </c>
      <c r="H243" s="8"/>
      <c r="I243" s="538">
        <v>10450</v>
      </c>
      <c r="J243" s="538">
        <v>0</v>
      </c>
      <c r="K243" s="8"/>
      <c r="L243" s="8" t="s">
        <v>556</v>
      </c>
      <c r="M243" s="7"/>
      <c r="N243" s="16"/>
      <c r="O243" s="16"/>
      <c r="P243" s="16"/>
    </row>
    <row r="244" spans="1:16" s="3" customFormat="1" ht="12">
      <c r="A244" s="29"/>
      <c r="B244" s="30" t="s">
        <v>2760</v>
      </c>
      <c r="C244" s="601"/>
      <c r="D244" s="601"/>
      <c r="E244" s="601"/>
      <c r="F244" s="601"/>
      <c r="G244" s="534">
        <f>SUM(G245:G252)</f>
        <v>414455</v>
      </c>
      <c r="H244" s="534">
        <f t="shared" ref="H244:I244" si="26">SUM(H245:H252)</f>
        <v>0</v>
      </c>
      <c r="I244" s="534">
        <f t="shared" si="26"/>
        <v>414455</v>
      </c>
      <c r="J244" s="534">
        <f>SUM(J245:J252)</f>
        <v>76279.5</v>
      </c>
      <c r="K244" s="601"/>
      <c r="L244" s="601"/>
      <c r="M244" s="7"/>
      <c r="N244" s="16"/>
      <c r="O244" s="16"/>
      <c r="P244" s="16"/>
    </row>
    <row r="245" spans="1:16" s="3" customFormat="1" ht="24">
      <c r="A245" s="9"/>
      <c r="B245" s="537" t="s">
        <v>2761</v>
      </c>
      <c r="C245" s="8"/>
      <c r="D245" s="8" t="s">
        <v>1137</v>
      </c>
      <c r="E245" s="539" t="s">
        <v>304</v>
      </c>
      <c r="F245" s="539" t="s">
        <v>304</v>
      </c>
      <c r="G245" s="535">
        <f t="shared" si="22"/>
        <v>286000</v>
      </c>
      <c r="H245" s="8"/>
      <c r="I245" s="538">
        <v>286000</v>
      </c>
      <c r="J245" s="538">
        <v>0</v>
      </c>
      <c r="K245" s="8"/>
      <c r="L245" s="8" t="s">
        <v>556</v>
      </c>
      <c r="M245" s="7"/>
      <c r="N245" s="16"/>
      <c r="O245" s="16"/>
      <c r="P245" s="16"/>
    </row>
    <row r="246" spans="1:16" s="3" customFormat="1" ht="12">
      <c r="A246" s="9"/>
      <c r="B246" s="537" t="s">
        <v>2762</v>
      </c>
      <c r="C246" s="8"/>
      <c r="D246" s="8" t="s">
        <v>545</v>
      </c>
      <c r="E246" s="539" t="s">
        <v>289</v>
      </c>
      <c r="F246" s="539" t="s">
        <v>289</v>
      </c>
      <c r="G246" s="535">
        <f t="shared" si="22"/>
        <v>24500</v>
      </c>
      <c r="H246" s="8"/>
      <c r="I246" s="538">
        <v>24500</v>
      </c>
      <c r="J246" s="538">
        <v>9187.5</v>
      </c>
      <c r="K246" s="8"/>
      <c r="L246" s="8" t="s">
        <v>556</v>
      </c>
      <c r="M246" s="7"/>
      <c r="N246" s="16"/>
      <c r="O246" s="16"/>
      <c r="P246" s="16"/>
    </row>
    <row r="247" spans="1:16" s="3" customFormat="1" ht="12">
      <c r="A247" s="9"/>
      <c r="B247" s="537" t="s">
        <v>413</v>
      </c>
      <c r="C247" s="8"/>
      <c r="D247" s="8" t="s">
        <v>99</v>
      </c>
      <c r="E247" s="539" t="s">
        <v>1434</v>
      </c>
      <c r="F247" s="539" t="s">
        <v>1434</v>
      </c>
      <c r="G247" s="535">
        <f t="shared" si="22"/>
        <v>18000</v>
      </c>
      <c r="H247" s="8"/>
      <c r="I247" s="538">
        <v>18000</v>
      </c>
      <c r="J247" s="538">
        <v>15750</v>
      </c>
      <c r="K247" s="8"/>
      <c r="L247" s="8" t="s">
        <v>556</v>
      </c>
      <c r="M247" s="7"/>
      <c r="N247" s="16"/>
      <c r="O247" s="16"/>
      <c r="P247" s="16"/>
    </row>
    <row r="248" spans="1:16" s="3" customFormat="1" ht="12">
      <c r="A248" s="9"/>
      <c r="B248" s="537" t="s">
        <v>2751</v>
      </c>
      <c r="C248" s="8"/>
      <c r="D248" s="8" t="s">
        <v>704</v>
      </c>
      <c r="E248" s="539" t="s">
        <v>1434</v>
      </c>
      <c r="F248" s="539" t="s">
        <v>1434</v>
      </c>
      <c r="G248" s="535">
        <f t="shared" si="22"/>
        <v>30000</v>
      </c>
      <c r="H248" s="8"/>
      <c r="I248" s="538">
        <v>30000</v>
      </c>
      <c r="J248" s="538">
        <v>26250</v>
      </c>
      <c r="K248" s="8"/>
      <c r="L248" s="8" t="s">
        <v>556</v>
      </c>
      <c r="M248" s="7"/>
      <c r="N248" s="16"/>
      <c r="O248" s="16"/>
      <c r="P248" s="16"/>
    </row>
    <row r="249" spans="1:16" s="3" customFormat="1" ht="12">
      <c r="A249" s="9"/>
      <c r="B249" s="537" t="s">
        <v>2746</v>
      </c>
      <c r="C249" s="8"/>
      <c r="D249" s="8" t="s">
        <v>99</v>
      </c>
      <c r="E249" s="539" t="s">
        <v>381</v>
      </c>
      <c r="F249" s="539" t="s">
        <v>381</v>
      </c>
      <c r="G249" s="535">
        <f t="shared" si="22"/>
        <v>14090</v>
      </c>
      <c r="H249" s="8"/>
      <c r="I249" s="538">
        <v>14090</v>
      </c>
      <c r="J249" s="538">
        <v>0</v>
      </c>
      <c r="K249" s="8"/>
      <c r="L249" s="8" t="s">
        <v>556</v>
      </c>
      <c r="M249" s="7"/>
      <c r="N249" s="16"/>
      <c r="O249" s="16"/>
      <c r="P249" s="16"/>
    </row>
    <row r="250" spans="1:16" s="3" customFormat="1" ht="12">
      <c r="A250" s="9"/>
      <c r="B250" s="537" t="s">
        <v>2746</v>
      </c>
      <c r="C250" s="8"/>
      <c r="D250" s="8" t="s">
        <v>99</v>
      </c>
      <c r="E250" s="539" t="s">
        <v>321</v>
      </c>
      <c r="F250" s="539" t="s">
        <v>321</v>
      </c>
      <c r="G250" s="535">
        <f t="shared" si="22"/>
        <v>11700</v>
      </c>
      <c r="H250" s="8"/>
      <c r="I250" s="538">
        <v>11700</v>
      </c>
      <c r="J250" s="538">
        <v>0</v>
      </c>
      <c r="K250" s="8"/>
      <c r="L250" s="8" t="s">
        <v>556</v>
      </c>
      <c r="M250" s="7"/>
      <c r="N250" s="16"/>
      <c r="O250" s="16"/>
      <c r="P250" s="16"/>
    </row>
    <row r="251" spans="1:16" s="3" customFormat="1" ht="12">
      <c r="A251" s="9"/>
      <c r="B251" s="537" t="s">
        <v>2757</v>
      </c>
      <c r="C251" s="8"/>
      <c r="D251" s="8" t="s">
        <v>2758</v>
      </c>
      <c r="E251" s="539" t="s">
        <v>1434</v>
      </c>
      <c r="F251" s="539" t="s">
        <v>1434</v>
      </c>
      <c r="G251" s="535">
        <f t="shared" si="22"/>
        <v>12800</v>
      </c>
      <c r="H251" s="8"/>
      <c r="I251" s="538">
        <v>12800</v>
      </c>
      <c r="J251" s="538">
        <v>11200</v>
      </c>
      <c r="K251" s="8"/>
      <c r="L251" s="8" t="s">
        <v>556</v>
      </c>
      <c r="M251" s="7"/>
      <c r="N251" s="16"/>
      <c r="O251" s="16"/>
      <c r="P251" s="16"/>
    </row>
    <row r="252" spans="1:16" s="3" customFormat="1" ht="12">
      <c r="A252" s="9"/>
      <c r="B252" s="537" t="s">
        <v>397</v>
      </c>
      <c r="C252" s="8"/>
      <c r="D252" s="8" t="s">
        <v>704</v>
      </c>
      <c r="E252" s="539" t="s">
        <v>1434</v>
      </c>
      <c r="F252" s="539" t="s">
        <v>1434</v>
      </c>
      <c r="G252" s="535">
        <f t="shared" si="22"/>
        <v>17365</v>
      </c>
      <c r="H252" s="8"/>
      <c r="I252" s="538">
        <v>17365</v>
      </c>
      <c r="J252" s="538">
        <v>13892</v>
      </c>
      <c r="K252" s="8"/>
      <c r="L252" s="8" t="s">
        <v>556</v>
      </c>
      <c r="M252" s="7"/>
      <c r="N252" s="16"/>
      <c r="O252" s="16"/>
      <c r="P252" s="16"/>
    </row>
    <row r="253" spans="1:16" s="3" customFormat="1" ht="12">
      <c r="A253" s="29"/>
      <c r="B253" s="30" t="s">
        <v>2763</v>
      </c>
      <c r="C253" s="601"/>
      <c r="D253" s="601"/>
      <c r="E253" s="601"/>
      <c r="F253" s="601"/>
      <c r="G253" s="534">
        <f>SUM(G254:G258)</f>
        <v>124350</v>
      </c>
      <c r="H253" s="534">
        <f t="shared" ref="H253:J253" si="27">SUM(H254:H258)</f>
        <v>0</v>
      </c>
      <c r="I253" s="534">
        <f t="shared" si="27"/>
        <v>124350</v>
      </c>
      <c r="J253" s="534">
        <f t="shared" si="27"/>
        <v>38175</v>
      </c>
      <c r="K253" s="601"/>
      <c r="L253" s="601"/>
      <c r="M253" s="7"/>
      <c r="N253" s="16"/>
      <c r="O253" s="16"/>
      <c r="P253" s="16"/>
    </row>
    <row r="254" spans="1:16" s="3" customFormat="1" ht="24">
      <c r="A254" s="9"/>
      <c r="B254" s="537" t="s">
        <v>2764</v>
      </c>
      <c r="C254" s="8"/>
      <c r="D254" s="8"/>
      <c r="E254" s="539" t="s">
        <v>381</v>
      </c>
      <c r="F254" s="539" t="s">
        <v>304</v>
      </c>
      <c r="G254" s="535">
        <f t="shared" si="22"/>
        <v>38850</v>
      </c>
      <c r="H254" s="8"/>
      <c r="I254" s="538">
        <v>38850</v>
      </c>
      <c r="J254" s="538">
        <v>0</v>
      </c>
      <c r="K254" s="8"/>
      <c r="L254" s="8" t="s">
        <v>556</v>
      </c>
      <c r="M254" s="7"/>
      <c r="N254" s="16"/>
      <c r="O254" s="16"/>
      <c r="P254" s="16"/>
    </row>
    <row r="255" spans="1:16" s="3" customFormat="1" ht="12">
      <c r="A255" s="9"/>
      <c r="B255" s="537" t="s">
        <v>2765</v>
      </c>
      <c r="C255" s="8"/>
      <c r="D255" s="8" t="s">
        <v>1137</v>
      </c>
      <c r="E255" s="539" t="s">
        <v>289</v>
      </c>
      <c r="F255" s="539" t="s">
        <v>289</v>
      </c>
      <c r="G255" s="535">
        <f t="shared" si="22"/>
        <v>31800</v>
      </c>
      <c r="H255" s="8"/>
      <c r="I255" s="538">
        <v>31800</v>
      </c>
      <c r="J255" s="538">
        <v>11925</v>
      </c>
      <c r="K255" s="8"/>
      <c r="L255" s="8" t="s">
        <v>556</v>
      </c>
      <c r="M255" s="7"/>
      <c r="N255" s="16"/>
      <c r="O255" s="16"/>
      <c r="P255" s="16"/>
    </row>
    <row r="256" spans="1:16" s="3" customFormat="1" ht="12">
      <c r="A256" s="9"/>
      <c r="B256" s="537" t="s">
        <v>2751</v>
      </c>
      <c r="C256" s="8"/>
      <c r="D256" s="8" t="s">
        <v>704</v>
      </c>
      <c r="E256" s="539" t="s">
        <v>1434</v>
      </c>
      <c r="F256" s="539" t="s">
        <v>1434</v>
      </c>
      <c r="G256" s="535">
        <f t="shared" si="22"/>
        <v>30000</v>
      </c>
      <c r="H256" s="8"/>
      <c r="I256" s="538">
        <v>30000</v>
      </c>
      <c r="J256" s="538">
        <v>26250</v>
      </c>
      <c r="K256" s="8"/>
      <c r="L256" s="8" t="s">
        <v>556</v>
      </c>
      <c r="M256" s="7"/>
      <c r="N256" s="16"/>
      <c r="O256" s="16"/>
      <c r="P256" s="16"/>
    </row>
    <row r="257" spans="1:16" s="3" customFormat="1" ht="12">
      <c r="A257" s="9"/>
      <c r="B257" s="537" t="s">
        <v>2746</v>
      </c>
      <c r="C257" s="8"/>
      <c r="D257" s="8" t="s">
        <v>99</v>
      </c>
      <c r="E257" s="539">
        <v>2018</v>
      </c>
      <c r="F257" s="539">
        <v>2018</v>
      </c>
      <c r="G257" s="535">
        <f t="shared" si="22"/>
        <v>11700</v>
      </c>
      <c r="H257" s="8"/>
      <c r="I257" s="538">
        <v>11700</v>
      </c>
      <c r="J257" s="538">
        <v>0</v>
      </c>
      <c r="K257" s="8"/>
      <c r="L257" s="8" t="s">
        <v>556</v>
      </c>
      <c r="M257" s="7"/>
      <c r="N257" s="16"/>
      <c r="O257" s="16"/>
      <c r="P257" s="16"/>
    </row>
    <row r="258" spans="1:16" s="3" customFormat="1" ht="12">
      <c r="A258" s="9"/>
      <c r="B258" s="537" t="s">
        <v>2746</v>
      </c>
      <c r="C258" s="8"/>
      <c r="D258" s="8" t="s">
        <v>99</v>
      </c>
      <c r="E258" s="539">
        <v>2021</v>
      </c>
      <c r="F258" s="539">
        <v>2021</v>
      </c>
      <c r="G258" s="535">
        <f t="shared" si="22"/>
        <v>12000</v>
      </c>
      <c r="H258" s="8"/>
      <c r="I258" s="538">
        <v>12000</v>
      </c>
      <c r="J258" s="538">
        <v>0</v>
      </c>
      <c r="K258" s="8"/>
      <c r="L258" s="8" t="s">
        <v>556</v>
      </c>
      <c r="M258" s="7"/>
      <c r="N258" s="16"/>
      <c r="O258" s="16"/>
      <c r="P258" s="16"/>
    </row>
    <row r="259" spans="1:16" s="3" customFormat="1" ht="12">
      <c r="A259" s="29"/>
      <c r="B259" s="30" t="s">
        <v>2766</v>
      </c>
      <c r="C259" s="601"/>
      <c r="D259" s="601"/>
      <c r="E259" s="601"/>
      <c r="F259" s="601"/>
      <c r="G259" s="534">
        <f>SUM(G260:G266)</f>
        <v>419165</v>
      </c>
      <c r="H259" s="534">
        <f t="shared" ref="H259:J259" si="28">SUM(H260:H266)</f>
        <v>0</v>
      </c>
      <c r="I259" s="534">
        <f t="shared" si="28"/>
        <v>419165</v>
      </c>
      <c r="J259" s="534">
        <f t="shared" si="28"/>
        <v>49329.5</v>
      </c>
      <c r="K259" s="601"/>
      <c r="L259" s="601"/>
      <c r="M259" s="7"/>
      <c r="N259" s="16"/>
      <c r="O259" s="16"/>
      <c r="P259" s="16"/>
    </row>
    <row r="260" spans="1:16" s="3" customFormat="1" ht="24">
      <c r="A260" s="9"/>
      <c r="B260" s="537" t="s">
        <v>2767</v>
      </c>
      <c r="C260" s="8"/>
      <c r="D260" s="8"/>
      <c r="E260" s="539" t="s">
        <v>310</v>
      </c>
      <c r="F260" s="539" t="s">
        <v>310</v>
      </c>
      <c r="G260" s="535">
        <f t="shared" si="22"/>
        <v>38850</v>
      </c>
      <c r="H260" s="8"/>
      <c r="I260" s="538">
        <v>38850</v>
      </c>
      <c r="J260" s="538">
        <v>0</v>
      </c>
      <c r="K260" s="8"/>
      <c r="L260" s="8" t="s">
        <v>556</v>
      </c>
      <c r="M260" s="7"/>
      <c r="N260" s="16"/>
      <c r="O260" s="16"/>
      <c r="P260" s="16"/>
    </row>
    <row r="261" spans="1:16" s="3" customFormat="1" ht="24">
      <c r="A261" s="9"/>
      <c r="B261" s="537" t="s">
        <v>2768</v>
      </c>
      <c r="C261" s="8"/>
      <c r="D261" s="8" t="s">
        <v>1137</v>
      </c>
      <c r="E261" s="539" t="s">
        <v>310</v>
      </c>
      <c r="F261" s="539" t="s">
        <v>310</v>
      </c>
      <c r="G261" s="535">
        <f t="shared" si="22"/>
        <v>286000</v>
      </c>
      <c r="H261" s="8"/>
      <c r="I261" s="538">
        <v>286000</v>
      </c>
      <c r="J261" s="538">
        <v>0</v>
      </c>
      <c r="K261" s="8"/>
      <c r="L261" s="8" t="s">
        <v>556</v>
      </c>
      <c r="M261" s="7"/>
      <c r="N261" s="16"/>
      <c r="O261" s="16"/>
      <c r="P261" s="16"/>
    </row>
    <row r="262" spans="1:16" s="3" customFormat="1" ht="12">
      <c r="A262" s="9"/>
      <c r="B262" s="537" t="s">
        <v>2769</v>
      </c>
      <c r="C262" s="8"/>
      <c r="D262" s="8" t="s">
        <v>545</v>
      </c>
      <c r="E262" s="539" t="s">
        <v>289</v>
      </c>
      <c r="F262" s="539" t="s">
        <v>289</v>
      </c>
      <c r="G262" s="535">
        <f t="shared" si="22"/>
        <v>24500</v>
      </c>
      <c r="H262" s="8"/>
      <c r="I262" s="538">
        <v>24500</v>
      </c>
      <c r="J262" s="538">
        <v>9187.5</v>
      </c>
      <c r="K262" s="8"/>
      <c r="L262" s="8" t="s">
        <v>556</v>
      </c>
      <c r="M262" s="7"/>
      <c r="N262" s="16"/>
      <c r="O262" s="16"/>
      <c r="P262" s="16"/>
    </row>
    <row r="263" spans="1:16" s="3" customFormat="1" ht="12">
      <c r="A263" s="9"/>
      <c r="B263" s="537" t="s">
        <v>2751</v>
      </c>
      <c r="C263" s="8"/>
      <c r="D263" s="8" t="s">
        <v>704</v>
      </c>
      <c r="E263" s="539" t="s">
        <v>1434</v>
      </c>
      <c r="F263" s="539" t="s">
        <v>1434</v>
      </c>
      <c r="G263" s="535">
        <f t="shared" si="22"/>
        <v>30000</v>
      </c>
      <c r="H263" s="8"/>
      <c r="I263" s="538">
        <v>30000</v>
      </c>
      <c r="J263" s="538">
        <v>26250</v>
      </c>
      <c r="K263" s="8"/>
      <c r="L263" s="8" t="s">
        <v>556</v>
      </c>
      <c r="M263" s="7"/>
      <c r="N263" s="16"/>
      <c r="O263" s="16"/>
      <c r="P263" s="16"/>
    </row>
    <row r="264" spans="1:16" s="3" customFormat="1" ht="12">
      <c r="A264" s="9"/>
      <c r="B264" s="537" t="s">
        <v>2770</v>
      </c>
      <c r="C264" s="8"/>
      <c r="D264" s="8" t="s">
        <v>99</v>
      </c>
      <c r="E264" s="539" t="s">
        <v>289</v>
      </c>
      <c r="F264" s="539" t="s">
        <v>289</v>
      </c>
      <c r="G264" s="535">
        <f t="shared" si="22"/>
        <v>10450</v>
      </c>
      <c r="H264" s="8"/>
      <c r="I264" s="538">
        <v>10450</v>
      </c>
      <c r="J264" s="538">
        <v>0</v>
      </c>
      <c r="K264" s="8"/>
      <c r="L264" s="8" t="s">
        <v>556</v>
      </c>
      <c r="M264" s="7"/>
      <c r="N264" s="16"/>
      <c r="O264" s="16"/>
      <c r="P264" s="16"/>
    </row>
    <row r="265" spans="1:16" s="3" customFormat="1" ht="12">
      <c r="A265" s="9"/>
      <c r="B265" s="537" t="s">
        <v>2770</v>
      </c>
      <c r="C265" s="8"/>
      <c r="D265" s="8" t="s">
        <v>99</v>
      </c>
      <c r="E265" s="539" t="s">
        <v>273</v>
      </c>
      <c r="F265" s="539" t="s">
        <v>273</v>
      </c>
      <c r="G265" s="535">
        <f t="shared" si="22"/>
        <v>12000</v>
      </c>
      <c r="H265" s="8"/>
      <c r="I265" s="538">
        <v>12000</v>
      </c>
      <c r="J265" s="538">
        <v>0</v>
      </c>
      <c r="K265" s="8"/>
      <c r="L265" s="8" t="s">
        <v>556</v>
      </c>
      <c r="M265" s="7"/>
      <c r="N265" s="16"/>
      <c r="O265" s="16"/>
      <c r="P265" s="16"/>
    </row>
    <row r="266" spans="1:16" s="3" customFormat="1" ht="12">
      <c r="A266" s="9"/>
      <c r="B266" s="537" t="s">
        <v>397</v>
      </c>
      <c r="C266" s="8"/>
      <c r="D266" s="8" t="s">
        <v>704</v>
      </c>
      <c r="E266" s="539" t="s">
        <v>1434</v>
      </c>
      <c r="F266" s="539" t="s">
        <v>1434</v>
      </c>
      <c r="G266" s="535">
        <f t="shared" si="22"/>
        <v>17365</v>
      </c>
      <c r="H266" s="8"/>
      <c r="I266" s="538">
        <v>17365</v>
      </c>
      <c r="J266" s="538">
        <v>13892</v>
      </c>
      <c r="K266" s="8"/>
      <c r="L266" s="8" t="s">
        <v>556</v>
      </c>
      <c r="M266" s="7"/>
      <c r="N266" s="16"/>
      <c r="O266" s="16"/>
      <c r="P266" s="16"/>
    </row>
    <row r="267" spans="1:16" s="3" customFormat="1" ht="12">
      <c r="A267" s="29"/>
      <c r="B267" s="30" t="s">
        <v>2713</v>
      </c>
      <c r="C267" s="601"/>
      <c r="D267" s="601"/>
      <c r="E267" s="601"/>
      <c r="F267" s="601"/>
      <c r="G267" s="534">
        <f>SUM(G268:G276)</f>
        <v>441035.6</v>
      </c>
      <c r="H267" s="534">
        <f t="shared" ref="H267:J267" si="29">SUM(H268:H276)</f>
        <v>0</v>
      </c>
      <c r="I267" s="534">
        <f t="shared" si="29"/>
        <v>441035.6</v>
      </c>
      <c r="J267" s="534">
        <f t="shared" si="29"/>
        <v>46267</v>
      </c>
      <c r="K267" s="601"/>
      <c r="L267" s="601"/>
      <c r="M267" s="7"/>
      <c r="N267" s="16"/>
      <c r="O267" s="16"/>
      <c r="P267" s="16"/>
    </row>
    <row r="268" spans="1:16" s="3" customFormat="1" ht="24">
      <c r="A268" s="9"/>
      <c r="B268" s="537" t="s">
        <v>2771</v>
      </c>
      <c r="C268" s="8"/>
      <c r="D268" s="8"/>
      <c r="E268" s="539" t="s">
        <v>310</v>
      </c>
      <c r="F268" s="539" t="s">
        <v>310</v>
      </c>
      <c r="G268" s="535">
        <f t="shared" ref="G268:G320" si="30">H268+I268</f>
        <v>40320</v>
      </c>
      <c r="H268" s="8"/>
      <c r="I268" s="538">
        <v>40320</v>
      </c>
      <c r="J268" s="538">
        <v>0</v>
      </c>
      <c r="K268" s="8"/>
      <c r="L268" s="8" t="s">
        <v>556</v>
      </c>
      <c r="M268" s="7"/>
      <c r="N268" s="16"/>
      <c r="O268" s="16"/>
      <c r="P268" s="16"/>
    </row>
    <row r="269" spans="1:16" s="3" customFormat="1" ht="24">
      <c r="A269" s="9"/>
      <c r="B269" s="537" t="s">
        <v>2772</v>
      </c>
      <c r="C269" s="8"/>
      <c r="D269" s="8" t="s">
        <v>1137</v>
      </c>
      <c r="E269" s="539" t="s">
        <v>310</v>
      </c>
      <c r="F269" s="539" t="s">
        <v>310</v>
      </c>
      <c r="G269" s="535">
        <f t="shared" si="30"/>
        <v>285810</v>
      </c>
      <c r="H269" s="8"/>
      <c r="I269" s="538">
        <v>285810</v>
      </c>
      <c r="J269" s="538">
        <v>0</v>
      </c>
      <c r="K269" s="8"/>
      <c r="L269" s="8" t="s">
        <v>556</v>
      </c>
      <c r="M269" s="7"/>
      <c r="N269" s="16"/>
      <c r="O269" s="16"/>
      <c r="P269" s="16"/>
    </row>
    <row r="270" spans="1:16" s="3" customFormat="1" ht="24">
      <c r="A270" s="9"/>
      <c r="B270" s="537" t="s">
        <v>2773</v>
      </c>
      <c r="C270" s="8"/>
      <c r="D270" s="8" t="s">
        <v>545</v>
      </c>
      <c r="E270" s="539" t="s">
        <v>317</v>
      </c>
      <c r="F270" s="539" t="s">
        <v>317</v>
      </c>
      <c r="G270" s="535">
        <f t="shared" si="30"/>
        <v>25000</v>
      </c>
      <c r="H270" s="8"/>
      <c r="I270" s="538">
        <v>25000</v>
      </c>
      <c r="J270" s="538">
        <v>0</v>
      </c>
      <c r="K270" s="8"/>
      <c r="L270" s="8" t="s">
        <v>556</v>
      </c>
      <c r="M270" s="7"/>
      <c r="N270" s="16"/>
      <c r="O270" s="16"/>
      <c r="P270" s="16"/>
    </row>
    <row r="271" spans="1:16" s="3" customFormat="1" ht="12">
      <c r="A271" s="9"/>
      <c r="B271" s="537" t="s">
        <v>413</v>
      </c>
      <c r="C271" s="8"/>
      <c r="D271" s="8" t="s">
        <v>99</v>
      </c>
      <c r="E271" s="539" t="s">
        <v>1434</v>
      </c>
      <c r="F271" s="539" t="s">
        <v>1434</v>
      </c>
      <c r="G271" s="535">
        <f t="shared" si="30"/>
        <v>18000</v>
      </c>
      <c r="H271" s="8"/>
      <c r="I271" s="538">
        <v>18000</v>
      </c>
      <c r="J271" s="538">
        <v>15750</v>
      </c>
      <c r="K271" s="8"/>
      <c r="L271" s="8" t="s">
        <v>556</v>
      </c>
      <c r="M271" s="7"/>
      <c r="N271" s="16"/>
      <c r="O271" s="16"/>
      <c r="P271" s="16"/>
    </row>
    <row r="272" spans="1:16" s="3" customFormat="1" ht="12">
      <c r="A272" s="9"/>
      <c r="B272" s="537" t="s">
        <v>1982</v>
      </c>
      <c r="C272" s="8"/>
      <c r="D272" s="8" t="s">
        <v>99</v>
      </c>
      <c r="E272" s="539" t="s">
        <v>1434</v>
      </c>
      <c r="F272" s="539" t="s">
        <v>1434</v>
      </c>
      <c r="G272" s="535">
        <f t="shared" si="30"/>
        <v>19000</v>
      </c>
      <c r="H272" s="8"/>
      <c r="I272" s="538">
        <v>19000</v>
      </c>
      <c r="J272" s="538">
        <v>16625</v>
      </c>
      <c r="K272" s="8"/>
      <c r="L272" s="8" t="s">
        <v>556</v>
      </c>
      <c r="M272" s="7"/>
      <c r="N272" s="16"/>
      <c r="O272" s="16"/>
      <c r="P272" s="16"/>
    </row>
    <row r="273" spans="1:16" s="3" customFormat="1" ht="12">
      <c r="A273" s="9"/>
      <c r="B273" s="537" t="s">
        <v>2746</v>
      </c>
      <c r="C273" s="8"/>
      <c r="D273" s="8" t="s">
        <v>99</v>
      </c>
      <c r="E273" s="539" t="s">
        <v>812</v>
      </c>
      <c r="F273" s="539" t="s">
        <v>812</v>
      </c>
      <c r="G273" s="535">
        <f t="shared" si="30"/>
        <v>11000</v>
      </c>
      <c r="H273" s="8"/>
      <c r="I273" s="538">
        <v>11000</v>
      </c>
      <c r="J273" s="538">
        <v>0</v>
      </c>
      <c r="K273" s="8"/>
      <c r="L273" s="8" t="s">
        <v>556</v>
      </c>
      <c r="M273" s="7"/>
      <c r="N273" s="16"/>
      <c r="O273" s="16"/>
      <c r="P273" s="16"/>
    </row>
    <row r="274" spans="1:16" s="3" customFormat="1" ht="12">
      <c r="A274" s="9"/>
      <c r="B274" s="537" t="s">
        <v>2746</v>
      </c>
      <c r="C274" s="8"/>
      <c r="D274" s="8" t="s">
        <v>99</v>
      </c>
      <c r="E274" s="539" t="s">
        <v>304</v>
      </c>
      <c r="F274" s="539" t="s">
        <v>304</v>
      </c>
      <c r="G274" s="535">
        <f t="shared" si="30"/>
        <v>14090.6</v>
      </c>
      <c r="H274" s="8"/>
      <c r="I274" s="538">
        <v>14090.6</v>
      </c>
      <c r="J274" s="538">
        <v>0</v>
      </c>
      <c r="K274" s="8"/>
      <c r="L274" s="8" t="s">
        <v>556</v>
      </c>
      <c r="M274" s="7"/>
      <c r="N274" s="16"/>
      <c r="O274" s="16"/>
      <c r="P274" s="16"/>
    </row>
    <row r="275" spans="1:16" s="3" customFormat="1" ht="12">
      <c r="A275" s="9"/>
      <c r="B275" s="537" t="s">
        <v>2746</v>
      </c>
      <c r="C275" s="8"/>
      <c r="D275" s="8" t="s">
        <v>99</v>
      </c>
      <c r="E275" s="539" t="s">
        <v>273</v>
      </c>
      <c r="F275" s="539" t="s">
        <v>273</v>
      </c>
      <c r="G275" s="535">
        <f t="shared" si="30"/>
        <v>10450</v>
      </c>
      <c r="H275" s="8"/>
      <c r="I275" s="538">
        <v>10450</v>
      </c>
      <c r="J275" s="538">
        <v>0</v>
      </c>
      <c r="K275" s="8"/>
      <c r="L275" s="8" t="s">
        <v>556</v>
      </c>
      <c r="M275" s="7"/>
      <c r="N275" s="16"/>
      <c r="O275" s="16"/>
      <c r="P275" s="16"/>
    </row>
    <row r="276" spans="1:16" s="3" customFormat="1" ht="12">
      <c r="A276" s="9"/>
      <c r="B276" s="537" t="s">
        <v>397</v>
      </c>
      <c r="C276" s="8"/>
      <c r="D276" s="8" t="s">
        <v>704</v>
      </c>
      <c r="E276" s="539" t="s">
        <v>1434</v>
      </c>
      <c r="F276" s="539" t="s">
        <v>1434</v>
      </c>
      <c r="G276" s="535">
        <f t="shared" si="30"/>
        <v>17365</v>
      </c>
      <c r="H276" s="8"/>
      <c r="I276" s="538">
        <v>17365</v>
      </c>
      <c r="J276" s="538">
        <v>13892</v>
      </c>
      <c r="K276" s="8"/>
      <c r="L276" s="8" t="s">
        <v>556</v>
      </c>
      <c r="M276" s="7"/>
      <c r="N276" s="16"/>
      <c r="O276" s="16"/>
      <c r="P276" s="16"/>
    </row>
    <row r="277" spans="1:16" s="3" customFormat="1" ht="12">
      <c r="A277" s="29"/>
      <c r="B277" s="30" t="s">
        <v>2774</v>
      </c>
      <c r="C277" s="601"/>
      <c r="D277" s="601"/>
      <c r="E277" s="601"/>
      <c r="F277" s="601"/>
      <c r="G277" s="534">
        <f>SUM(G278:G288)</f>
        <v>510705.6</v>
      </c>
      <c r="H277" s="534">
        <f t="shared" ref="H277:J277" si="31">SUM(H278:H288)</f>
        <v>0</v>
      </c>
      <c r="I277" s="534">
        <f t="shared" si="31"/>
        <v>510705.6</v>
      </c>
      <c r="J277" s="534">
        <f t="shared" si="31"/>
        <v>42932</v>
      </c>
      <c r="K277" s="601"/>
      <c r="L277" s="601"/>
      <c r="M277" s="7"/>
      <c r="N277" s="16"/>
      <c r="O277" s="16"/>
      <c r="P277" s="16"/>
    </row>
    <row r="278" spans="1:16" s="3" customFormat="1" ht="24">
      <c r="A278" s="9"/>
      <c r="B278" s="537" t="s">
        <v>2775</v>
      </c>
      <c r="C278" s="8"/>
      <c r="D278" s="8"/>
      <c r="E278" s="539" t="s">
        <v>381</v>
      </c>
      <c r="F278" s="539" t="s">
        <v>381</v>
      </c>
      <c r="G278" s="535">
        <f t="shared" si="30"/>
        <v>38850</v>
      </c>
      <c r="H278" s="8"/>
      <c r="I278" s="538">
        <v>38850</v>
      </c>
      <c r="J278" s="538">
        <v>0</v>
      </c>
      <c r="K278" s="8"/>
      <c r="L278" s="8" t="s">
        <v>556</v>
      </c>
      <c r="M278" s="7"/>
      <c r="N278" s="16"/>
      <c r="O278" s="16"/>
      <c r="P278" s="16"/>
    </row>
    <row r="279" spans="1:16" s="3" customFormat="1" ht="24">
      <c r="A279" s="9"/>
      <c r="B279" s="537" t="s">
        <v>2776</v>
      </c>
      <c r="C279" s="8"/>
      <c r="D279" s="8" t="s">
        <v>1137</v>
      </c>
      <c r="E279" s="539" t="s">
        <v>381</v>
      </c>
      <c r="F279" s="539" t="s">
        <v>381</v>
      </c>
      <c r="G279" s="535">
        <f t="shared" si="30"/>
        <v>26200</v>
      </c>
      <c r="H279" s="8"/>
      <c r="I279" s="538">
        <v>26200</v>
      </c>
      <c r="J279" s="538">
        <v>0</v>
      </c>
      <c r="K279" s="8"/>
      <c r="L279" s="8" t="s">
        <v>556</v>
      </c>
      <c r="M279" s="7"/>
      <c r="N279" s="16"/>
      <c r="O279" s="16"/>
      <c r="P279" s="16"/>
    </row>
    <row r="280" spans="1:16" s="3" customFormat="1" ht="24">
      <c r="A280" s="9"/>
      <c r="B280" s="537" t="s">
        <v>2777</v>
      </c>
      <c r="C280" s="8"/>
      <c r="D280" s="8" t="s">
        <v>1137</v>
      </c>
      <c r="E280" s="539" t="s">
        <v>381</v>
      </c>
      <c r="F280" s="539" t="s">
        <v>381</v>
      </c>
      <c r="G280" s="535">
        <f t="shared" si="30"/>
        <v>256250</v>
      </c>
      <c r="H280" s="8"/>
      <c r="I280" s="538">
        <v>256250</v>
      </c>
      <c r="J280" s="538">
        <v>0</v>
      </c>
      <c r="K280" s="8"/>
      <c r="L280" s="8" t="s">
        <v>556</v>
      </c>
      <c r="M280" s="7"/>
      <c r="N280" s="16"/>
      <c r="O280" s="16"/>
      <c r="P280" s="16"/>
    </row>
    <row r="281" spans="1:16" s="3" customFormat="1" ht="24">
      <c r="A281" s="9"/>
      <c r="B281" s="537" t="s">
        <v>2778</v>
      </c>
      <c r="C281" s="8"/>
      <c r="D281" s="8" t="s">
        <v>1137</v>
      </c>
      <c r="E281" s="539" t="s">
        <v>317</v>
      </c>
      <c r="F281" s="539" t="s">
        <v>317</v>
      </c>
      <c r="G281" s="535">
        <f t="shared" si="30"/>
        <v>80000</v>
      </c>
      <c r="H281" s="8"/>
      <c r="I281" s="538">
        <v>80000</v>
      </c>
      <c r="J281" s="538">
        <v>0</v>
      </c>
      <c r="K281" s="8"/>
      <c r="L281" s="8" t="s">
        <v>556</v>
      </c>
      <c r="M281" s="7"/>
      <c r="N281" s="16"/>
      <c r="O281" s="16"/>
      <c r="P281" s="16"/>
    </row>
    <row r="282" spans="1:16" s="3" customFormat="1" ht="24">
      <c r="A282" s="9"/>
      <c r="B282" s="537" t="s">
        <v>2779</v>
      </c>
      <c r="C282" s="8"/>
      <c r="D282" s="8" t="s">
        <v>545</v>
      </c>
      <c r="E282" s="539" t="s">
        <v>317</v>
      </c>
      <c r="F282" s="539" t="s">
        <v>317</v>
      </c>
      <c r="G282" s="535">
        <f t="shared" si="30"/>
        <v>25000</v>
      </c>
      <c r="H282" s="8"/>
      <c r="I282" s="538">
        <v>25000</v>
      </c>
      <c r="J282" s="538">
        <v>0</v>
      </c>
      <c r="K282" s="8"/>
      <c r="L282" s="8" t="s">
        <v>556</v>
      </c>
      <c r="M282" s="7"/>
      <c r="N282" s="16"/>
      <c r="O282" s="16"/>
      <c r="P282" s="16"/>
    </row>
    <row r="283" spans="1:16" s="3" customFormat="1" ht="12">
      <c r="A283" s="9"/>
      <c r="B283" s="537" t="s">
        <v>413</v>
      </c>
      <c r="C283" s="8"/>
      <c r="D283" s="8" t="s">
        <v>99</v>
      </c>
      <c r="E283" s="539" t="s">
        <v>1434</v>
      </c>
      <c r="F283" s="539" t="s">
        <v>1434</v>
      </c>
      <c r="G283" s="535">
        <f t="shared" si="30"/>
        <v>18000</v>
      </c>
      <c r="H283" s="8"/>
      <c r="I283" s="538">
        <v>18000</v>
      </c>
      <c r="J283" s="538">
        <v>15750</v>
      </c>
      <c r="K283" s="8"/>
      <c r="L283" s="8" t="s">
        <v>556</v>
      </c>
      <c r="M283" s="7"/>
      <c r="N283" s="16"/>
      <c r="O283" s="16"/>
      <c r="P283" s="16"/>
    </row>
    <row r="284" spans="1:16" s="3" customFormat="1" ht="12">
      <c r="A284" s="9"/>
      <c r="B284" s="537" t="s">
        <v>2746</v>
      </c>
      <c r="C284" s="8"/>
      <c r="D284" s="8" t="s">
        <v>99</v>
      </c>
      <c r="E284" s="539" t="s">
        <v>304</v>
      </c>
      <c r="F284" s="539" t="s">
        <v>304</v>
      </c>
      <c r="G284" s="535">
        <f t="shared" si="30"/>
        <v>14090.6</v>
      </c>
      <c r="H284" s="8"/>
      <c r="I284" s="538">
        <v>14090.6</v>
      </c>
      <c r="J284" s="538">
        <v>0</v>
      </c>
      <c r="K284" s="8"/>
      <c r="L284" s="8" t="s">
        <v>556</v>
      </c>
      <c r="M284" s="7"/>
      <c r="N284" s="16"/>
      <c r="O284" s="16"/>
      <c r="P284" s="16"/>
    </row>
    <row r="285" spans="1:16" s="3" customFormat="1" ht="12">
      <c r="A285" s="9"/>
      <c r="B285" s="537" t="s">
        <v>2746</v>
      </c>
      <c r="C285" s="8"/>
      <c r="D285" s="8" t="s">
        <v>99</v>
      </c>
      <c r="E285" s="539" t="s">
        <v>321</v>
      </c>
      <c r="F285" s="539" t="s">
        <v>321</v>
      </c>
      <c r="G285" s="535">
        <f t="shared" si="30"/>
        <v>11700</v>
      </c>
      <c r="H285" s="8"/>
      <c r="I285" s="538">
        <v>11700</v>
      </c>
      <c r="J285" s="538">
        <v>0</v>
      </c>
      <c r="K285" s="8"/>
      <c r="L285" s="8" t="s">
        <v>556</v>
      </c>
      <c r="M285" s="7"/>
      <c r="N285" s="16"/>
      <c r="O285" s="16"/>
      <c r="P285" s="16"/>
    </row>
    <row r="286" spans="1:16" s="3" customFormat="1" ht="12">
      <c r="A286" s="9"/>
      <c r="B286" s="537" t="s">
        <v>2746</v>
      </c>
      <c r="C286" s="8"/>
      <c r="D286" s="8" t="s">
        <v>99</v>
      </c>
      <c r="E286" s="539" t="s">
        <v>273</v>
      </c>
      <c r="F286" s="539" t="s">
        <v>273</v>
      </c>
      <c r="G286" s="535">
        <f t="shared" si="30"/>
        <v>10450</v>
      </c>
      <c r="H286" s="8"/>
      <c r="I286" s="538">
        <v>10450</v>
      </c>
      <c r="J286" s="538">
        <v>2090</v>
      </c>
      <c r="K286" s="8"/>
      <c r="L286" s="8" t="s">
        <v>556</v>
      </c>
      <c r="M286" s="7"/>
      <c r="N286" s="16"/>
      <c r="O286" s="16"/>
      <c r="P286" s="16"/>
    </row>
    <row r="287" spans="1:16" s="3" customFormat="1" ht="12">
      <c r="A287" s="9"/>
      <c r="B287" s="537" t="s">
        <v>2757</v>
      </c>
      <c r="C287" s="8"/>
      <c r="D287" s="8" t="s">
        <v>2758</v>
      </c>
      <c r="E287" s="539" t="s">
        <v>1434</v>
      </c>
      <c r="F287" s="539" t="s">
        <v>1434</v>
      </c>
      <c r="G287" s="535">
        <f t="shared" si="30"/>
        <v>12800</v>
      </c>
      <c r="H287" s="8"/>
      <c r="I287" s="538">
        <v>12800</v>
      </c>
      <c r="J287" s="538">
        <v>11200</v>
      </c>
      <c r="K287" s="8"/>
      <c r="L287" s="8" t="s">
        <v>556</v>
      </c>
      <c r="M287" s="7"/>
      <c r="N287" s="16"/>
      <c r="O287" s="16"/>
      <c r="P287" s="16"/>
    </row>
    <row r="288" spans="1:16" s="3" customFormat="1" ht="12">
      <c r="A288" s="9"/>
      <c r="B288" s="537" t="s">
        <v>397</v>
      </c>
      <c r="C288" s="8"/>
      <c r="D288" s="8" t="s">
        <v>704</v>
      </c>
      <c r="E288" s="539" t="s">
        <v>1434</v>
      </c>
      <c r="F288" s="539" t="s">
        <v>1434</v>
      </c>
      <c r="G288" s="535">
        <f t="shared" si="30"/>
        <v>17365</v>
      </c>
      <c r="H288" s="8"/>
      <c r="I288" s="538">
        <v>17365</v>
      </c>
      <c r="J288" s="538">
        <v>13892</v>
      </c>
      <c r="K288" s="8"/>
      <c r="L288" s="8" t="s">
        <v>556</v>
      </c>
      <c r="M288" s="7"/>
      <c r="N288" s="16"/>
      <c r="O288" s="16"/>
      <c r="P288" s="16"/>
    </row>
    <row r="289" spans="1:16" s="3" customFormat="1" ht="12">
      <c r="A289" s="29"/>
      <c r="B289" s="30" t="s">
        <v>2780</v>
      </c>
      <c r="C289" s="601"/>
      <c r="D289" s="601"/>
      <c r="E289" s="601"/>
      <c r="F289" s="601"/>
      <c r="G289" s="534">
        <f>SUM(G290:G297)</f>
        <v>403090.6</v>
      </c>
      <c r="H289" s="534">
        <f t="shared" ref="H289:J289" si="32">SUM(H290:H297)</f>
        <v>0</v>
      </c>
      <c r="I289" s="534">
        <f t="shared" si="32"/>
        <v>403090.6</v>
      </c>
      <c r="J289" s="534">
        <f t="shared" si="32"/>
        <v>16625</v>
      </c>
      <c r="K289" s="601"/>
      <c r="L289" s="601"/>
      <c r="M289" s="7"/>
      <c r="N289" s="16"/>
      <c r="O289" s="16"/>
      <c r="P289" s="16"/>
    </row>
    <row r="290" spans="1:16" s="3" customFormat="1" ht="24">
      <c r="A290" s="7"/>
      <c r="B290" s="537" t="s">
        <v>2781</v>
      </c>
      <c r="C290" s="8"/>
      <c r="D290" s="8" t="s">
        <v>1137</v>
      </c>
      <c r="E290" s="539" t="s">
        <v>381</v>
      </c>
      <c r="F290" s="539" t="s">
        <v>381</v>
      </c>
      <c r="G290" s="535">
        <f t="shared" si="30"/>
        <v>26200</v>
      </c>
      <c r="H290" s="8"/>
      <c r="I290" s="538">
        <v>26200</v>
      </c>
      <c r="J290" s="538">
        <v>0</v>
      </c>
      <c r="K290" s="8"/>
      <c r="L290" s="8" t="s">
        <v>556</v>
      </c>
      <c r="M290" s="536"/>
      <c r="N290" s="536"/>
      <c r="O290" s="536"/>
      <c r="P290" s="536"/>
    </row>
    <row r="291" spans="1:16" s="3" customFormat="1" ht="24">
      <c r="A291" s="7"/>
      <c r="B291" s="537" t="s">
        <v>2782</v>
      </c>
      <c r="C291" s="8"/>
      <c r="D291" s="8"/>
      <c r="E291" s="539" t="s">
        <v>310</v>
      </c>
      <c r="F291" s="539" t="s">
        <v>310</v>
      </c>
      <c r="G291" s="535">
        <f t="shared" si="30"/>
        <v>38850</v>
      </c>
      <c r="H291" s="8"/>
      <c r="I291" s="538">
        <v>38850</v>
      </c>
      <c r="J291" s="538">
        <v>0</v>
      </c>
      <c r="K291" s="8"/>
      <c r="L291" s="8" t="s">
        <v>556</v>
      </c>
      <c r="M291" s="536"/>
      <c r="N291" s="536"/>
      <c r="O291" s="536"/>
      <c r="P291" s="536"/>
    </row>
    <row r="292" spans="1:16" s="3" customFormat="1" ht="24">
      <c r="A292" s="7"/>
      <c r="B292" s="537" t="s">
        <v>2783</v>
      </c>
      <c r="C292" s="8"/>
      <c r="D292" s="8" t="s">
        <v>1137</v>
      </c>
      <c r="E292" s="539" t="s">
        <v>310</v>
      </c>
      <c r="F292" s="539" t="s">
        <v>310</v>
      </c>
      <c r="G292" s="535">
        <f t="shared" si="30"/>
        <v>256250</v>
      </c>
      <c r="H292" s="8"/>
      <c r="I292" s="538">
        <v>256250</v>
      </c>
      <c r="J292" s="538">
        <v>0</v>
      </c>
      <c r="K292" s="8"/>
      <c r="L292" s="8" t="s">
        <v>556</v>
      </c>
      <c r="M292" s="536"/>
      <c r="N292" s="536"/>
      <c r="O292" s="536"/>
      <c r="P292" s="536"/>
    </row>
    <row r="293" spans="1:16" s="3" customFormat="1" ht="12">
      <c r="A293" s="7"/>
      <c r="B293" s="537" t="s">
        <v>2784</v>
      </c>
      <c r="C293" s="8"/>
      <c r="D293" s="8" t="s">
        <v>545</v>
      </c>
      <c r="E293" s="539" t="s">
        <v>317</v>
      </c>
      <c r="F293" s="539" t="s">
        <v>317</v>
      </c>
      <c r="G293" s="535">
        <f t="shared" si="30"/>
        <v>25000</v>
      </c>
      <c r="H293" s="8"/>
      <c r="I293" s="538">
        <v>25000</v>
      </c>
      <c r="J293" s="538">
        <v>0</v>
      </c>
      <c r="K293" s="8"/>
      <c r="L293" s="8" t="s">
        <v>556</v>
      </c>
      <c r="M293" s="536"/>
      <c r="N293" s="536"/>
      <c r="O293" s="536"/>
      <c r="P293" s="536"/>
    </row>
    <row r="294" spans="1:16" s="3" customFormat="1" ht="12">
      <c r="A294" s="7"/>
      <c r="B294" s="537" t="s">
        <v>1982</v>
      </c>
      <c r="C294" s="8"/>
      <c r="D294" s="8" t="s">
        <v>99</v>
      </c>
      <c r="E294" s="539" t="s">
        <v>1434</v>
      </c>
      <c r="F294" s="539" t="s">
        <v>1434</v>
      </c>
      <c r="G294" s="535">
        <f t="shared" si="30"/>
        <v>19000</v>
      </c>
      <c r="H294" s="8"/>
      <c r="I294" s="538">
        <v>19000</v>
      </c>
      <c r="J294" s="538">
        <v>16625</v>
      </c>
      <c r="K294" s="8"/>
      <c r="L294" s="8" t="s">
        <v>556</v>
      </c>
      <c r="M294" s="536"/>
      <c r="N294" s="536"/>
      <c r="O294" s="536"/>
      <c r="P294" s="536"/>
    </row>
    <row r="295" spans="1:16" s="3" customFormat="1" ht="12">
      <c r="A295" s="7"/>
      <c r="B295" s="537" t="s">
        <v>2746</v>
      </c>
      <c r="C295" s="8"/>
      <c r="D295" s="8" t="s">
        <v>99</v>
      </c>
      <c r="E295" s="539" t="s">
        <v>304</v>
      </c>
      <c r="F295" s="539" t="s">
        <v>304</v>
      </c>
      <c r="G295" s="535">
        <f t="shared" si="30"/>
        <v>14090.6</v>
      </c>
      <c r="H295" s="8"/>
      <c r="I295" s="538">
        <v>14090.6</v>
      </c>
      <c r="J295" s="538">
        <v>0</v>
      </c>
      <c r="K295" s="8"/>
      <c r="L295" s="8" t="s">
        <v>556</v>
      </c>
      <c r="M295" s="536"/>
      <c r="N295" s="536"/>
      <c r="O295" s="536"/>
      <c r="P295" s="536"/>
    </row>
    <row r="296" spans="1:16" s="3" customFormat="1" ht="12">
      <c r="A296" s="7"/>
      <c r="B296" s="537" t="s">
        <v>2746</v>
      </c>
      <c r="C296" s="8"/>
      <c r="D296" s="8" t="s">
        <v>99</v>
      </c>
      <c r="E296" s="539" t="s">
        <v>276</v>
      </c>
      <c r="F296" s="539" t="s">
        <v>276</v>
      </c>
      <c r="G296" s="535">
        <f t="shared" si="30"/>
        <v>11700</v>
      </c>
      <c r="H296" s="8"/>
      <c r="I296" s="538">
        <v>11700</v>
      </c>
      <c r="J296" s="538">
        <v>0</v>
      </c>
      <c r="K296" s="8"/>
      <c r="L296" s="8" t="s">
        <v>556</v>
      </c>
      <c r="M296" s="536"/>
      <c r="N296" s="536"/>
      <c r="O296" s="536"/>
      <c r="P296" s="536"/>
    </row>
    <row r="297" spans="1:16" s="3" customFormat="1" ht="12">
      <c r="A297" s="7"/>
      <c r="B297" s="537" t="s">
        <v>2746</v>
      </c>
      <c r="C297" s="8"/>
      <c r="D297" s="8" t="s">
        <v>99</v>
      </c>
      <c r="E297" s="539" t="s">
        <v>273</v>
      </c>
      <c r="F297" s="539" t="s">
        <v>273</v>
      </c>
      <c r="G297" s="535">
        <f t="shared" si="30"/>
        <v>12000</v>
      </c>
      <c r="H297" s="8"/>
      <c r="I297" s="538">
        <v>12000</v>
      </c>
      <c r="J297" s="538">
        <v>0</v>
      </c>
      <c r="K297" s="8"/>
      <c r="L297" s="8" t="s">
        <v>556</v>
      </c>
      <c r="M297" s="536"/>
      <c r="N297" s="536"/>
      <c r="O297" s="536"/>
      <c r="P297" s="536"/>
    </row>
    <row r="298" spans="1:16" s="3" customFormat="1" ht="12">
      <c r="A298" s="29"/>
      <c r="B298" s="30" t="s">
        <v>2732</v>
      </c>
      <c r="C298" s="601"/>
      <c r="D298" s="601"/>
      <c r="E298" s="601"/>
      <c r="F298" s="601"/>
      <c r="G298" s="534">
        <f>SUM(G299:G308)</f>
        <v>455657</v>
      </c>
      <c r="H298" s="534">
        <f t="shared" ref="H298:J298" si="33">SUM(H299:H308)</f>
        <v>0</v>
      </c>
      <c r="I298" s="534">
        <f t="shared" si="33"/>
        <v>455657</v>
      </c>
      <c r="J298" s="534">
        <f t="shared" si="33"/>
        <v>36498.125</v>
      </c>
      <c r="K298" s="601"/>
      <c r="L298" s="601"/>
      <c r="M298" s="536"/>
      <c r="N298" s="536"/>
      <c r="O298" s="536"/>
      <c r="P298" s="536"/>
    </row>
    <row r="299" spans="1:16" s="3" customFormat="1" ht="24">
      <c r="A299" s="7"/>
      <c r="B299" s="537" t="s">
        <v>2785</v>
      </c>
      <c r="C299" s="8"/>
      <c r="D299" s="8"/>
      <c r="E299" s="539" t="s">
        <v>381</v>
      </c>
      <c r="F299" s="539" t="s">
        <v>381</v>
      </c>
      <c r="G299" s="535">
        <f t="shared" si="30"/>
        <v>38850</v>
      </c>
      <c r="H299" s="8"/>
      <c r="I299" s="538">
        <v>38850</v>
      </c>
      <c r="J299" s="538">
        <v>0</v>
      </c>
      <c r="K299" s="8"/>
      <c r="L299" s="8" t="s">
        <v>556</v>
      </c>
      <c r="M299" s="536"/>
      <c r="N299" s="536"/>
      <c r="O299" s="536"/>
      <c r="P299" s="536"/>
    </row>
    <row r="300" spans="1:16" s="3" customFormat="1" ht="24">
      <c r="A300" s="7"/>
      <c r="B300" s="537" t="s">
        <v>2786</v>
      </c>
      <c r="C300" s="8"/>
      <c r="D300" s="8" t="s">
        <v>1137</v>
      </c>
      <c r="E300" s="539" t="s">
        <v>381</v>
      </c>
      <c r="F300" s="539" t="s">
        <v>381</v>
      </c>
      <c r="G300" s="535">
        <f t="shared" si="30"/>
        <v>26200</v>
      </c>
      <c r="H300" s="8"/>
      <c r="I300" s="538">
        <v>26200</v>
      </c>
      <c r="J300" s="538">
        <v>0</v>
      </c>
      <c r="K300" s="8"/>
      <c r="L300" s="8" t="s">
        <v>556</v>
      </c>
      <c r="M300" s="536"/>
      <c r="N300" s="536"/>
      <c r="O300" s="536"/>
      <c r="P300" s="536"/>
    </row>
    <row r="301" spans="1:16" s="3" customFormat="1" ht="24">
      <c r="A301" s="7"/>
      <c r="B301" s="537" t="s">
        <v>2787</v>
      </c>
      <c r="C301" s="8"/>
      <c r="D301" s="8" t="s">
        <v>1137</v>
      </c>
      <c r="E301" s="539" t="s">
        <v>381</v>
      </c>
      <c r="F301" s="539" t="s">
        <v>381</v>
      </c>
      <c r="G301" s="535">
        <f t="shared" si="30"/>
        <v>256250</v>
      </c>
      <c r="H301" s="8"/>
      <c r="I301" s="538">
        <v>256250</v>
      </c>
      <c r="J301" s="538">
        <v>0</v>
      </c>
      <c r="K301" s="8"/>
      <c r="L301" s="8" t="s">
        <v>556</v>
      </c>
      <c r="M301" s="536"/>
      <c r="N301" s="536"/>
      <c r="O301" s="536"/>
      <c r="P301" s="536"/>
    </row>
    <row r="302" spans="1:16" s="3" customFormat="1" ht="24">
      <c r="A302" s="7"/>
      <c r="B302" s="537" t="s">
        <v>2788</v>
      </c>
      <c r="C302" s="8"/>
      <c r="D302" s="8" t="s">
        <v>545</v>
      </c>
      <c r="E302" s="539" t="s">
        <v>317</v>
      </c>
      <c r="F302" s="539" t="s">
        <v>317</v>
      </c>
      <c r="G302" s="535">
        <f t="shared" si="30"/>
        <v>25000</v>
      </c>
      <c r="H302" s="8"/>
      <c r="I302" s="538">
        <v>25000</v>
      </c>
      <c r="J302" s="538">
        <v>0</v>
      </c>
      <c r="K302" s="8"/>
      <c r="L302" s="8" t="s">
        <v>556</v>
      </c>
      <c r="M302" s="536"/>
      <c r="N302" s="536"/>
      <c r="O302" s="536"/>
      <c r="P302" s="536"/>
    </row>
    <row r="303" spans="1:16" s="3" customFormat="1" ht="12">
      <c r="A303" s="7"/>
      <c r="B303" s="537" t="s">
        <v>2789</v>
      </c>
      <c r="C303" s="8"/>
      <c r="D303" s="8" t="s">
        <v>103</v>
      </c>
      <c r="E303" s="539" t="s">
        <v>321</v>
      </c>
      <c r="F303" s="539" t="s">
        <v>321</v>
      </c>
      <c r="G303" s="535">
        <f t="shared" si="30"/>
        <v>32985</v>
      </c>
      <c r="H303" s="8"/>
      <c r="I303" s="538">
        <v>32985</v>
      </c>
      <c r="J303" s="538">
        <v>4123.125</v>
      </c>
      <c r="K303" s="8"/>
      <c r="L303" s="8" t="s">
        <v>556</v>
      </c>
      <c r="M303" s="536"/>
      <c r="N303" s="536"/>
      <c r="O303" s="536"/>
      <c r="P303" s="536"/>
    </row>
    <row r="304" spans="1:16" s="3" customFormat="1" ht="12">
      <c r="A304" s="7"/>
      <c r="B304" s="537" t="s">
        <v>413</v>
      </c>
      <c r="C304" s="8"/>
      <c r="D304" s="8" t="s">
        <v>99</v>
      </c>
      <c r="E304" s="539" t="s">
        <v>1434</v>
      </c>
      <c r="F304" s="539" t="s">
        <v>1434</v>
      </c>
      <c r="G304" s="535">
        <f t="shared" si="30"/>
        <v>18000</v>
      </c>
      <c r="H304" s="8"/>
      <c r="I304" s="538">
        <v>18000</v>
      </c>
      <c r="J304" s="538">
        <v>15750</v>
      </c>
      <c r="K304" s="8"/>
      <c r="L304" s="8" t="s">
        <v>556</v>
      </c>
      <c r="M304" s="536"/>
      <c r="N304" s="536"/>
      <c r="O304" s="536"/>
      <c r="P304" s="536"/>
    </row>
    <row r="305" spans="1:16" s="3" customFormat="1" ht="12">
      <c r="A305" s="7"/>
      <c r="B305" s="537" t="s">
        <v>1982</v>
      </c>
      <c r="C305" s="8"/>
      <c r="D305" s="8" t="s">
        <v>99</v>
      </c>
      <c r="E305" s="539" t="s">
        <v>1434</v>
      </c>
      <c r="F305" s="539" t="s">
        <v>1434</v>
      </c>
      <c r="G305" s="535">
        <f t="shared" si="30"/>
        <v>19000</v>
      </c>
      <c r="H305" s="8"/>
      <c r="I305" s="538">
        <v>19000</v>
      </c>
      <c r="J305" s="538">
        <v>16625</v>
      </c>
      <c r="K305" s="8"/>
      <c r="L305" s="8" t="s">
        <v>556</v>
      </c>
      <c r="M305" s="536"/>
      <c r="N305" s="536"/>
      <c r="O305" s="536"/>
      <c r="P305" s="536"/>
    </row>
    <row r="306" spans="1:16" s="3" customFormat="1" ht="12">
      <c r="A306" s="7"/>
      <c r="B306" s="537" t="s">
        <v>2790</v>
      </c>
      <c r="C306" s="8"/>
      <c r="D306" s="8" t="s">
        <v>99</v>
      </c>
      <c r="E306" s="539" t="s">
        <v>360</v>
      </c>
      <c r="F306" s="539" t="s">
        <v>360</v>
      </c>
      <c r="G306" s="535">
        <f t="shared" si="30"/>
        <v>12522</v>
      </c>
      <c r="H306" s="8"/>
      <c r="I306" s="538">
        <v>12522</v>
      </c>
      <c r="J306" s="538">
        <v>0</v>
      </c>
      <c r="K306" s="8"/>
      <c r="L306" s="8" t="s">
        <v>556</v>
      </c>
      <c r="M306" s="536"/>
      <c r="N306" s="536"/>
      <c r="O306" s="536"/>
      <c r="P306" s="536"/>
    </row>
    <row r="307" spans="1:16" s="3" customFormat="1" ht="12">
      <c r="A307" s="7"/>
      <c r="B307" s="537" t="s">
        <v>2791</v>
      </c>
      <c r="C307" s="8"/>
      <c r="D307" s="8" t="s">
        <v>99</v>
      </c>
      <c r="E307" s="539" t="s">
        <v>304</v>
      </c>
      <c r="F307" s="539" t="s">
        <v>304</v>
      </c>
      <c r="G307" s="535">
        <f t="shared" si="30"/>
        <v>14850</v>
      </c>
      <c r="H307" s="8"/>
      <c r="I307" s="538">
        <v>14850</v>
      </c>
      <c r="J307" s="538">
        <v>0</v>
      </c>
      <c r="K307" s="8"/>
      <c r="L307" s="8" t="s">
        <v>556</v>
      </c>
      <c r="M307" s="536"/>
      <c r="N307" s="536"/>
      <c r="O307" s="536"/>
      <c r="P307" s="536"/>
    </row>
    <row r="308" spans="1:16" s="3" customFormat="1" ht="12">
      <c r="A308" s="7"/>
      <c r="B308" s="537" t="s">
        <v>2791</v>
      </c>
      <c r="C308" s="8"/>
      <c r="D308" s="8" t="s">
        <v>99</v>
      </c>
      <c r="E308" s="539" t="s">
        <v>273</v>
      </c>
      <c r="F308" s="539" t="s">
        <v>273</v>
      </c>
      <c r="G308" s="535">
        <f t="shared" si="30"/>
        <v>12000</v>
      </c>
      <c r="H308" s="8"/>
      <c r="I308" s="538">
        <v>12000</v>
      </c>
      <c r="J308" s="538">
        <v>0</v>
      </c>
      <c r="K308" s="8"/>
      <c r="L308" s="8" t="s">
        <v>556</v>
      </c>
      <c r="M308" s="536"/>
      <c r="N308" s="536"/>
      <c r="O308" s="536"/>
      <c r="P308" s="536"/>
    </row>
    <row r="309" spans="1:16" s="3" customFormat="1" ht="12">
      <c r="A309" s="29"/>
      <c r="B309" s="30" t="s">
        <v>2737</v>
      </c>
      <c r="C309" s="601"/>
      <c r="D309" s="601"/>
      <c r="E309" s="601"/>
      <c r="F309" s="601"/>
      <c r="G309" s="534">
        <f>SUM(G310:G320)</f>
        <v>531525</v>
      </c>
      <c r="H309" s="534">
        <f t="shared" ref="H309:J309" si="34">SUM(H310:H320)</f>
        <v>0</v>
      </c>
      <c r="I309" s="534">
        <f t="shared" si="34"/>
        <v>531525</v>
      </c>
      <c r="J309" s="534">
        <f t="shared" si="34"/>
        <v>42592</v>
      </c>
      <c r="K309" s="601"/>
      <c r="L309" s="601"/>
      <c r="M309" s="536"/>
      <c r="N309" s="536"/>
      <c r="O309" s="536"/>
      <c r="P309" s="536"/>
    </row>
    <row r="310" spans="1:16" s="3" customFormat="1" ht="24">
      <c r="A310" s="7"/>
      <c r="B310" s="537" t="s">
        <v>2792</v>
      </c>
      <c r="C310" s="8"/>
      <c r="D310" s="8"/>
      <c r="E310" s="539" t="s">
        <v>381</v>
      </c>
      <c r="F310" s="539" t="s">
        <v>381</v>
      </c>
      <c r="G310" s="535">
        <f t="shared" si="30"/>
        <v>38850</v>
      </c>
      <c r="H310" s="8"/>
      <c r="I310" s="538">
        <v>38850</v>
      </c>
      <c r="J310" s="538">
        <v>0</v>
      </c>
      <c r="K310" s="8"/>
      <c r="L310" s="8" t="s">
        <v>556</v>
      </c>
      <c r="M310" s="536"/>
      <c r="N310" s="536"/>
      <c r="O310" s="536"/>
      <c r="P310" s="536"/>
    </row>
    <row r="311" spans="1:16" s="3" customFormat="1" ht="24">
      <c r="A311" s="7"/>
      <c r="B311" s="537" t="s">
        <v>2793</v>
      </c>
      <c r="C311" s="8"/>
      <c r="D311" s="8" t="s">
        <v>1137</v>
      </c>
      <c r="E311" s="539" t="s">
        <v>381</v>
      </c>
      <c r="F311" s="539" t="s">
        <v>381</v>
      </c>
      <c r="G311" s="535">
        <f t="shared" si="30"/>
        <v>285810</v>
      </c>
      <c r="H311" s="8"/>
      <c r="I311" s="538">
        <v>285810</v>
      </c>
      <c r="J311" s="538">
        <v>0</v>
      </c>
      <c r="K311" s="8"/>
      <c r="L311" s="8" t="s">
        <v>556</v>
      </c>
      <c r="M311" s="536"/>
      <c r="N311" s="536"/>
      <c r="O311" s="536"/>
      <c r="P311" s="536"/>
    </row>
    <row r="312" spans="1:16" s="3" customFormat="1" ht="24">
      <c r="A312" s="7"/>
      <c r="B312" s="537" t="s">
        <v>2778</v>
      </c>
      <c r="C312" s="8"/>
      <c r="D312" s="8" t="s">
        <v>1137</v>
      </c>
      <c r="E312" s="539" t="s">
        <v>317</v>
      </c>
      <c r="F312" s="539" t="s">
        <v>317</v>
      </c>
      <c r="G312" s="535">
        <f t="shared" si="30"/>
        <v>80000</v>
      </c>
      <c r="H312" s="8"/>
      <c r="I312" s="538">
        <v>80000</v>
      </c>
      <c r="J312" s="538">
        <v>0</v>
      </c>
      <c r="K312" s="8"/>
      <c r="L312" s="8" t="s">
        <v>556</v>
      </c>
      <c r="M312" s="536"/>
      <c r="N312" s="536"/>
      <c r="O312" s="536"/>
      <c r="P312" s="536"/>
    </row>
    <row r="313" spans="1:16" s="3" customFormat="1" ht="24">
      <c r="A313" s="7"/>
      <c r="B313" s="537" t="s">
        <v>2794</v>
      </c>
      <c r="C313" s="8"/>
      <c r="D313" s="8" t="s">
        <v>545</v>
      </c>
      <c r="E313" s="539" t="s">
        <v>317</v>
      </c>
      <c r="F313" s="539" t="s">
        <v>317</v>
      </c>
      <c r="G313" s="535">
        <f t="shared" si="30"/>
        <v>25000</v>
      </c>
      <c r="H313" s="8"/>
      <c r="I313" s="538">
        <v>25000</v>
      </c>
      <c r="J313" s="538">
        <v>0</v>
      </c>
      <c r="K313" s="8"/>
      <c r="L313" s="8" t="s">
        <v>556</v>
      </c>
      <c r="M313" s="536"/>
      <c r="N313" s="536"/>
      <c r="O313" s="536"/>
      <c r="P313" s="536"/>
    </row>
    <row r="314" spans="1:16" s="3" customFormat="1" ht="12">
      <c r="A314" s="7"/>
      <c r="B314" s="537" t="s">
        <v>133</v>
      </c>
      <c r="C314" s="8"/>
      <c r="D314" s="8"/>
      <c r="E314" s="539" t="s">
        <v>1434</v>
      </c>
      <c r="F314" s="539" t="s">
        <v>1434</v>
      </c>
      <c r="G314" s="535">
        <f t="shared" si="30"/>
        <v>20000</v>
      </c>
      <c r="H314" s="8"/>
      <c r="I314" s="538">
        <v>20000</v>
      </c>
      <c r="J314" s="538">
        <v>17500</v>
      </c>
      <c r="K314" s="8"/>
      <c r="L314" s="8" t="s">
        <v>556</v>
      </c>
      <c r="M314" s="536"/>
      <c r="N314" s="536"/>
      <c r="O314" s="536"/>
      <c r="P314" s="536"/>
    </row>
    <row r="315" spans="1:16" s="3" customFormat="1" ht="12">
      <c r="A315" s="7"/>
      <c r="B315" s="537" t="s">
        <v>2795</v>
      </c>
      <c r="C315" s="8"/>
      <c r="D315" s="8" t="s">
        <v>99</v>
      </c>
      <c r="E315" s="539" t="s">
        <v>360</v>
      </c>
      <c r="F315" s="539" t="s">
        <v>360</v>
      </c>
      <c r="G315" s="535">
        <f t="shared" si="30"/>
        <v>13500</v>
      </c>
      <c r="H315" s="8"/>
      <c r="I315" s="538">
        <v>13500</v>
      </c>
      <c r="J315" s="538">
        <v>0</v>
      </c>
      <c r="K315" s="8"/>
      <c r="L315" s="8" t="s">
        <v>556</v>
      </c>
      <c r="M315" s="536"/>
      <c r="N315" s="536"/>
      <c r="O315" s="536"/>
      <c r="P315" s="536"/>
    </row>
    <row r="316" spans="1:16" s="3" customFormat="1" ht="12">
      <c r="A316" s="7"/>
      <c r="B316" s="537" t="s">
        <v>2795</v>
      </c>
      <c r="C316" s="8"/>
      <c r="D316" s="8" t="s">
        <v>99</v>
      </c>
      <c r="E316" s="539" t="s">
        <v>304</v>
      </c>
      <c r="F316" s="539" t="s">
        <v>304</v>
      </c>
      <c r="G316" s="535">
        <f t="shared" si="30"/>
        <v>13500</v>
      </c>
      <c r="H316" s="8"/>
      <c r="I316" s="538">
        <v>13500</v>
      </c>
      <c r="J316" s="538">
        <v>0</v>
      </c>
      <c r="K316" s="8"/>
      <c r="L316" s="8" t="s">
        <v>556</v>
      </c>
      <c r="M316" s="536"/>
      <c r="N316" s="536"/>
      <c r="O316" s="536"/>
      <c r="P316" s="536"/>
    </row>
    <row r="317" spans="1:16" s="3" customFormat="1" ht="12">
      <c r="A317" s="7"/>
      <c r="B317" s="537" t="s">
        <v>2795</v>
      </c>
      <c r="C317" s="8"/>
      <c r="D317" s="8" t="s">
        <v>99</v>
      </c>
      <c r="E317" s="539" t="s">
        <v>289</v>
      </c>
      <c r="F317" s="539" t="s">
        <v>289</v>
      </c>
      <c r="G317" s="535">
        <f t="shared" si="30"/>
        <v>12700</v>
      </c>
      <c r="H317" s="8"/>
      <c r="I317" s="538">
        <v>12700</v>
      </c>
      <c r="J317" s="538">
        <v>0</v>
      </c>
      <c r="K317" s="8"/>
      <c r="L317" s="8" t="s">
        <v>556</v>
      </c>
      <c r="M317" s="536"/>
      <c r="N317" s="536"/>
      <c r="O317" s="536"/>
      <c r="P317" s="536"/>
    </row>
    <row r="318" spans="1:16" s="3" customFormat="1" ht="12">
      <c r="A318" s="7"/>
      <c r="B318" s="537" t="s">
        <v>2795</v>
      </c>
      <c r="C318" s="8"/>
      <c r="D318" s="8" t="s">
        <v>99</v>
      </c>
      <c r="E318" s="539" t="s">
        <v>273</v>
      </c>
      <c r="F318" s="539" t="s">
        <v>273</v>
      </c>
      <c r="G318" s="535">
        <f t="shared" si="30"/>
        <v>12000</v>
      </c>
      <c r="H318" s="8"/>
      <c r="I318" s="538">
        <v>12000</v>
      </c>
      <c r="J318" s="538">
        <v>0</v>
      </c>
      <c r="K318" s="8"/>
      <c r="L318" s="8" t="s">
        <v>556</v>
      </c>
      <c r="M318" s="536"/>
      <c r="N318" s="536"/>
      <c r="O318" s="536"/>
      <c r="P318" s="536"/>
    </row>
    <row r="319" spans="1:16" s="3" customFormat="1" ht="12">
      <c r="A319" s="7"/>
      <c r="B319" s="537" t="s">
        <v>2757</v>
      </c>
      <c r="C319" s="8"/>
      <c r="D319" s="8" t="s">
        <v>2758</v>
      </c>
      <c r="E319" s="539" t="s">
        <v>1434</v>
      </c>
      <c r="F319" s="539" t="s">
        <v>1434</v>
      </c>
      <c r="G319" s="535">
        <f t="shared" si="30"/>
        <v>12800</v>
      </c>
      <c r="H319" s="8"/>
      <c r="I319" s="538">
        <v>12800</v>
      </c>
      <c r="J319" s="538">
        <v>11200</v>
      </c>
      <c r="K319" s="8"/>
      <c r="L319" s="8" t="s">
        <v>556</v>
      </c>
      <c r="M319" s="536"/>
      <c r="N319" s="536"/>
      <c r="O319" s="536"/>
      <c r="P319" s="536"/>
    </row>
    <row r="320" spans="1:16" s="3" customFormat="1" ht="12">
      <c r="A320" s="7"/>
      <c r="B320" s="537" t="s">
        <v>397</v>
      </c>
      <c r="C320" s="8"/>
      <c r="D320" s="8" t="s">
        <v>704</v>
      </c>
      <c r="E320" s="539" t="s">
        <v>1434</v>
      </c>
      <c r="F320" s="539" t="s">
        <v>1434</v>
      </c>
      <c r="G320" s="535">
        <f t="shared" si="30"/>
        <v>17365</v>
      </c>
      <c r="H320" s="8"/>
      <c r="I320" s="538">
        <v>17365</v>
      </c>
      <c r="J320" s="538">
        <v>13892</v>
      </c>
      <c r="K320" s="8"/>
      <c r="L320" s="8" t="s">
        <v>556</v>
      </c>
      <c r="M320" s="536"/>
      <c r="N320" s="536"/>
      <c r="O320" s="536"/>
      <c r="P320" s="536"/>
    </row>
    <row r="321" spans="1:16" s="3" customFormat="1" ht="24">
      <c r="A321" s="382" t="s">
        <v>364</v>
      </c>
      <c r="B321" s="563" t="s">
        <v>1908</v>
      </c>
      <c r="C321" s="383"/>
      <c r="D321" s="396"/>
      <c r="E321" s="383"/>
      <c r="F321" s="396"/>
      <c r="G321" s="204">
        <f>G322+G329+G339+G346+G355+G363+G371+G376+G383+G391+G401+G412+G428+G437+G445+G453+G463+G474+G483+G490+G497</f>
        <v>5382541.9550000001</v>
      </c>
      <c r="H321" s="204">
        <f t="shared" ref="H321:J321" si="35">H322+H329+H339+H346+H355+H363+H371+H376+H383+H391+H401+H412+H428+H437+H445+H453+H463+H474+H483+H490+H497</f>
        <v>4127659.69</v>
      </c>
      <c r="I321" s="204">
        <f t="shared" si="35"/>
        <v>0</v>
      </c>
      <c r="J321" s="204">
        <f t="shared" si="35"/>
        <v>1254882.2650000001</v>
      </c>
      <c r="K321" s="383"/>
      <c r="L321" s="56"/>
      <c r="M321" s="7"/>
      <c r="N321" s="16"/>
      <c r="O321" s="16"/>
      <c r="P321" s="16"/>
    </row>
    <row r="322" spans="1:16" s="3" customFormat="1" ht="12">
      <c r="A322" s="29"/>
      <c r="B322" s="329" t="s">
        <v>1909</v>
      </c>
      <c r="C322" s="383"/>
      <c r="D322" s="396"/>
      <c r="E322" s="383"/>
      <c r="F322" s="396"/>
      <c r="G322" s="417">
        <f>SUM(G323:G328)</f>
        <v>161819.89299999998</v>
      </c>
      <c r="H322" s="417">
        <f t="shared" ref="H322:J322" si="36">SUM(H323:H328)</f>
        <v>91382.61</v>
      </c>
      <c r="I322" s="417">
        <f t="shared" si="36"/>
        <v>0</v>
      </c>
      <c r="J322" s="417">
        <f t="shared" si="36"/>
        <v>70437.282999999996</v>
      </c>
      <c r="K322" s="383"/>
      <c r="L322" s="56"/>
      <c r="M322" s="7"/>
      <c r="N322" s="16"/>
      <c r="O322" s="16"/>
      <c r="P322" s="16"/>
    </row>
    <row r="323" spans="1:16" s="3" customFormat="1" ht="12">
      <c r="A323" s="9"/>
      <c r="B323" s="10" t="s">
        <v>1916</v>
      </c>
      <c r="C323" s="11" t="s">
        <v>1917</v>
      </c>
      <c r="D323" s="11" t="s">
        <v>99</v>
      </c>
      <c r="E323" s="12">
        <v>2023</v>
      </c>
      <c r="F323" s="358" t="s">
        <v>1434</v>
      </c>
      <c r="G323" s="43">
        <f t="shared" ref="G323:G328" si="37">H323+J323</f>
        <v>33750</v>
      </c>
      <c r="H323" s="238">
        <v>18000</v>
      </c>
      <c r="I323" s="238">
        <v>0</v>
      </c>
      <c r="J323" s="238">
        <v>15750</v>
      </c>
      <c r="K323" s="420"/>
      <c r="L323" s="15" t="s">
        <v>556</v>
      </c>
      <c r="M323" s="7"/>
      <c r="N323" s="16"/>
      <c r="O323" s="16"/>
      <c r="P323" s="16"/>
    </row>
    <row r="324" spans="1:16" s="3" customFormat="1" ht="24">
      <c r="A324" s="9"/>
      <c r="B324" s="10" t="s">
        <v>1918</v>
      </c>
      <c r="C324" s="11" t="s">
        <v>709</v>
      </c>
      <c r="D324" s="11" t="s">
        <v>1919</v>
      </c>
      <c r="E324" s="12">
        <v>2024</v>
      </c>
      <c r="F324" s="358" t="s">
        <v>1434</v>
      </c>
      <c r="G324" s="43">
        <f t="shared" si="37"/>
        <v>36961.142999999996</v>
      </c>
      <c r="H324" s="238">
        <v>19712.61</v>
      </c>
      <c r="I324" s="238">
        <v>0</v>
      </c>
      <c r="J324" s="238">
        <v>17248.532999999999</v>
      </c>
      <c r="K324" s="420"/>
      <c r="L324" s="15" t="s">
        <v>556</v>
      </c>
      <c r="M324" s="7"/>
      <c r="N324" s="16"/>
      <c r="O324" s="16"/>
      <c r="P324" s="16"/>
    </row>
    <row r="325" spans="1:16" s="3" customFormat="1" ht="12">
      <c r="A325" s="9"/>
      <c r="B325" s="10" t="s">
        <v>1920</v>
      </c>
      <c r="C325" s="11"/>
      <c r="D325" s="11" t="s">
        <v>99</v>
      </c>
      <c r="E325" s="12">
        <v>2023</v>
      </c>
      <c r="F325" s="358" t="s">
        <v>1434</v>
      </c>
      <c r="G325" s="43">
        <f t="shared" si="37"/>
        <v>37500</v>
      </c>
      <c r="H325" s="238">
        <v>20000</v>
      </c>
      <c r="I325" s="238">
        <v>0</v>
      </c>
      <c r="J325" s="238">
        <v>17500</v>
      </c>
      <c r="K325" s="420"/>
      <c r="L325" s="15" t="s">
        <v>556</v>
      </c>
      <c r="M325" s="7"/>
      <c r="N325" s="16"/>
      <c r="O325" s="16"/>
      <c r="P325" s="16"/>
    </row>
    <row r="326" spans="1:16" s="3" customFormat="1" ht="24">
      <c r="A326" s="9"/>
      <c r="B326" s="10" t="s">
        <v>1921</v>
      </c>
      <c r="C326" s="11"/>
      <c r="D326" s="11" t="s">
        <v>99</v>
      </c>
      <c r="E326" s="12">
        <v>2024</v>
      </c>
      <c r="F326" s="358">
        <v>2024</v>
      </c>
      <c r="G326" s="43">
        <f t="shared" si="37"/>
        <v>18540</v>
      </c>
      <c r="H326" s="238">
        <v>10300</v>
      </c>
      <c r="I326" s="238">
        <v>0</v>
      </c>
      <c r="J326" s="238">
        <v>8240</v>
      </c>
      <c r="K326" s="420"/>
      <c r="L326" s="15" t="s">
        <v>556</v>
      </c>
      <c r="M326" s="7"/>
      <c r="N326" s="16"/>
      <c r="O326" s="16"/>
      <c r="P326" s="16"/>
    </row>
    <row r="327" spans="1:16" s="3" customFormat="1" ht="12">
      <c r="A327" s="9"/>
      <c r="B327" s="10" t="s">
        <v>1922</v>
      </c>
      <c r="C327" s="11" t="s">
        <v>795</v>
      </c>
      <c r="D327" s="11" t="s">
        <v>99</v>
      </c>
      <c r="E327" s="12">
        <v>2020</v>
      </c>
      <c r="F327" s="358">
        <v>2020</v>
      </c>
      <c r="G327" s="43">
        <f t="shared" si="37"/>
        <v>10000</v>
      </c>
      <c r="H327" s="238">
        <v>10000</v>
      </c>
      <c r="I327" s="238">
        <v>0</v>
      </c>
      <c r="J327" s="238">
        <v>0</v>
      </c>
      <c r="K327" s="420"/>
      <c r="L327" s="15" t="s">
        <v>556</v>
      </c>
      <c r="M327" s="7"/>
      <c r="N327" s="16"/>
      <c r="O327" s="16"/>
      <c r="P327" s="16"/>
    </row>
    <row r="328" spans="1:16" s="3" customFormat="1" ht="84">
      <c r="A328" s="9"/>
      <c r="B328" s="10" t="s">
        <v>1923</v>
      </c>
      <c r="C328" s="11" t="s">
        <v>1924</v>
      </c>
      <c r="D328" s="11" t="s">
        <v>99</v>
      </c>
      <c r="E328" s="12">
        <v>2024</v>
      </c>
      <c r="F328" s="358">
        <v>2024</v>
      </c>
      <c r="G328" s="43">
        <f t="shared" si="37"/>
        <v>25068.75</v>
      </c>
      <c r="H328" s="238">
        <v>13370</v>
      </c>
      <c r="I328" s="238">
        <v>0</v>
      </c>
      <c r="J328" s="238">
        <v>11698.75</v>
      </c>
      <c r="K328" s="420"/>
      <c r="L328" s="15" t="s">
        <v>556</v>
      </c>
      <c r="M328" s="7"/>
      <c r="N328" s="16"/>
      <c r="O328" s="16"/>
      <c r="P328" s="16"/>
    </row>
    <row r="329" spans="1:16" s="3" customFormat="1" ht="12">
      <c r="A329" s="29"/>
      <c r="B329" s="329" t="s">
        <v>1925</v>
      </c>
      <c r="C329" s="383"/>
      <c r="D329" s="396"/>
      <c r="E329" s="383"/>
      <c r="F329" s="396"/>
      <c r="G329" s="417">
        <f>SUM(G330:G338)</f>
        <v>234304.01799999998</v>
      </c>
      <c r="H329" s="546">
        <f t="shared" ref="H329:J329" si="38">SUM(H330:H338)</f>
        <v>174412.36</v>
      </c>
      <c r="I329" s="546">
        <f t="shared" si="38"/>
        <v>0</v>
      </c>
      <c r="J329" s="546">
        <f t="shared" si="38"/>
        <v>59891.657999999996</v>
      </c>
      <c r="K329" s="421"/>
      <c r="L329" s="56"/>
      <c r="M329" s="7"/>
      <c r="N329" s="16"/>
      <c r="O329" s="16"/>
      <c r="P329" s="16"/>
    </row>
    <row r="330" spans="1:16" s="3" customFormat="1" ht="12">
      <c r="A330" s="9"/>
      <c r="B330" s="10" t="s">
        <v>436</v>
      </c>
      <c r="C330" s="11" t="s">
        <v>1929</v>
      </c>
      <c r="D330" s="11" t="s">
        <v>125</v>
      </c>
      <c r="E330" s="12" t="s">
        <v>360</v>
      </c>
      <c r="F330" s="358" t="s">
        <v>360</v>
      </c>
      <c r="G330" s="43">
        <f t="shared" ref="G330:G338" si="39">H330+J330</f>
        <v>39495.75</v>
      </c>
      <c r="H330" s="238">
        <v>39495.75</v>
      </c>
      <c r="I330" s="238">
        <v>0</v>
      </c>
      <c r="J330" s="238">
        <v>0</v>
      </c>
      <c r="K330" s="420"/>
      <c r="L330" s="15" t="s">
        <v>556</v>
      </c>
      <c r="M330" s="7"/>
      <c r="N330" s="16"/>
      <c r="O330" s="16"/>
      <c r="P330" s="16"/>
    </row>
    <row r="331" spans="1:16" s="3" customFormat="1" ht="24">
      <c r="A331" s="9"/>
      <c r="B331" s="10" t="s">
        <v>1930</v>
      </c>
      <c r="C331" s="11" t="s">
        <v>1931</v>
      </c>
      <c r="D331" s="11" t="s">
        <v>576</v>
      </c>
      <c r="E331" s="12" t="s">
        <v>360</v>
      </c>
      <c r="F331" s="358" t="s">
        <v>360</v>
      </c>
      <c r="G331" s="43">
        <f t="shared" si="39"/>
        <v>29001</v>
      </c>
      <c r="H331" s="238">
        <v>29001</v>
      </c>
      <c r="I331" s="238">
        <v>0</v>
      </c>
      <c r="J331" s="238">
        <v>0</v>
      </c>
      <c r="K331" s="420"/>
      <c r="L331" s="15" t="s">
        <v>556</v>
      </c>
      <c r="M331" s="7"/>
      <c r="N331" s="16"/>
      <c r="O331" s="16"/>
      <c r="P331" s="16"/>
    </row>
    <row r="332" spans="1:16" s="3" customFormat="1" ht="12">
      <c r="A332" s="9"/>
      <c r="B332" s="10" t="s">
        <v>1916</v>
      </c>
      <c r="C332" s="11" t="s">
        <v>1917</v>
      </c>
      <c r="D332" s="11" t="s">
        <v>99</v>
      </c>
      <c r="E332" s="12">
        <v>2023</v>
      </c>
      <c r="F332" s="358" t="s">
        <v>1434</v>
      </c>
      <c r="G332" s="43">
        <f t="shared" si="39"/>
        <v>33750</v>
      </c>
      <c r="H332" s="238">
        <v>18000</v>
      </c>
      <c r="I332" s="238">
        <v>0</v>
      </c>
      <c r="J332" s="238">
        <v>15750</v>
      </c>
      <c r="K332" s="420"/>
      <c r="L332" s="15" t="s">
        <v>556</v>
      </c>
      <c r="M332" s="7"/>
      <c r="N332" s="16"/>
      <c r="O332" s="16"/>
      <c r="P332" s="16"/>
    </row>
    <row r="333" spans="1:16" s="3" customFormat="1" ht="24">
      <c r="A333" s="9"/>
      <c r="B333" s="10" t="s">
        <v>1918</v>
      </c>
      <c r="C333" s="11" t="s">
        <v>709</v>
      </c>
      <c r="D333" s="11" t="s">
        <v>1919</v>
      </c>
      <c r="E333" s="12" t="s">
        <v>1434</v>
      </c>
      <c r="F333" s="358" t="s">
        <v>1434</v>
      </c>
      <c r="G333" s="43">
        <f t="shared" si="39"/>
        <v>36961.142999999996</v>
      </c>
      <c r="H333" s="238">
        <v>19712.61</v>
      </c>
      <c r="I333" s="238">
        <v>0</v>
      </c>
      <c r="J333" s="238">
        <v>17248.532999999999</v>
      </c>
      <c r="K333" s="420"/>
      <c r="L333" s="15" t="s">
        <v>556</v>
      </c>
      <c r="M333" s="7"/>
      <c r="N333" s="16"/>
      <c r="O333" s="16"/>
      <c r="P333" s="16"/>
    </row>
    <row r="334" spans="1:16" s="3" customFormat="1" ht="12">
      <c r="A334" s="9"/>
      <c r="B334" s="10" t="s">
        <v>1932</v>
      </c>
      <c r="C334" s="11" t="s">
        <v>1933</v>
      </c>
      <c r="D334" s="11" t="s">
        <v>99</v>
      </c>
      <c r="E334" s="12" t="s">
        <v>321</v>
      </c>
      <c r="F334" s="358" t="s">
        <v>321</v>
      </c>
      <c r="G334" s="43">
        <f t="shared" si="39"/>
        <v>10968</v>
      </c>
      <c r="H334" s="238">
        <v>10968</v>
      </c>
      <c r="I334" s="238">
        <v>0</v>
      </c>
      <c r="J334" s="238">
        <v>0</v>
      </c>
      <c r="K334" s="420"/>
      <c r="L334" s="15" t="s">
        <v>556</v>
      </c>
      <c r="M334" s="7"/>
      <c r="N334" s="16"/>
      <c r="O334" s="16"/>
      <c r="P334" s="16"/>
    </row>
    <row r="335" spans="1:16" s="3" customFormat="1" ht="12">
      <c r="A335" s="9"/>
      <c r="B335" s="10" t="s">
        <v>1922</v>
      </c>
      <c r="C335" s="11" t="s">
        <v>795</v>
      </c>
      <c r="D335" s="11" t="s">
        <v>99</v>
      </c>
      <c r="E335" s="12" t="s">
        <v>276</v>
      </c>
      <c r="F335" s="358" t="s">
        <v>276</v>
      </c>
      <c r="G335" s="43">
        <f t="shared" si="39"/>
        <v>10000</v>
      </c>
      <c r="H335" s="238">
        <v>10000</v>
      </c>
      <c r="I335" s="238">
        <v>0</v>
      </c>
      <c r="J335" s="238">
        <v>0</v>
      </c>
      <c r="K335" s="420"/>
      <c r="L335" s="15" t="s">
        <v>556</v>
      </c>
      <c r="M335" s="7"/>
      <c r="N335" s="16"/>
      <c r="O335" s="16"/>
      <c r="P335" s="16"/>
    </row>
    <row r="336" spans="1:16" s="3" customFormat="1" ht="24">
      <c r="A336" s="9"/>
      <c r="B336" s="10" t="s">
        <v>397</v>
      </c>
      <c r="C336" s="11" t="s">
        <v>1934</v>
      </c>
      <c r="D336" s="11" t="s">
        <v>1919</v>
      </c>
      <c r="E336" s="12">
        <v>2024</v>
      </c>
      <c r="F336" s="358" t="s">
        <v>1434</v>
      </c>
      <c r="G336" s="43">
        <f t="shared" si="39"/>
        <v>32559.375</v>
      </c>
      <c r="H336" s="238">
        <v>17365</v>
      </c>
      <c r="I336" s="238">
        <v>0</v>
      </c>
      <c r="J336" s="238">
        <v>15194.375</v>
      </c>
      <c r="K336" s="420"/>
      <c r="L336" s="15" t="s">
        <v>556</v>
      </c>
      <c r="M336" s="7"/>
      <c r="N336" s="16"/>
      <c r="O336" s="16"/>
      <c r="P336" s="16"/>
    </row>
    <row r="337" spans="1:16" s="3" customFormat="1" ht="12">
      <c r="A337" s="9"/>
      <c r="B337" s="10" t="s">
        <v>395</v>
      </c>
      <c r="C337" s="11"/>
      <c r="D337" s="11" t="s">
        <v>99</v>
      </c>
      <c r="E337" s="12" t="s">
        <v>360</v>
      </c>
      <c r="F337" s="358" t="s">
        <v>360</v>
      </c>
      <c r="G337" s="43">
        <f t="shared" si="39"/>
        <v>16500</v>
      </c>
      <c r="H337" s="238">
        <v>16500</v>
      </c>
      <c r="I337" s="238">
        <v>0</v>
      </c>
      <c r="J337" s="238">
        <v>0</v>
      </c>
      <c r="K337" s="420"/>
      <c r="L337" s="15" t="s">
        <v>556</v>
      </c>
      <c r="M337" s="7"/>
      <c r="N337" s="16"/>
      <c r="O337" s="16"/>
      <c r="P337" s="16"/>
    </row>
    <row r="338" spans="1:16" s="3" customFormat="1" ht="84">
      <c r="A338" s="9"/>
      <c r="B338" s="10" t="s">
        <v>1923</v>
      </c>
      <c r="C338" s="11" t="s">
        <v>1924</v>
      </c>
      <c r="D338" s="11" t="s">
        <v>99</v>
      </c>
      <c r="E338" s="12">
        <v>2024</v>
      </c>
      <c r="F338" s="358">
        <v>2024</v>
      </c>
      <c r="G338" s="43">
        <f t="shared" si="39"/>
        <v>25068.75</v>
      </c>
      <c r="H338" s="238">
        <v>13370</v>
      </c>
      <c r="I338" s="238">
        <v>0</v>
      </c>
      <c r="J338" s="238">
        <v>11698.75</v>
      </c>
      <c r="K338" s="420"/>
      <c r="L338" s="15" t="s">
        <v>556</v>
      </c>
      <c r="M338" s="7"/>
      <c r="N338" s="16"/>
      <c r="O338" s="16"/>
      <c r="P338" s="16"/>
    </row>
    <row r="339" spans="1:16" s="3" customFormat="1" ht="12">
      <c r="A339" s="29"/>
      <c r="B339" s="329" t="s">
        <v>1935</v>
      </c>
      <c r="C339" s="383"/>
      <c r="D339" s="396"/>
      <c r="E339" s="383"/>
      <c r="F339" s="396"/>
      <c r="G339" s="417">
        <f>SUM(G340:G345)</f>
        <v>129765.393</v>
      </c>
      <c r="H339" s="546">
        <f t="shared" ref="H339:J339" si="40">SUM(H340:H345)</f>
        <v>85068.11</v>
      </c>
      <c r="I339" s="546">
        <f t="shared" si="40"/>
        <v>0</v>
      </c>
      <c r="J339" s="546">
        <f t="shared" si="40"/>
        <v>44697.282999999996</v>
      </c>
      <c r="K339" s="421"/>
      <c r="L339" s="56"/>
      <c r="M339" s="7"/>
      <c r="N339" s="16"/>
      <c r="O339" s="16"/>
      <c r="P339" s="16"/>
    </row>
    <row r="340" spans="1:16" s="3" customFormat="1" ht="12">
      <c r="A340" s="9"/>
      <c r="B340" s="10" t="s">
        <v>1916</v>
      </c>
      <c r="C340" s="11" t="s">
        <v>1917</v>
      </c>
      <c r="D340" s="11" t="s">
        <v>99</v>
      </c>
      <c r="E340" s="12">
        <v>2023</v>
      </c>
      <c r="F340" s="358" t="s">
        <v>1434</v>
      </c>
      <c r="G340" s="43">
        <f t="shared" ref="G340:G345" si="41">H340+J340</f>
        <v>33750</v>
      </c>
      <c r="H340" s="238">
        <v>18000</v>
      </c>
      <c r="I340" s="238">
        <v>0</v>
      </c>
      <c r="J340" s="238">
        <v>15750</v>
      </c>
      <c r="K340" s="420"/>
      <c r="L340" s="15" t="s">
        <v>556</v>
      </c>
      <c r="M340" s="7"/>
      <c r="N340" s="16"/>
      <c r="O340" s="16"/>
      <c r="P340" s="16"/>
    </row>
    <row r="341" spans="1:16" s="3" customFormat="1" ht="24">
      <c r="A341" s="9"/>
      <c r="B341" s="10" t="s">
        <v>1918</v>
      </c>
      <c r="C341" s="11" t="s">
        <v>709</v>
      </c>
      <c r="D341" s="11" t="s">
        <v>1919</v>
      </c>
      <c r="E341" s="12">
        <v>2024</v>
      </c>
      <c r="F341" s="358">
        <v>2024</v>
      </c>
      <c r="G341" s="43">
        <f t="shared" si="41"/>
        <v>36961.142999999996</v>
      </c>
      <c r="H341" s="238">
        <v>19712.61</v>
      </c>
      <c r="I341" s="238">
        <v>0</v>
      </c>
      <c r="J341" s="238">
        <v>17248.532999999999</v>
      </c>
      <c r="K341" s="420"/>
      <c r="L341" s="15" t="s">
        <v>556</v>
      </c>
      <c r="M341" s="7"/>
      <c r="N341" s="16"/>
      <c r="O341" s="16"/>
      <c r="P341" s="16"/>
    </row>
    <row r="342" spans="1:16" s="3" customFormat="1" ht="12">
      <c r="A342" s="9"/>
      <c r="B342" s="10" t="s">
        <v>140</v>
      </c>
      <c r="C342" s="11"/>
      <c r="D342" s="11" t="s">
        <v>99</v>
      </c>
      <c r="E342" s="12" t="s">
        <v>812</v>
      </c>
      <c r="F342" s="358" t="s">
        <v>812</v>
      </c>
      <c r="G342" s="43">
        <f t="shared" si="41"/>
        <v>12890</v>
      </c>
      <c r="H342" s="238">
        <v>12890</v>
      </c>
      <c r="I342" s="238">
        <v>0</v>
      </c>
      <c r="J342" s="238">
        <v>0</v>
      </c>
      <c r="K342" s="420"/>
      <c r="L342" s="15" t="s">
        <v>556</v>
      </c>
      <c r="M342" s="7"/>
      <c r="N342" s="16"/>
      <c r="O342" s="16"/>
      <c r="P342" s="16"/>
    </row>
    <row r="343" spans="1:16" s="3" customFormat="1" ht="12">
      <c r="A343" s="9"/>
      <c r="B343" s="10" t="s">
        <v>1922</v>
      </c>
      <c r="C343" s="11" t="s">
        <v>795</v>
      </c>
      <c r="D343" s="11" t="s">
        <v>99</v>
      </c>
      <c r="E343" s="12" t="s">
        <v>276</v>
      </c>
      <c r="F343" s="358" t="s">
        <v>276</v>
      </c>
      <c r="G343" s="43">
        <f t="shared" si="41"/>
        <v>10000</v>
      </c>
      <c r="H343" s="238">
        <v>10000</v>
      </c>
      <c r="I343" s="238">
        <v>0</v>
      </c>
      <c r="J343" s="238">
        <v>0</v>
      </c>
      <c r="K343" s="420"/>
      <c r="L343" s="15" t="s">
        <v>556</v>
      </c>
      <c r="M343" s="7"/>
      <c r="N343" s="16"/>
      <c r="O343" s="16"/>
      <c r="P343" s="16"/>
    </row>
    <row r="344" spans="1:16" s="3" customFormat="1" ht="12">
      <c r="A344" s="9"/>
      <c r="B344" s="10" t="s">
        <v>743</v>
      </c>
      <c r="C344" s="11"/>
      <c r="D344" s="11" t="s">
        <v>99</v>
      </c>
      <c r="E344" s="12" t="s">
        <v>304</v>
      </c>
      <c r="F344" s="358" t="s">
        <v>304</v>
      </c>
      <c r="G344" s="43">
        <f t="shared" si="41"/>
        <v>11095.5</v>
      </c>
      <c r="H344" s="238">
        <v>11095.5</v>
      </c>
      <c r="I344" s="238">
        <v>0</v>
      </c>
      <c r="J344" s="238">
        <v>0</v>
      </c>
      <c r="K344" s="420"/>
      <c r="L344" s="15" t="s">
        <v>556</v>
      </c>
      <c r="M344" s="7"/>
      <c r="N344" s="16"/>
      <c r="O344" s="16"/>
      <c r="P344" s="16"/>
    </row>
    <row r="345" spans="1:16" s="3" customFormat="1" ht="84">
      <c r="A345" s="9"/>
      <c r="B345" s="10" t="s">
        <v>1923</v>
      </c>
      <c r="C345" s="11" t="s">
        <v>1924</v>
      </c>
      <c r="D345" s="11" t="s">
        <v>99</v>
      </c>
      <c r="E345" s="12">
        <v>2024</v>
      </c>
      <c r="F345" s="358">
        <v>2024</v>
      </c>
      <c r="G345" s="43">
        <f t="shared" si="41"/>
        <v>25068.75</v>
      </c>
      <c r="H345" s="238">
        <v>13370</v>
      </c>
      <c r="I345" s="238">
        <v>0</v>
      </c>
      <c r="J345" s="238">
        <v>11698.75</v>
      </c>
      <c r="K345" s="420"/>
      <c r="L345" s="15" t="s">
        <v>556</v>
      </c>
      <c r="M345" s="7"/>
      <c r="N345" s="16"/>
      <c r="O345" s="16"/>
      <c r="P345" s="16"/>
    </row>
    <row r="346" spans="1:16" s="3" customFormat="1" ht="12">
      <c r="A346" s="29"/>
      <c r="B346" s="329" t="s">
        <v>1939</v>
      </c>
      <c r="C346" s="383"/>
      <c r="D346" s="396"/>
      <c r="E346" s="383"/>
      <c r="F346" s="396"/>
      <c r="G346" s="417">
        <f>SUM(G347:G354)</f>
        <v>224763.625</v>
      </c>
      <c r="H346" s="546">
        <f t="shared" ref="H346:J346" si="42">SUM(H347:H354)</f>
        <v>130130.5</v>
      </c>
      <c r="I346" s="546">
        <f t="shared" si="42"/>
        <v>0</v>
      </c>
      <c r="J346" s="546">
        <f t="shared" si="42"/>
        <v>94633.125</v>
      </c>
      <c r="K346" s="421"/>
      <c r="L346" s="56"/>
      <c r="M346" s="7"/>
      <c r="N346" s="16"/>
      <c r="O346" s="16"/>
      <c r="P346" s="16"/>
    </row>
    <row r="347" spans="1:16" s="3" customFormat="1" ht="12">
      <c r="A347" s="9"/>
      <c r="B347" s="10" t="s">
        <v>1916</v>
      </c>
      <c r="C347" s="11" t="s">
        <v>1917</v>
      </c>
      <c r="D347" s="11" t="s">
        <v>99</v>
      </c>
      <c r="E347" s="12">
        <v>2023</v>
      </c>
      <c r="F347" s="358" t="s">
        <v>1434</v>
      </c>
      <c r="G347" s="43">
        <f t="shared" ref="G347:G354" si="43">H347+J347</f>
        <v>33750</v>
      </c>
      <c r="H347" s="238">
        <v>18000</v>
      </c>
      <c r="I347" s="238">
        <v>0</v>
      </c>
      <c r="J347" s="238">
        <v>15750</v>
      </c>
      <c r="K347" s="420"/>
      <c r="L347" s="15" t="s">
        <v>556</v>
      </c>
      <c r="M347" s="7"/>
      <c r="N347" s="16"/>
      <c r="O347" s="16"/>
      <c r="P347" s="16"/>
    </row>
    <row r="348" spans="1:16" s="3" customFormat="1" ht="24">
      <c r="A348" s="9"/>
      <c r="B348" s="10" t="s">
        <v>1943</v>
      </c>
      <c r="C348" s="11"/>
      <c r="D348" s="11" t="s">
        <v>1919</v>
      </c>
      <c r="E348" s="12" t="s">
        <v>1434</v>
      </c>
      <c r="F348" s="358" t="s">
        <v>1434</v>
      </c>
      <c r="G348" s="43">
        <f t="shared" si="43"/>
        <v>56250</v>
      </c>
      <c r="H348" s="238">
        <v>30000</v>
      </c>
      <c r="I348" s="238">
        <v>0</v>
      </c>
      <c r="J348" s="238">
        <v>26250</v>
      </c>
      <c r="K348" s="420"/>
      <c r="L348" s="15" t="s">
        <v>556</v>
      </c>
      <c r="M348" s="7"/>
      <c r="N348" s="16"/>
      <c r="O348" s="16"/>
      <c r="P348" s="16"/>
    </row>
    <row r="349" spans="1:16" s="3" customFormat="1" ht="12">
      <c r="A349" s="9"/>
      <c r="B349" s="10" t="s">
        <v>1920</v>
      </c>
      <c r="C349" s="11"/>
      <c r="D349" s="11" t="s">
        <v>99</v>
      </c>
      <c r="E349" s="12">
        <v>2023</v>
      </c>
      <c r="F349" s="358" t="s">
        <v>1434</v>
      </c>
      <c r="G349" s="43">
        <f t="shared" si="43"/>
        <v>37500</v>
      </c>
      <c r="H349" s="238">
        <v>20000</v>
      </c>
      <c r="I349" s="238">
        <v>0</v>
      </c>
      <c r="J349" s="238">
        <v>17500</v>
      </c>
      <c r="K349" s="420"/>
      <c r="L349" s="15" t="s">
        <v>556</v>
      </c>
      <c r="M349" s="7"/>
      <c r="N349" s="16"/>
      <c r="O349" s="16"/>
      <c r="P349" s="16"/>
    </row>
    <row r="350" spans="1:16" s="3" customFormat="1" ht="12">
      <c r="A350" s="9"/>
      <c r="B350" s="10" t="s">
        <v>1922</v>
      </c>
      <c r="C350" s="11" t="s">
        <v>795</v>
      </c>
      <c r="D350" s="11" t="s">
        <v>99</v>
      </c>
      <c r="E350" s="12" t="s">
        <v>276</v>
      </c>
      <c r="F350" s="358" t="s">
        <v>276</v>
      </c>
      <c r="G350" s="43">
        <f t="shared" si="43"/>
        <v>10000</v>
      </c>
      <c r="H350" s="238">
        <v>10000</v>
      </c>
      <c r="I350" s="238">
        <v>0</v>
      </c>
      <c r="J350" s="238">
        <v>0</v>
      </c>
      <c r="K350" s="420"/>
      <c r="L350" s="15" t="s">
        <v>556</v>
      </c>
      <c r="M350" s="7"/>
      <c r="N350" s="16"/>
      <c r="O350" s="16"/>
      <c r="P350" s="16"/>
    </row>
    <row r="351" spans="1:16" s="3" customFormat="1" ht="12">
      <c r="A351" s="9"/>
      <c r="B351" s="10" t="s">
        <v>743</v>
      </c>
      <c r="C351" s="11"/>
      <c r="D351" s="11" t="s">
        <v>99</v>
      </c>
      <c r="E351" s="12" t="s">
        <v>304</v>
      </c>
      <c r="F351" s="358" t="s">
        <v>304</v>
      </c>
      <c r="G351" s="43">
        <f t="shared" si="43"/>
        <v>11095.5</v>
      </c>
      <c r="H351" s="238">
        <v>11095.5</v>
      </c>
      <c r="I351" s="238">
        <v>0</v>
      </c>
      <c r="J351" s="238">
        <v>0</v>
      </c>
      <c r="K351" s="420"/>
      <c r="L351" s="15" t="s">
        <v>556</v>
      </c>
      <c r="M351" s="7"/>
      <c r="N351" s="16"/>
      <c r="O351" s="16"/>
      <c r="P351" s="16"/>
    </row>
    <row r="352" spans="1:16" s="3" customFormat="1" ht="24">
      <c r="A352" s="9"/>
      <c r="B352" s="10" t="s">
        <v>1921</v>
      </c>
      <c r="C352" s="11"/>
      <c r="D352" s="11" t="s">
        <v>99</v>
      </c>
      <c r="E352" s="12">
        <v>2024</v>
      </c>
      <c r="F352" s="358">
        <v>2024</v>
      </c>
      <c r="G352" s="43">
        <f t="shared" si="43"/>
        <v>18540</v>
      </c>
      <c r="H352" s="238">
        <v>10300</v>
      </c>
      <c r="I352" s="238">
        <v>0</v>
      </c>
      <c r="J352" s="238">
        <v>8240</v>
      </c>
      <c r="K352" s="420"/>
      <c r="L352" s="15" t="s">
        <v>556</v>
      </c>
      <c r="M352" s="7"/>
      <c r="N352" s="16"/>
      <c r="O352" s="16"/>
      <c r="P352" s="16"/>
    </row>
    <row r="353" spans="1:16" s="3" customFormat="1" ht="24">
      <c r="A353" s="9"/>
      <c r="B353" s="10" t="s">
        <v>397</v>
      </c>
      <c r="C353" s="11" t="s">
        <v>1934</v>
      </c>
      <c r="D353" s="11" t="s">
        <v>1919</v>
      </c>
      <c r="E353" s="12">
        <v>2024</v>
      </c>
      <c r="F353" s="358" t="s">
        <v>1434</v>
      </c>
      <c r="G353" s="43">
        <f t="shared" si="43"/>
        <v>32559.375</v>
      </c>
      <c r="H353" s="238">
        <v>17365</v>
      </c>
      <c r="I353" s="238">
        <v>0</v>
      </c>
      <c r="J353" s="238">
        <v>15194.375</v>
      </c>
      <c r="K353" s="420"/>
      <c r="L353" s="15" t="s">
        <v>556</v>
      </c>
      <c r="M353" s="7"/>
      <c r="N353" s="16"/>
      <c r="O353" s="16"/>
      <c r="P353" s="16"/>
    </row>
    <row r="354" spans="1:16" s="3" customFormat="1" ht="84">
      <c r="A354" s="9"/>
      <c r="B354" s="10" t="s">
        <v>1923</v>
      </c>
      <c r="C354" s="11" t="s">
        <v>1924</v>
      </c>
      <c r="D354" s="11" t="s">
        <v>99</v>
      </c>
      <c r="E354" s="12">
        <v>2024</v>
      </c>
      <c r="F354" s="358">
        <v>2024</v>
      </c>
      <c r="G354" s="43">
        <f t="shared" si="43"/>
        <v>25068.75</v>
      </c>
      <c r="H354" s="238">
        <v>13370</v>
      </c>
      <c r="I354" s="238">
        <v>0</v>
      </c>
      <c r="J354" s="238">
        <v>11698.75</v>
      </c>
      <c r="K354" s="420"/>
      <c r="L354" s="15" t="s">
        <v>556</v>
      </c>
      <c r="M354" s="7"/>
      <c r="N354" s="16"/>
      <c r="O354" s="16"/>
      <c r="P354" s="16"/>
    </row>
    <row r="355" spans="1:16" s="3" customFormat="1" ht="12">
      <c r="A355" s="29"/>
      <c r="B355" s="329" t="s">
        <v>1944</v>
      </c>
      <c r="C355" s="383"/>
      <c r="D355" s="396"/>
      <c r="E355" s="383"/>
      <c r="F355" s="396"/>
      <c r="G355" s="417">
        <f>SUM(G356:G362)</f>
        <v>165506.125</v>
      </c>
      <c r="H355" s="546">
        <f t="shared" ref="H355:J355" si="44">SUM(H356:H362)</f>
        <v>102103</v>
      </c>
      <c r="I355" s="546">
        <f t="shared" si="44"/>
        <v>0</v>
      </c>
      <c r="J355" s="546">
        <f t="shared" si="44"/>
        <v>63403.125</v>
      </c>
      <c r="K355" s="421"/>
      <c r="L355" s="56"/>
      <c r="M355" s="7"/>
      <c r="N355" s="16"/>
      <c r="O355" s="16"/>
      <c r="P355" s="16"/>
    </row>
    <row r="356" spans="1:16" s="3" customFormat="1" ht="24">
      <c r="A356" s="9"/>
      <c r="B356" s="10" t="s">
        <v>1943</v>
      </c>
      <c r="C356" s="11"/>
      <c r="D356" s="11" t="s">
        <v>1919</v>
      </c>
      <c r="E356" s="12" t="s">
        <v>1434</v>
      </c>
      <c r="F356" s="358" t="s">
        <v>1434</v>
      </c>
      <c r="G356" s="43">
        <f t="shared" ref="G356:G362" si="45">H356+J356</f>
        <v>56250</v>
      </c>
      <c r="H356" s="238">
        <v>30000</v>
      </c>
      <c r="I356" s="238">
        <v>0</v>
      </c>
      <c r="J356" s="238">
        <v>26250</v>
      </c>
      <c r="K356" s="420"/>
      <c r="L356" s="15" t="s">
        <v>556</v>
      </c>
      <c r="M356" s="7"/>
      <c r="N356" s="16"/>
      <c r="O356" s="16"/>
      <c r="P356" s="16"/>
    </row>
    <row r="357" spans="1:16" s="3" customFormat="1" ht="12">
      <c r="A357" s="9"/>
      <c r="B357" s="10" t="s">
        <v>1932</v>
      </c>
      <c r="C357" s="11" t="s">
        <v>1933</v>
      </c>
      <c r="D357" s="11" t="s">
        <v>99</v>
      </c>
      <c r="E357" s="12" t="s">
        <v>321</v>
      </c>
      <c r="F357" s="358" t="s">
        <v>321</v>
      </c>
      <c r="G357" s="43">
        <f t="shared" si="45"/>
        <v>10968</v>
      </c>
      <c r="H357" s="238">
        <v>10968</v>
      </c>
      <c r="I357" s="238">
        <v>0</v>
      </c>
      <c r="J357" s="238">
        <v>0</v>
      </c>
      <c r="K357" s="420"/>
      <c r="L357" s="15" t="s">
        <v>556</v>
      </c>
      <c r="M357" s="7"/>
      <c r="N357" s="16"/>
      <c r="O357" s="16"/>
      <c r="P357" s="16"/>
    </row>
    <row r="358" spans="1:16" s="3" customFormat="1" ht="12">
      <c r="A358" s="9"/>
      <c r="B358" s="10" t="s">
        <v>1922</v>
      </c>
      <c r="C358" s="11" t="s">
        <v>795</v>
      </c>
      <c r="D358" s="11" t="s">
        <v>99</v>
      </c>
      <c r="E358" s="12" t="s">
        <v>276</v>
      </c>
      <c r="F358" s="358" t="s">
        <v>276</v>
      </c>
      <c r="G358" s="43">
        <f t="shared" si="45"/>
        <v>10000</v>
      </c>
      <c r="H358" s="238">
        <v>10000</v>
      </c>
      <c r="I358" s="238">
        <v>0</v>
      </c>
      <c r="J358" s="238">
        <v>0</v>
      </c>
      <c r="K358" s="420"/>
      <c r="L358" s="15" t="s">
        <v>556</v>
      </c>
      <c r="M358" s="7"/>
      <c r="N358" s="16"/>
      <c r="O358" s="16"/>
      <c r="P358" s="16"/>
    </row>
    <row r="359" spans="1:16" s="3" customFormat="1" ht="24">
      <c r="A359" s="9"/>
      <c r="B359" s="10" t="s">
        <v>1921</v>
      </c>
      <c r="C359" s="11"/>
      <c r="D359" s="11" t="s">
        <v>99</v>
      </c>
      <c r="E359" s="12">
        <v>2024</v>
      </c>
      <c r="F359" s="358">
        <v>2024</v>
      </c>
      <c r="G359" s="43">
        <f t="shared" si="45"/>
        <v>18540</v>
      </c>
      <c r="H359" s="238">
        <v>10300</v>
      </c>
      <c r="I359" s="238">
        <v>0</v>
      </c>
      <c r="J359" s="238">
        <v>8240</v>
      </c>
      <c r="K359" s="420"/>
      <c r="L359" s="15" t="s">
        <v>556</v>
      </c>
      <c r="M359" s="7"/>
      <c r="N359" s="16"/>
      <c r="O359" s="16"/>
      <c r="P359" s="16"/>
    </row>
    <row r="360" spans="1:16" s="3" customFormat="1" ht="24">
      <c r="A360" s="9"/>
      <c r="B360" s="10" t="s">
        <v>1947</v>
      </c>
      <c r="C360" s="11"/>
      <c r="D360" s="11" t="s">
        <v>99</v>
      </c>
      <c r="E360" s="12" t="s">
        <v>273</v>
      </c>
      <c r="F360" s="358" t="s">
        <v>273</v>
      </c>
      <c r="G360" s="43">
        <f t="shared" si="45"/>
        <v>12120</v>
      </c>
      <c r="H360" s="238">
        <v>10100</v>
      </c>
      <c r="I360" s="238">
        <v>0</v>
      </c>
      <c r="J360" s="238">
        <v>2020</v>
      </c>
      <c r="K360" s="420"/>
      <c r="L360" s="15" t="s">
        <v>556</v>
      </c>
      <c r="M360" s="7"/>
      <c r="N360" s="16"/>
      <c r="O360" s="16"/>
      <c r="P360" s="16"/>
    </row>
    <row r="361" spans="1:16" s="3" customFormat="1" ht="24">
      <c r="A361" s="9"/>
      <c r="B361" s="10" t="s">
        <v>397</v>
      </c>
      <c r="C361" s="11" t="s">
        <v>1934</v>
      </c>
      <c r="D361" s="11" t="s">
        <v>1919</v>
      </c>
      <c r="E361" s="12">
        <v>2024</v>
      </c>
      <c r="F361" s="358" t="s">
        <v>1434</v>
      </c>
      <c r="G361" s="43">
        <f t="shared" si="45"/>
        <v>32559.375</v>
      </c>
      <c r="H361" s="238">
        <v>17365</v>
      </c>
      <c r="I361" s="238">
        <v>0</v>
      </c>
      <c r="J361" s="238">
        <v>15194.375</v>
      </c>
      <c r="K361" s="420"/>
      <c r="L361" s="15" t="s">
        <v>556</v>
      </c>
      <c r="M361" s="7"/>
      <c r="N361" s="16"/>
      <c r="O361" s="16"/>
      <c r="P361" s="16"/>
    </row>
    <row r="362" spans="1:16" s="3" customFormat="1" ht="84">
      <c r="A362" s="9"/>
      <c r="B362" s="10" t="s">
        <v>1923</v>
      </c>
      <c r="C362" s="11" t="s">
        <v>1924</v>
      </c>
      <c r="D362" s="11" t="s">
        <v>99</v>
      </c>
      <c r="E362" s="12">
        <v>2024</v>
      </c>
      <c r="F362" s="358">
        <v>2024</v>
      </c>
      <c r="G362" s="43">
        <f t="shared" si="45"/>
        <v>25068.75</v>
      </c>
      <c r="H362" s="238">
        <v>13370</v>
      </c>
      <c r="I362" s="238">
        <v>0</v>
      </c>
      <c r="J362" s="238">
        <v>11698.75</v>
      </c>
      <c r="K362" s="420"/>
      <c r="L362" s="15" t="s">
        <v>556</v>
      </c>
      <c r="M362" s="7"/>
      <c r="N362" s="16"/>
      <c r="O362" s="16"/>
      <c r="P362" s="16"/>
    </row>
    <row r="363" spans="1:16" s="3" customFormat="1" ht="12">
      <c r="A363" s="29"/>
      <c r="B363" s="329" t="s">
        <v>1948</v>
      </c>
      <c r="C363" s="383"/>
      <c r="D363" s="396"/>
      <c r="E363" s="383"/>
      <c r="F363" s="396"/>
      <c r="G363" s="610">
        <f>SUM(G364:G370)</f>
        <v>187263.625</v>
      </c>
      <c r="H363" s="611">
        <f>SUM(H364:H370)</f>
        <v>110130.5</v>
      </c>
      <c r="I363" s="611">
        <f t="shared" ref="I363:J363" si="46">SUM(I364:I370)</f>
        <v>0</v>
      </c>
      <c r="J363" s="611">
        <f t="shared" si="46"/>
        <v>77133.125</v>
      </c>
      <c r="K363" s="421"/>
      <c r="L363" s="56"/>
      <c r="M363" s="7"/>
      <c r="N363" s="16"/>
      <c r="O363" s="16"/>
      <c r="P363" s="16"/>
    </row>
    <row r="364" spans="1:16" s="3" customFormat="1" ht="12">
      <c r="A364" s="9"/>
      <c r="B364" s="10" t="s">
        <v>1916</v>
      </c>
      <c r="C364" s="11" t="s">
        <v>1917</v>
      </c>
      <c r="D364" s="11" t="s">
        <v>99</v>
      </c>
      <c r="E364" s="12">
        <v>2023</v>
      </c>
      <c r="F364" s="358" t="s">
        <v>1434</v>
      </c>
      <c r="G364" s="43">
        <f t="shared" ref="G364:G370" si="47">H364+J364</f>
        <v>33750</v>
      </c>
      <c r="H364" s="238">
        <v>18000</v>
      </c>
      <c r="I364" s="238">
        <v>0</v>
      </c>
      <c r="J364" s="238">
        <v>15750</v>
      </c>
      <c r="K364" s="420"/>
      <c r="L364" s="15" t="s">
        <v>556</v>
      </c>
      <c r="M364" s="7"/>
      <c r="N364" s="16"/>
      <c r="O364" s="16"/>
      <c r="P364" s="16"/>
    </row>
    <row r="365" spans="1:16" s="3" customFormat="1" ht="24">
      <c r="A365" s="9"/>
      <c r="B365" s="10" t="s">
        <v>1943</v>
      </c>
      <c r="C365" s="11"/>
      <c r="D365" s="11" t="s">
        <v>1919</v>
      </c>
      <c r="E365" s="12" t="s">
        <v>1434</v>
      </c>
      <c r="F365" s="358" t="s">
        <v>1434</v>
      </c>
      <c r="G365" s="43">
        <f t="shared" si="47"/>
        <v>56250</v>
      </c>
      <c r="H365" s="238">
        <v>30000</v>
      </c>
      <c r="I365" s="238">
        <v>0</v>
      </c>
      <c r="J365" s="238">
        <v>26250</v>
      </c>
      <c r="K365" s="420"/>
      <c r="L365" s="15" t="s">
        <v>556</v>
      </c>
      <c r="M365" s="7"/>
      <c r="N365" s="16"/>
      <c r="O365" s="16"/>
      <c r="P365" s="16"/>
    </row>
    <row r="366" spans="1:16" s="3" customFormat="1" ht="12">
      <c r="A366" s="9"/>
      <c r="B366" s="10" t="s">
        <v>743</v>
      </c>
      <c r="C366" s="11"/>
      <c r="D366" s="11" t="s">
        <v>99</v>
      </c>
      <c r="E366" s="12" t="s">
        <v>304</v>
      </c>
      <c r="F366" s="358" t="s">
        <v>304</v>
      </c>
      <c r="G366" s="43">
        <f t="shared" si="47"/>
        <v>11095.5</v>
      </c>
      <c r="H366" s="238">
        <v>11095.5</v>
      </c>
      <c r="I366" s="238">
        <v>0</v>
      </c>
      <c r="J366" s="238">
        <v>0</v>
      </c>
      <c r="K366" s="420"/>
      <c r="L366" s="15" t="s">
        <v>556</v>
      </c>
      <c r="M366" s="7"/>
      <c r="N366" s="16"/>
      <c r="O366" s="16"/>
      <c r="P366" s="16"/>
    </row>
    <row r="367" spans="1:16" s="3" customFormat="1" ht="12">
      <c r="A367" s="9"/>
      <c r="B367" s="10" t="s">
        <v>1922</v>
      </c>
      <c r="C367" s="11" t="s">
        <v>795</v>
      </c>
      <c r="D367" s="11" t="s">
        <v>99</v>
      </c>
      <c r="E367" s="12" t="s">
        <v>276</v>
      </c>
      <c r="F367" s="358" t="s">
        <v>276</v>
      </c>
      <c r="G367" s="43">
        <f t="shared" si="47"/>
        <v>10000</v>
      </c>
      <c r="H367" s="238">
        <v>10000</v>
      </c>
      <c r="I367" s="238">
        <v>0</v>
      </c>
      <c r="J367" s="238">
        <v>0</v>
      </c>
      <c r="K367" s="420"/>
      <c r="L367" s="15" t="s">
        <v>556</v>
      </c>
      <c r="M367" s="7"/>
      <c r="N367" s="16"/>
      <c r="O367" s="16"/>
      <c r="P367" s="16"/>
    </row>
    <row r="368" spans="1:16" s="3" customFormat="1" ht="24">
      <c r="A368" s="9"/>
      <c r="B368" s="10" t="s">
        <v>1921</v>
      </c>
      <c r="C368" s="11"/>
      <c r="D368" s="11" t="s">
        <v>99</v>
      </c>
      <c r="E368" s="12">
        <v>2024</v>
      </c>
      <c r="F368" s="358">
        <v>2024</v>
      </c>
      <c r="G368" s="43">
        <f t="shared" si="47"/>
        <v>18540</v>
      </c>
      <c r="H368" s="238">
        <v>10300</v>
      </c>
      <c r="I368" s="238">
        <v>0</v>
      </c>
      <c r="J368" s="238">
        <v>8240</v>
      </c>
      <c r="K368" s="420"/>
      <c r="L368" s="15" t="s">
        <v>556</v>
      </c>
      <c r="M368" s="7"/>
      <c r="N368" s="16"/>
      <c r="O368" s="16"/>
      <c r="P368" s="16"/>
    </row>
    <row r="369" spans="1:16" s="3" customFormat="1" ht="24">
      <c r="A369" s="9"/>
      <c r="B369" s="10" t="s">
        <v>397</v>
      </c>
      <c r="C369" s="11" t="s">
        <v>1934</v>
      </c>
      <c r="D369" s="11" t="s">
        <v>1919</v>
      </c>
      <c r="E369" s="12">
        <v>2024</v>
      </c>
      <c r="F369" s="358" t="s">
        <v>1434</v>
      </c>
      <c r="G369" s="43">
        <f t="shared" si="47"/>
        <v>32559.375</v>
      </c>
      <c r="H369" s="238">
        <v>17365</v>
      </c>
      <c r="I369" s="238">
        <v>0</v>
      </c>
      <c r="J369" s="238">
        <v>15194.375</v>
      </c>
      <c r="K369" s="420"/>
      <c r="L369" s="15" t="s">
        <v>556</v>
      </c>
      <c r="M369" s="7"/>
      <c r="N369" s="16"/>
      <c r="O369" s="16"/>
      <c r="P369" s="16"/>
    </row>
    <row r="370" spans="1:16" s="3" customFormat="1" ht="84">
      <c r="A370" s="9"/>
      <c r="B370" s="10" t="s">
        <v>1923</v>
      </c>
      <c r="C370" s="11" t="s">
        <v>1924</v>
      </c>
      <c r="D370" s="11" t="s">
        <v>99</v>
      </c>
      <c r="E370" s="12">
        <v>2024</v>
      </c>
      <c r="F370" s="358">
        <v>2024</v>
      </c>
      <c r="G370" s="43">
        <f t="shared" si="47"/>
        <v>25068.75</v>
      </c>
      <c r="H370" s="238">
        <v>13370</v>
      </c>
      <c r="I370" s="238">
        <v>0</v>
      </c>
      <c r="J370" s="238">
        <v>11698.75</v>
      </c>
      <c r="K370" s="420"/>
      <c r="L370" s="15" t="s">
        <v>556</v>
      </c>
      <c r="M370" s="7"/>
      <c r="N370" s="16"/>
      <c r="O370" s="16"/>
      <c r="P370" s="16"/>
    </row>
    <row r="371" spans="1:16" s="3" customFormat="1" ht="12">
      <c r="A371" s="29"/>
      <c r="B371" s="329" t="s">
        <v>1953</v>
      </c>
      <c r="C371" s="383"/>
      <c r="D371" s="396"/>
      <c r="E371" s="383"/>
      <c r="F371" s="396"/>
      <c r="G371" s="417">
        <f>SUM(G372:G375)</f>
        <v>79786.75</v>
      </c>
      <c r="H371" s="546">
        <f t="shared" ref="H371:J371" si="48">SUM(H372:H375)</f>
        <v>52338</v>
      </c>
      <c r="I371" s="546">
        <f t="shared" si="48"/>
        <v>0</v>
      </c>
      <c r="J371" s="546">
        <f t="shared" si="48"/>
        <v>27448.75</v>
      </c>
      <c r="K371" s="421"/>
      <c r="L371" s="56"/>
      <c r="M371" s="7"/>
      <c r="N371" s="16"/>
      <c r="O371" s="16"/>
      <c r="P371" s="16"/>
    </row>
    <row r="372" spans="1:16" s="3" customFormat="1" ht="12">
      <c r="A372" s="9"/>
      <c r="B372" s="10" t="s">
        <v>1916</v>
      </c>
      <c r="C372" s="11" t="s">
        <v>1917</v>
      </c>
      <c r="D372" s="11" t="s">
        <v>99</v>
      </c>
      <c r="E372" s="12">
        <v>2023</v>
      </c>
      <c r="F372" s="358" t="s">
        <v>1434</v>
      </c>
      <c r="G372" s="43">
        <f t="shared" ref="G372:G375" si="49">H372+J372</f>
        <v>33750</v>
      </c>
      <c r="H372" s="238">
        <v>18000</v>
      </c>
      <c r="I372" s="238">
        <v>0</v>
      </c>
      <c r="J372" s="238">
        <v>15750</v>
      </c>
      <c r="K372" s="420"/>
      <c r="L372" s="15" t="s">
        <v>556</v>
      </c>
      <c r="M372" s="7"/>
      <c r="N372" s="16"/>
      <c r="O372" s="16"/>
      <c r="P372" s="16"/>
    </row>
    <row r="373" spans="1:16" s="3" customFormat="1" ht="12">
      <c r="A373" s="9"/>
      <c r="B373" s="10" t="s">
        <v>1932</v>
      </c>
      <c r="C373" s="11"/>
      <c r="D373" s="11" t="s">
        <v>99</v>
      </c>
      <c r="E373" s="12" t="s">
        <v>321</v>
      </c>
      <c r="F373" s="358" t="s">
        <v>321</v>
      </c>
      <c r="G373" s="43">
        <f t="shared" si="49"/>
        <v>10968</v>
      </c>
      <c r="H373" s="238">
        <v>10968</v>
      </c>
      <c r="I373" s="238">
        <v>0</v>
      </c>
      <c r="J373" s="238">
        <v>0</v>
      </c>
      <c r="K373" s="420"/>
      <c r="L373" s="15" t="s">
        <v>556</v>
      </c>
      <c r="M373" s="7"/>
      <c r="N373" s="16"/>
      <c r="O373" s="16"/>
      <c r="P373" s="16"/>
    </row>
    <row r="374" spans="1:16" s="3" customFormat="1" ht="12">
      <c r="A374" s="9"/>
      <c r="B374" s="10" t="s">
        <v>1922</v>
      </c>
      <c r="C374" s="11" t="s">
        <v>795</v>
      </c>
      <c r="D374" s="11" t="s">
        <v>99</v>
      </c>
      <c r="E374" s="12" t="s">
        <v>276</v>
      </c>
      <c r="F374" s="358" t="s">
        <v>276</v>
      </c>
      <c r="G374" s="43">
        <f t="shared" si="49"/>
        <v>10000</v>
      </c>
      <c r="H374" s="238">
        <v>10000</v>
      </c>
      <c r="I374" s="238">
        <v>0</v>
      </c>
      <c r="J374" s="238">
        <v>0</v>
      </c>
      <c r="K374" s="420"/>
      <c r="L374" s="15" t="s">
        <v>556</v>
      </c>
      <c r="M374" s="7"/>
      <c r="N374" s="16"/>
      <c r="O374" s="16"/>
      <c r="P374" s="16"/>
    </row>
    <row r="375" spans="1:16" s="3" customFormat="1" ht="84">
      <c r="A375" s="9"/>
      <c r="B375" s="10" t="s">
        <v>1923</v>
      </c>
      <c r="C375" s="11" t="s">
        <v>1924</v>
      </c>
      <c r="D375" s="11" t="s">
        <v>99</v>
      </c>
      <c r="E375" s="12">
        <v>2024</v>
      </c>
      <c r="F375" s="358">
        <v>2024</v>
      </c>
      <c r="G375" s="43">
        <f t="shared" si="49"/>
        <v>25068.75</v>
      </c>
      <c r="H375" s="238">
        <v>13370</v>
      </c>
      <c r="I375" s="238">
        <v>0</v>
      </c>
      <c r="J375" s="238">
        <v>11698.75</v>
      </c>
      <c r="K375" s="420"/>
      <c r="L375" s="15" t="s">
        <v>556</v>
      </c>
      <c r="M375" s="7"/>
      <c r="N375" s="16"/>
      <c r="O375" s="16"/>
      <c r="P375" s="16"/>
    </row>
    <row r="376" spans="1:16" s="3" customFormat="1" ht="12">
      <c r="A376" s="29"/>
      <c r="B376" s="329" t="s">
        <v>1956</v>
      </c>
      <c r="C376" s="383"/>
      <c r="D376" s="396"/>
      <c r="E376" s="383"/>
      <c r="F376" s="396"/>
      <c r="G376" s="417">
        <f>SUM(G377:G382)</f>
        <v>123151.125</v>
      </c>
      <c r="H376" s="546">
        <f t="shared" ref="H376:J376" si="50">SUM(H377:H382)</f>
        <v>80508</v>
      </c>
      <c r="I376" s="546">
        <f t="shared" si="50"/>
        <v>0</v>
      </c>
      <c r="J376" s="546">
        <f t="shared" si="50"/>
        <v>42643.125</v>
      </c>
      <c r="K376" s="421"/>
      <c r="L376" s="56"/>
      <c r="M376" s="7"/>
      <c r="N376" s="16"/>
      <c r="O376" s="16"/>
      <c r="P376" s="16"/>
    </row>
    <row r="377" spans="1:16" s="3" customFormat="1" ht="12">
      <c r="A377" s="9"/>
      <c r="B377" s="10" t="s">
        <v>1916</v>
      </c>
      <c r="C377" s="11" t="s">
        <v>1917</v>
      </c>
      <c r="D377" s="11" t="s">
        <v>99</v>
      </c>
      <c r="E377" s="12">
        <v>2023</v>
      </c>
      <c r="F377" s="358" t="s">
        <v>1434</v>
      </c>
      <c r="G377" s="43">
        <f t="shared" ref="G377:G382" si="51">H377+J377</f>
        <v>33750</v>
      </c>
      <c r="H377" s="238">
        <v>18000</v>
      </c>
      <c r="I377" s="238">
        <v>0</v>
      </c>
      <c r="J377" s="238">
        <v>15750</v>
      </c>
      <c r="K377" s="420"/>
      <c r="L377" s="15" t="s">
        <v>556</v>
      </c>
      <c r="M377" s="7"/>
      <c r="N377" s="16"/>
      <c r="O377" s="16"/>
      <c r="P377" s="16"/>
    </row>
    <row r="378" spans="1:16" s="3" customFormat="1" ht="12">
      <c r="A378" s="9"/>
      <c r="B378" s="10" t="s">
        <v>1932</v>
      </c>
      <c r="C378" s="11"/>
      <c r="D378" s="11" t="s">
        <v>99</v>
      </c>
      <c r="E378" s="12" t="s">
        <v>321</v>
      </c>
      <c r="F378" s="358" t="s">
        <v>321</v>
      </c>
      <c r="G378" s="43">
        <f t="shared" si="51"/>
        <v>10968</v>
      </c>
      <c r="H378" s="238">
        <v>10968</v>
      </c>
      <c r="I378" s="238">
        <v>0</v>
      </c>
      <c r="J378" s="238">
        <v>0</v>
      </c>
      <c r="K378" s="420"/>
      <c r="L378" s="15" t="s">
        <v>556</v>
      </c>
      <c r="M378" s="7"/>
      <c r="N378" s="16"/>
      <c r="O378" s="16"/>
      <c r="P378" s="16"/>
    </row>
    <row r="379" spans="1:16" s="3" customFormat="1" ht="12">
      <c r="A379" s="9"/>
      <c r="B379" s="10" t="s">
        <v>1922</v>
      </c>
      <c r="C379" s="11" t="s">
        <v>795</v>
      </c>
      <c r="D379" s="11" t="s">
        <v>99</v>
      </c>
      <c r="E379" s="12" t="s">
        <v>276</v>
      </c>
      <c r="F379" s="358" t="s">
        <v>276</v>
      </c>
      <c r="G379" s="43">
        <f t="shared" si="51"/>
        <v>10000</v>
      </c>
      <c r="H379" s="238">
        <v>10000</v>
      </c>
      <c r="I379" s="238">
        <v>0</v>
      </c>
      <c r="J379" s="238">
        <v>0</v>
      </c>
      <c r="K379" s="420"/>
      <c r="L379" s="15" t="s">
        <v>556</v>
      </c>
      <c r="M379" s="7"/>
      <c r="N379" s="16"/>
      <c r="O379" s="16"/>
      <c r="P379" s="16"/>
    </row>
    <row r="380" spans="1:16" s="3" customFormat="1" ht="12">
      <c r="A380" s="9"/>
      <c r="B380" s="10" t="s">
        <v>497</v>
      </c>
      <c r="C380" s="11"/>
      <c r="D380" s="11" t="s">
        <v>99</v>
      </c>
      <c r="E380" s="12" t="s">
        <v>310</v>
      </c>
      <c r="F380" s="358" t="s">
        <v>310</v>
      </c>
      <c r="G380" s="43">
        <f t="shared" si="51"/>
        <v>10805</v>
      </c>
      <c r="H380" s="238">
        <v>10805</v>
      </c>
      <c r="I380" s="238">
        <v>0</v>
      </c>
      <c r="J380" s="238">
        <v>0</v>
      </c>
      <c r="K380" s="420"/>
      <c r="L380" s="15" t="s">
        <v>556</v>
      </c>
      <c r="M380" s="7"/>
      <c r="N380" s="16"/>
      <c r="O380" s="16"/>
      <c r="P380" s="16"/>
    </row>
    <row r="381" spans="1:16" s="3" customFormat="1" ht="24">
      <c r="A381" s="9"/>
      <c r="B381" s="10" t="s">
        <v>397</v>
      </c>
      <c r="C381" s="11" t="s">
        <v>1934</v>
      </c>
      <c r="D381" s="11" t="s">
        <v>1919</v>
      </c>
      <c r="E381" s="12">
        <v>2024</v>
      </c>
      <c r="F381" s="358" t="s">
        <v>1434</v>
      </c>
      <c r="G381" s="43">
        <f t="shared" si="51"/>
        <v>32559.375</v>
      </c>
      <c r="H381" s="238">
        <v>17365</v>
      </c>
      <c r="I381" s="238">
        <v>0</v>
      </c>
      <c r="J381" s="238">
        <v>15194.375</v>
      </c>
      <c r="K381" s="420"/>
      <c r="L381" s="15" t="s">
        <v>556</v>
      </c>
      <c r="M381" s="7"/>
      <c r="N381" s="16"/>
      <c r="O381" s="16"/>
      <c r="P381" s="16"/>
    </row>
    <row r="382" spans="1:16" s="3" customFormat="1" ht="84">
      <c r="A382" s="9"/>
      <c r="B382" s="10" t="s">
        <v>1923</v>
      </c>
      <c r="C382" s="11" t="s">
        <v>1924</v>
      </c>
      <c r="D382" s="11" t="s">
        <v>99</v>
      </c>
      <c r="E382" s="12">
        <v>2024</v>
      </c>
      <c r="F382" s="358">
        <v>2024</v>
      </c>
      <c r="G382" s="43">
        <f t="shared" si="51"/>
        <v>25068.75</v>
      </c>
      <c r="H382" s="238">
        <v>13370</v>
      </c>
      <c r="I382" s="238">
        <v>0</v>
      </c>
      <c r="J382" s="238">
        <v>11698.75</v>
      </c>
      <c r="K382" s="420"/>
      <c r="L382" s="15" t="s">
        <v>556</v>
      </c>
      <c r="M382" s="7"/>
      <c r="N382" s="16"/>
      <c r="O382" s="16"/>
      <c r="P382" s="16"/>
    </row>
    <row r="383" spans="1:16" s="3" customFormat="1" ht="12">
      <c r="A383" s="29"/>
      <c r="B383" s="329" t="s">
        <v>1959</v>
      </c>
      <c r="C383" s="383"/>
      <c r="D383" s="396"/>
      <c r="E383" s="383"/>
      <c r="F383" s="396"/>
      <c r="G383" s="417">
        <f>SUM(G384:G390)</f>
        <v>167232.25</v>
      </c>
      <c r="H383" s="546">
        <f t="shared" ref="H383:J383" si="52">SUM(H384:H390)</f>
        <v>122283.5</v>
      </c>
      <c r="I383" s="546">
        <f t="shared" si="52"/>
        <v>0</v>
      </c>
      <c r="J383" s="546">
        <f t="shared" si="52"/>
        <v>44948.75</v>
      </c>
      <c r="K383" s="421"/>
      <c r="L383" s="56"/>
      <c r="M383" s="7"/>
      <c r="N383" s="16"/>
      <c r="O383" s="16"/>
      <c r="P383" s="16"/>
    </row>
    <row r="384" spans="1:16" s="3" customFormat="1" ht="24">
      <c r="A384" s="9"/>
      <c r="B384" s="10" t="s">
        <v>1963</v>
      </c>
      <c r="C384" s="11"/>
      <c r="D384" s="11" t="s">
        <v>1919</v>
      </c>
      <c r="E384" s="12" t="s">
        <v>381</v>
      </c>
      <c r="F384" s="358" t="s">
        <v>381</v>
      </c>
      <c r="G384" s="43">
        <f t="shared" ref="G384:G390" si="53">H384+J384</f>
        <v>38850</v>
      </c>
      <c r="H384" s="238">
        <v>38850</v>
      </c>
      <c r="I384" s="238">
        <v>0</v>
      </c>
      <c r="J384" s="238">
        <v>0</v>
      </c>
      <c r="K384" s="420"/>
      <c r="L384" s="15" t="s">
        <v>556</v>
      </c>
      <c r="M384" s="7"/>
      <c r="N384" s="16"/>
      <c r="O384" s="16"/>
      <c r="P384" s="16"/>
    </row>
    <row r="385" spans="1:16" s="3" customFormat="1" ht="12">
      <c r="A385" s="9"/>
      <c r="B385" s="10" t="s">
        <v>1916</v>
      </c>
      <c r="C385" s="11" t="s">
        <v>1917</v>
      </c>
      <c r="D385" s="11" t="s">
        <v>99</v>
      </c>
      <c r="E385" s="12">
        <v>2023</v>
      </c>
      <c r="F385" s="358" t="s">
        <v>1434</v>
      </c>
      <c r="G385" s="43">
        <f t="shared" si="53"/>
        <v>33750</v>
      </c>
      <c r="H385" s="238">
        <v>18000</v>
      </c>
      <c r="I385" s="238">
        <v>0</v>
      </c>
      <c r="J385" s="238">
        <v>15750</v>
      </c>
      <c r="K385" s="420"/>
      <c r="L385" s="15" t="s">
        <v>556</v>
      </c>
      <c r="M385" s="7"/>
      <c r="N385" s="16"/>
      <c r="O385" s="16"/>
      <c r="P385" s="16"/>
    </row>
    <row r="386" spans="1:16" s="3" customFormat="1" ht="12">
      <c r="A386" s="9"/>
      <c r="B386" s="10" t="s">
        <v>1920</v>
      </c>
      <c r="C386" s="11"/>
      <c r="D386" s="11" t="s">
        <v>99</v>
      </c>
      <c r="E386" s="12">
        <v>2023</v>
      </c>
      <c r="F386" s="358" t="s">
        <v>1434</v>
      </c>
      <c r="G386" s="43">
        <f t="shared" si="53"/>
        <v>37500</v>
      </c>
      <c r="H386" s="238">
        <v>20000</v>
      </c>
      <c r="I386" s="238">
        <v>0</v>
      </c>
      <c r="J386" s="238">
        <v>17500</v>
      </c>
      <c r="K386" s="420"/>
      <c r="L386" s="15" t="s">
        <v>556</v>
      </c>
      <c r="M386" s="7"/>
      <c r="N386" s="16"/>
      <c r="O386" s="16"/>
      <c r="P386" s="16"/>
    </row>
    <row r="387" spans="1:16" s="3" customFormat="1" ht="12">
      <c r="A387" s="9"/>
      <c r="B387" s="10" t="s">
        <v>1932</v>
      </c>
      <c r="C387" s="11"/>
      <c r="D387" s="11" t="s">
        <v>99</v>
      </c>
      <c r="E387" s="12" t="s">
        <v>321</v>
      </c>
      <c r="F387" s="358" t="s">
        <v>321</v>
      </c>
      <c r="G387" s="43">
        <f t="shared" si="53"/>
        <v>10968</v>
      </c>
      <c r="H387" s="238">
        <v>10968</v>
      </c>
      <c r="I387" s="238">
        <v>0</v>
      </c>
      <c r="J387" s="238">
        <v>0</v>
      </c>
      <c r="K387" s="420"/>
      <c r="L387" s="15" t="s">
        <v>556</v>
      </c>
      <c r="M387" s="7"/>
      <c r="N387" s="16"/>
      <c r="O387" s="16"/>
      <c r="P387" s="16"/>
    </row>
    <row r="388" spans="1:16" s="3" customFormat="1" ht="12">
      <c r="A388" s="9"/>
      <c r="B388" s="10" t="s">
        <v>1922</v>
      </c>
      <c r="C388" s="11" t="s">
        <v>795</v>
      </c>
      <c r="D388" s="11" t="s">
        <v>99</v>
      </c>
      <c r="E388" s="12" t="s">
        <v>276</v>
      </c>
      <c r="F388" s="358" t="s">
        <v>276</v>
      </c>
      <c r="G388" s="43">
        <f t="shared" si="53"/>
        <v>10000</v>
      </c>
      <c r="H388" s="238">
        <v>10000</v>
      </c>
      <c r="I388" s="238">
        <v>0</v>
      </c>
      <c r="J388" s="238">
        <v>0</v>
      </c>
      <c r="K388" s="420"/>
      <c r="L388" s="15" t="s">
        <v>556</v>
      </c>
      <c r="M388" s="7"/>
      <c r="N388" s="16"/>
      <c r="O388" s="16"/>
      <c r="P388" s="16"/>
    </row>
    <row r="389" spans="1:16" s="3" customFormat="1" ht="12">
      <c r="A389" s="9"/>
      <c r="B389" s="10" t="s">
        <v>743</v>
      </c>
      <c r="C389" s="11"/>
      <c r="D389" s="11" t="s">
        <v>99</v>
      </c>
      <c r="E389" s="12" t="s">
        <v>304</v>
      </c>
      <c r="F389" s="358" t="s">
        <v>304</v>
      </c>
      <c r="G389" s="43">
        <f t="shared" si="53"/>
        <v>11095.5</v>
      </c>
      <c r="H389" s="238">
        <v>11095.5</v>
      </c>
      <c r="I389" s="238">
        <v>0</v>
      </c>
      <c r="J389" s="238">
        <v>0</v>
      </c>
      <c r="K389" s="420"/>
      <c r="L389" s="15" t="s">
        <v>556</v>
      </c>
      <c r="M389" s="7"/>
      <c r="N389" s="16"/>
      <c r="O389" s="16"/>
      <c r="P389" s="16"/>
    </row>
    <row r="390" spans="1:16" s="3" customFormat="1" ht="84">
      <c r="A390" s="9"/>
      <c r="B390" s="10" t="s">
        <v>1923</v>
      </c>
      <c r="C390" s="11" t="s">
        <v>1924</v>
      </c>
      <c r="D390" s="11" t="s">
        <v>99</v>
      </c>
      <c r="E390" s="12">
        <v>2024</v>
      </c>
      <c r="F390" s="358">
        <v>2024</v>
      </c>
      <c r="G390" s="43">
        <f t="shared" si="53"/>
        <v>25068.75</v>
      </c>
      <c r="H390" s="238">
        <v>13370</v>
      </c>
      <c r="I390" s="238">
        <v>0</v>
      </c>
      <c r="J390" s="238">
        <v>11698.75</v>
      </c>
      <c r="K390" s="420"/>
      <c r="L390" s="15" t="s">
        <v>556</v>
      </c>
      <c r="M390" s="7"/>
      <c r="N390" s="16"/>
      <c r="O390" s="16"/>
      <c r="P390" s="16"/>
    </row>
    <row r="391" spans="1:16" s="3" customFormat="1" ht="12">
      <c r="A391" s="29"/>
      <c r="B391" s="329" t="s">
        <v>1964</v>
      </c>
      <c r="C391" s="383"/>
      <c r="D391" s="396"/>
      <c r="E391" s="383"/>
      <c r="F391" s="396"/>
      <c r="G391" s="417">
        <f>SUM(G392:G399)</f>
        <v>473718</v>
      </c>
      <c r="H391" s="546">
        <f t="shared" ref="H391:J391" si="54">SUM(H392:H399)</f>
        <v>412706</v>
      </c>
      <c r="I391" s="546">
        <f t="shared" si="54"/>
        <v>0</v>
      </c>
      <c r="J391" s="546">
        <f t="shared" si="54"/>
        <v>61012</v>
      </c>
      <c r="K391" s="421"/>
      <c r="L391" s="56"/>
      <c r="M391" s="7"/>
      <c r="N391" s="16"/>
      <c r="O391" s="16"/>
      <c r="P391" s="16"/>
    </row>
    <row r="392" spans="1:16" s="3" customFormat="1" ht="24">
      <c r="A392" s="9"/>
      <c r="B392" s="10" t="s">
        <v>1968</v>
      </c>
      <c r="C392" s="11"/>
      <c r="D392" s="11" t="s">
        <v>125</v>
      </c>
      <c r="E392" s="12" t="s">
        <v>381</v>
      </c>
      <c r="F392" s="358" t="s">
        <v>381</v>
      </c>
      <c r="G392" s="43">
        <f t="shared" ref="G392:G400" si="55">H392+J392</f>
        <v>26200</v>
      </c>
      <c r="H392" s="238">
        <v>26200</v>
      </c>
      <c r="I392" s="238">
        <v>0</v>
      </c>
      <c r="J392" s="238">
        <v>0</v>
      </c>
      <c r="K392" s="420"/>
      <c r="L392" s="15" t="s">
        <v>556</v>
      </c>
      <c r="M392" s="7"/>
      <c r="N392" s="16"/>
      <c r="O392" s="16"/>
      <c r="P392" s="16"/>
    </row>
    <row r="393" spans="1:16" s="3" customFormat="1" ht="24">
      <c r="A393" s="9"/>
      <c r="B393" s="10" t="s">
        <v>1969</v>
      </c>
      <c r="C393" s="11"/>
      <c r="D393" s="11" t="s">
        <v>1919</v>
      </c>
      <c r="E393" s="12" t="s">
        <v>381</v>
      </c>
      <c r="F393" s="358" t="s">
        <v>381</v>
      </c>
      <c r="G393" s="43">
        <f t="shared" si="55"/>
        <v>256250</v>
      </c>
      <c r="H393" s="238">
        <v>256250</v>
      </c>
      <c r="I393" s="238">
        <v>0</v>
      </c>
      <c r="J393" s="238">
        <v>0</v>
      </c>
      <c r="K393" s="420"/>
      <c r="L393" s="15" t="s">
        <v>556</v>
      </c>
      <c r="M393" s="7"/>
      <c r="N393" s="16"/>
      <c r="O393" s="16"/>
      <c r="P393" s="16"/>
    </row>
    <row r="394" spans="1:16" s="3" customFormat="1" ht="24">
      <c r="A394" s="9"/>
      <c r="B394" s="10" t="s">
        <v>1970</v>
      </c>
      <c r="C394" s="11"/>
      <c r="D394" s="11" t="s">
        <v>1919</v>
      </c>
      <c r="E394" s="12" t="s">
        <v>310</v>
      </c>
      <c r="F394" s="358" t="s">
        <v>310</v>
      </c>
      <c r="G394" s="43">
        <f t="shared" si="55"/>
        <v>41832</v>
      </c>
      <c r="H394" s="238">
        <v>40320</v>
      </c>
      <c r="I394" s="238">
        <v>0</v>
      </c>
      <c r="J394" s="238">
        <v>1512</v>
      </c>
      <c r="K394" s="420"/>
      <c r="L394" s="15" t="s">
        <v>556</v>
      </c>
      <c r="M394" s="7"/>
      <c r="N394" s="16"/>
      <c r="O394" s="16"/>
      <c r="P394" s="16"/>
    </row>
    <row r="395" spans="1:16" s="3" customFormat="1" ht="12">
      <c r="A395" s="9"/>
      <c r="B395" s="10" t="s">
        <v>1916</v>
      </c>
      <c r="C395" s="11" t="s">
        <v>1917</v>
      </c>
      <c r="D395" s="11" t="s">
        <v>99</v>
      </c>
      <c r="E395" s="12">
        <v>2023</v>
      </c>
      <c r="F395" s="358" t="s">
        <v>1434</v>
      </c>
      <c r="G395" s="43">
        <f t="shared" si="55"/>
        <v>33750</v>
      </c>
      <c r="H395" s="238">
        <v>18000</v>
      </c>
      <c r="I395" s="238">
        <v>0</v>
      </c>
      <c r="J395" s="238">
        <v>15750</v>
      </c>
      <c r="K395" s="420"/>
      <c r="L395" s="15" t="s">
        <v>556</v>
      </c>
      <c r="M395" s="7"/>
      <c r="N395" s="16"/>
      <c r="O395" s="16"/>
      <c r="P395" s="16"/>
    </row>
    <row r="396" spans="1:16" s="3" customFormat="1" ht="24">
      <c r="A396" s="9"/>
      <c r="B396" s="10" t="s">
        <v>1943</v>
      </c>
      <c r="C396" s="11"/>
      <c r="D396" s="11" t="s">
        <v>1919</v>
      </c>
      <c r="E396" s="12" t="s">
        <v>1434</v>
      </c>
      <c r="F396" s="358" t="s">
        <v>1434</v>
      </c>
      <c r="G396" s="43">
        <f t="shared" si="55"/>
        <v>56250</v>
      </c>
      <c r="H396" s="238">
        <v>30000</v>
      </c>
      <c r="I396" s="238">
        <v>0</v>
      </c>
      <c r="J396" s="238">
        <v>26250</v>
      </c>
      <c r="K396" s="420"/>
      <c r="L396" s="15" t="s">
        <v>556</v>
      </c>
      <c r="M396" s="7"/>
      <c r="N396" s="16"/>
      <c r="O396" s="16"/>
      <c r="P396" s="16"/>
    </row>
    <row r="397" spans="1:16" s="3" customFormat="1" ht="12">
      <c r="A397" s="9"/>
      <c r="B397" s="10" t="s">
        <v>1920</v>
      </c>
      <c r="C397" s="11"/>
      <c r="D397" s="11" t="s">
        <v>99</v>
      </c>
      <c r="E397" s="12">
        <v>2023</v>
      </c>
      <c r="F397" s="358" t="s">
        <v>1434</v>
      </c>
      <c r="G397" s="43">
        <f t="shared" si="55"/>
        <v>37500</v>
      </c>
      <c r="H397" s="238">
        <v>20000</v>
      </c>
      <c r="I397" s="238">
        <v>0</v>
      </c>
      <c r="J397" s="238">
        <v>17500</v>
      </c>
      <c r="K397" s="420"/>
      <c r="L397" s="15" t="s">
        <v>556</v>
      </c>
      <c r="M397" s="7"/>
      <c r="N397" s="16"/>
      <c r="O397" s="16"/>
      <c r="P397" s="16"/>
    </row>
    <row r="398" spans="1:16" s="3" customFormat="1" ht="12">
      <c r="A398" s="9"/>
      <c r="B398" s="10" t="s">
        <v>1932</v>
      </c>
      <c r="C398" s="11"/>
      <c r="D398" s="11" t="s">
        <v>99</v>
      </c>
      <c r="E398" s="12" t="s">
        <v>321</v>
      </c>
      <c r="F398" s="358" t="s">
        <v>321</v>
      </c>
      <c r="G398" s="43">
        <f t="shared" si="55"/>
        <v>10968</v>
      </c>
      <c r="H398" s="238">
        <v>10968</v>
      </c>
      <c r="I398" s="238">
        <v>0</v>
      </c>
      <c r="J398" s="238">
        <v>0</v>
      </c>
      <c r="K398" s="420"/>
      <c r="L398" s="15" t="s">
        <v>556</v>
      </c>
      <c r="M398" s="7"/>
      <c r="N398" s="16"/>
      <c r="O398" s="16"/>
      <c r="P398" s="16"/>
    </row>
    <row r="399" spans="1:16" s="3" customFormat="1" ht="12">
      <c r="A399" s="9"/>
      <c r="B399" s="10" t="s">
        <v>1971</v>
      </c>
      <c r="C399" s="11"/>
      <c r="D399" s="11" t="s">
        <v>99</v>
      </c>
      <c r="E399" s="12" t="s">
        <v>321</v>
      </c>
      <c r="F399" s="358" t="s">
        <v>321</v>
      </c>
      <c r="G399" s="43">
        <f t="shared" si="55"/>
        <v>10968</v>
      </c>
      <c r="H399" s="238">
        <v>10968</v>
      </c>
      <c r="I399" s="238">
        <v>0</v>
      </c>
      <c r="J399" s="238">
        <v>0</v>
      </c>
      <c r="K399" s="420"/>
      <c r="L399" s="15" t="s">
        <v>556</v>
      </c>
      <c r="M399" s="7"/>
      <c r="N399" s="16"/>
      <c r="O399" s="16"/>
      <c r="P399" s="16"/>
    </row>
    <row r="400" spans="1:16" s="3" customFormat="1" ht="84">
      <c r="A400" s="9"/>
      <c r="B400" s="10" t="s">
        <v>1923</v>
      </c>
      <c r="C400" s="11" t="s">
        <v>1924</v>
      </c>
      <c r="D400" s="11" t="s">
        <v>99</v>
      </c>
      <c r="E400" s="12">
        <v>2024</v>
      </c>
      <c r="F400" s="358">
        <v>2024</v>
      </c>
      <c r="G400" s="43">
        <f t="shared" si="55"/>
        <v>25068.75</v>
      </c>
      <c r="H400" s="238">
        <v>13370</v>
      </c>
      <c r="I400" s="238">
        <v>0</v>
      </c>
      <c r="J400" s="238">
        <v>11698.75</v>
      </c>
      <c r="K400" s="420"/>
      <c r="L400" s="15" t="s">
        <v>556</v>
      </c>
      <c r="M400" s="7"/>
      <c r="N400" s="16"/>
      <c r="O400" s="16"/>
      <c r="P400" s="16"/>
    </row>
    <row r="401" spans="1:16" s="3" customFormat="1" ht="12">
      <c r="A401" s="29"/>
      <c r="B401" s="329" t="s">
        <v>1972</v>
      </c>
      <c r="C401" s="383"/>
      <c r="D401" s="396"/>
      <c r="E401" s="383"/>
      <c r="F401" s="396"/>
      <c r="G401" s="417">
        <f>SUM(G402:G411)</f>
        <v>589778.125</v>
      </c>
      <c r="H401" s="546">
        <f t="shared" ref="H401:J401" si="56">SUM(H402:H411)</f>
        <v>447185</v>
      </c>
      <c r="I401" s="546">
        <f t="shared" si="56"/>
        <v>0</v>
      </c>
      <c r="J401" s="546">
        <f t="shared" si="56"/>
        <v>142593.125</v>
      </c>
      <c r="K401" s="421"/>
      <c r="L401" s="56"/>
      <c r="M401" s="7"/>
      <c r="N401" s="16"/>
      <c r="O401" s="16"/>
      <c r="P401" s="16"/>
    </row>
    <row r="402" spans="1:16" s="3" customFormat="1" ht="12">
      <c r="A402" s="9"/>
      <c r="B402" s="10" t="s">
        <v>1979</v>
      </c>
      <c r="C402" s="11"/>
      <c r="D402" s="11" t="s">
        <v>99</v>
      </c>
      <c r="E402" s="12" t="s">
        <v>360</v>
      </c>
      <c r="F402" s="358" t="s">
        <v>360</v>
      </c>
      <c r="G402" s="43">
        <f t="shared" ref="G402:G411" si="57">H402+J402</f>
        <v>12000</v>
      </c>
      <c r="H402" s="238">
        <v>12000</v>
      </c>
      <c r="I402" s="238">
        <v>0</v>
      </c>
      <c r="J402" s="238">
        <v>0</v>
      </c>
      <c r="K402" s="420"/>
      <c r="L402" s="15" t="s">
        <v>556</v>
      </c>
      <c r="M402" s="7"/>
      <c r="N402" s="16"/>
      <c r="O402" s="16"/>
      <c r="P402" s="16"/>
    </row>
    <row r="403" spans="1:16" s="3" customFormat="1" ht="12">
      <c r="A403" s="9"/>
      <c r="B403" s="10" t="s">
        <v>1980</v>
      </c>
      <c r="C403" s="11"/>
      <c r="D403" s="11" t="s">
        <v>125</v>
      </c>
      <c r="E403" s="12" t="s">
        <v>381</v>
      </c>
      <c r="F403" s="358" t="s">
        <v>381</v>
      </c>
      <c r="G403" s="43">
        <f t="shared" si="57"/>
        <v>38850</v>
      </c>
      <c r="H403" s="238">
        <v>38850</v>
      </c>
      <c r="I403" s="238">
        <v>0</v>
      </c>
      <c r="J403" s="238">
        <v>0</v>
      </c>
      <c r="K403" s="420"/>
      <c r="L403" s="15" t="s">
        <v>556</v>
      </c>
      <c r="M403" s="7"/>
      <c r="N403" s="16"/>
      <c r="O403" s="16"/>
      <c r="P403" s="16"/>
    </row>
    <row r="404" spans="1:16" s="3" customFormat="1" ht="24">
      <c r="A404" s="9"/>
      <c r="B404" s="10" t="s">
        <v>1981</v>
      </c>
      <c r="C404" s="11"/>
      <c r="D404" s="11" t="s">
        <v>1919</v>
      </c>
      <c r="E404" s="12" t="s">
        <v>304</v>
      </c>
      <c r="F404" s="358" t="s">
        <v>304</v>
      </c>
      <c r="G404" s="43">
        <f t="shared" si="57"/>
        <v>341770</v>
      </c>
      <c r="H404" s="238">
        <v>286000</v>
      </c>
      <c r="I404" s="238">
        <v>0</v>
      </c>
      <c r="J404" s="238">
        <v>55770</v>
      </c>
      <c r="K404" s="420"/>
      <c r="L404" s="15" t="s">
        <v>556</v>
      </c>
      <c r="M404" s="7"/>
      <c r="N404" s="16"/>
      <c r="O404" s="16"/>
      <c r="P404" s="16"/>
    </row>
    <row r="405" spans="1:16" s="3" customFormat="1" ht="24">
      <c r="A405" s="9"/>
      <c r="B405" s="10" t="s">
        <v>1943</v>
      </c>
      <c r="C405" s="11"/>
      <c r="D405" s="11" t="s">
        <v>1919</v>
      </c>
      <c r="E405" s="12" t="s">
        <v>1434</v>
      </c>
      <c r="F405" s="358" t="s">
        <v>1434</v>
      </c>
      <c r="G405" s="43">
        <f t="shared" si="57"/>
        <v>56250</v>
      </c>
      <c r="H405" s="238">
        <v>30000</v>
      </c>
      <c r="I405" s="238">
        <v>0</v>
      </c>
      <c r="J405" s="238">
        <v>26250</v>
      </c>
      <c r="K405" s="420"/>
      <c r="L405" s="15" t="s">
        <v>556</v>
      </c>
      <c r="M405" s="7"/>
      <c r="N405" s="16"/>
      <c r="O405" s="16"/>
      <c r="P405" s="16"/>
    </row>
    <row r="406" spans="1:16" s="3" customFormat="1" ht="12">
      <c r="A406" s="9"/>
      <c r="B406" s="10" t="s">
        <v>1922</v>
      </c>
      <c r="C406" s="11" t="s">
        <v>795</v>
      </c>
      <c r="D406" s="11" t="s">
        <v>99</v>
      </c>
      <c r="E406" s="12" t="s">
        <v>276</v>
      </c>
      <c r="F406" s="358" t="s">
        <v>276</v>
      </c>
      <c r="G406" s="43">
        <f t="shared" si="57"/>
        <v>12000</v>
      </c>
      <c r="H406" s="238">
        <v>10000</v>
      </c>
      <c r="I406" s="238">
        <v>0</v>
      </c>
      <c r="J406" s="238">
        <v>2000</v>
      </c>
      <c r="K406" s="420"/>
      <c r="L406" s="15" t="s">
        <v>556</v>
      </c>
      <c r="M406" s="7"/>
      <c r="N406" s="16"/>
      <c r="O406" s="16"/>
      <c r="P406" s="16"/>
    </row>
    <row r="407" spans="1:16" s="3" customFormat="1" ht="24">
      <c r="A407" s="9"/>
      <c r="B407" s="10" t="s">
        <v>1921</v>
      </c>
      <c r="C407" s="11"/>
      <c r="D407" s="11" t="s">
        <v>99</v>
      </c>
      <c r="E407" s="12">
        <v>2024</v>
      </c>
      <c r="F407" s="358">
        <v>2024</v>
      </c>
      <c r="G407" s="43">
        <f t="shared" si="57"/>
        <v>18540</v>
      </c>
      <c r="H407" s="238">
        <v>10300</v>
      </c>
      <c r="I407" s="238">
        <v>0</v>
      </c>
      <c r="J407" s="238">
        <v>8240</v>
      </c>
      <c r="K407" s="420"/>
      <c r="L407" s="15" t="s">
        <v>556</v>
      </c>
      <c r="M407" s="7"/>
      <c r="N407" s="16"/>
      <c r="O407" s="16"/>
      <c r="P407" s="16"/>
    </row>
    <row r="408" spans="1:16" s="3" customFormat="1" ht="24">
      <c r="A408" s="9"/>
      <c r="B408" s="10" t="s">
        <v>1921</v>
      </c>
      <c r="C408" s="11"/>
      <c r="D408" s="11" t="s">
        <v>99</v>
      </c>
      <c r="E408" s="12" t="s">
        <v>1434</v>
      </c>
      <c r="F408" s="358" t="s">
        <v>1434</v>
      </c>
      <c r="G408" s="43">
        <f t="shared" si="57"/>
        <v>18540</v>
      </c>
      <c r="H408" s="238">
        <v>10300</v>
      </c>
      <c r="I408" s="238">
        <v>0</v>
      </c>
      <c r="J408" s="238">
        <v>8240</v>
      </c>
      <c r="K408" s="420"/>
      <c r="L408" s="15" t="s">
        <v>556</v>
      </c>
      <c r="M408" s="7"/>
      <c r="N408" s="16"/>
      <c r="O408" s="16"/>
      <c r="P408" s="16"/>
    </row>
    <row r="409" spans="1:16" s="3" customFormat="1" ht="24">
      <c r="A409" s="9"/>
      <c r="B409" s="10" t="s">
        <v>397</v>
      </c>
      <c r="C409" s="11" t="s">
        <v>1934</v>
      </c>
      <c r="D409" s="11" t="s">
        <v>1919</v>
      </c>
      <c r="E409" s="12">
        <v>2024</v>
      </c>
      <c r="F409" s="358" t="s">
        <v>1434</v>
      </c>
      <c r="G409" s="43">
        <f t="shared" si="57"/>
        <v>32559.375</v>
      </c>
      <c r="H409" s="238">
        <v>17365</v>
      </c>
      <c r="I409" s="238">
        <v>0</v>
      </c>
      <c r="J409" s="238">
        <v>15194.375</v>
      </c>
      <c r="K409" s="420"/>
      <c r="L409" s="15" t="s">
        <v>556</v>
      </c>
      <c r="M409" s="7"/>
      <c r="N409" s="16"/>
      <c r="O409" s="16"/>
      <c r="P409" s="16"/>
    </row>
    <row r="410" spans="1:16" s="3" customFormat="1" ht="12">
      <c r="A410" s="9"/>
      <c r="B410" s="10" t="s">
        <v>1982</v>
      </c>
      <c r="C410" s="11"/>
      <c r="D410" s="11" t="s">
        <v>99</v>
      </c>
      <c r="E410" s="12" t="s">
        <v>1434</v>
      </c>
      <c r="F410" s="358" t="s">
        <v>1434</v>
      </c>
      <c r="G410" s="43">
        <f t="shared" si="57"/>
        <v>34200</v>
      </c>
      <c r="H410" s="238">
        <v>19000</v>
      </c>
      <c r="I410" s="238">
        <v>0</v>
      </c>
      <c r="J410" s="238">
        <v>15200</v>
      </c>
      <c r="K410" s="420"/>
      <c r="L410" s="15" t="s">
        <v>556</v>
      </c>
      <c r="M410" s="7"/>
      <c r="N410" s="16"/>
      <c r="O410" s="16"/>
      <c r="P410" s="16"/>
    </row>
    <row r="411" spans="1:16" s="3" customFormat="1" ht="84">
      <c r="A411" s="9"/>
      <c r="B411" s="10" t="s">
        <v>1923</v>
      </c>
      <c r="C411" s="11" t="s">
        <v>1924</v>
      </c>
      <c r="D411" s="11" t="s">
        <v>99</v>
      </c>
      <c r="E411" s="12">
        <v>2024</v>
      </c>
      <c r="F411" s="358">
        <v>2024</v>
      </c>
      <c r="G411" s="43">
        <f t="shared" si="57"/>
        <v>25068.75</v>
      </c>
      <c r="H411" s="238">
        <v>13370</v>
      </c>
      <c r="I411" s="238">
        <v>0</v>
      </c>
      <c r="J411" s="238">
        <v>11698.75</v>
      </c>
      <c r="K411" s="420"/>
      <c r="L411" s="15" t="s">
        <v>556</v>
      </c>
      <c r="M411" s="7"/>
      <c r="N411" s="16"/>
      <c r="O411" s="16"/>
      <c r="P411" s="16"/>
    </row>
    <row r="412" spans="1:16" s="3" customFormat="1" ht="12">
      <c r="A412" s="29"/>
      <c r="B412" s="329" t="s">
        <v>1983</v>
      </c>
      <c r="C412" s="383"/>
      <c r="D412" s="396"/>
      <c r="E412" s="383"/>
      <c r="F412" s="396"/>
      <c r="G412" s="417">
        <f>SUM(G413:G427)</f>
        <v>643946.37400000007</v>
      </c>
      <c r="H412" s="546">
        <f t="shared" ref="H412:J412" si="58">SUM(H413:H427)</f>
        <v>537546</v>
      </c>
      <c r="I412" s="546">
        <f t="shared" si="58"/>
        <v>0</v>
      </c>
      <c r="J412" s="546">
        <f t="shared" si="58"/>
        <v>106400.374</v>
      </c>
      <c r="K412" s="421"/>
      <c r="L412" s="56"/>
      <c r="M412" s="7"/>
      <c r="N412" s="16"/>
      <c r="O412" s="16"/>
      <c r="P412" s="16"/>
    </row>
    <row r="413" spans="1:16" s="3" customFormat="1" ht="12">
      <c r="A413" s="9"/>
      <c r="B413" s="10" t="s">
        <v>1980</v>
      </c>
      <c r="C413" s="11"/>
      <c r="D413" s="11" t="s">
        <v>125</v>
      </c>
      <c r="E413" s="12" t="s">
        <v>381</v>
      </c>
      <c r="F413" s="358" t="s">
        <v>381</v>
      </c>
      <c r="G413" s="43">
        <f t="shared" ref="G413:G427" si="59">H413+J413</f>
        <v>38850</v>
      </c>
      <c r="H413" s="238">
        <v>38850</v>
      </c>
      <c r="I413" s="238">
        <v>0</v>
      </c>
      <c r="J413" s="238">
        <v>0</v>
      </c>
      <c r="K413" s="420"/>
      <c r="L413" s="15" t="s">
        <v>556</v>
      </c>
      <c r="M413" s="7"/>
      <c r="N413" s="16"/>
      <c r="O413" s="16"/>
      <c r="P413" s="16"/>
    </row>
    <row r="414" spans="1:16" s="3" customFormat="1" ht="24">
      <c r="A414" s="9"/>
      <c r="B414" s="10" t="s">
        <v>1981</v>
      </c>
      <c r="C414" s="11"/>
      <c r="D414" s="11" t="s">
        <v>1919</v>
      </c>
      <c r="E414" s="12" t="s">
        <v>310</v>
      </c>
      <c r="F414" s="358" t="s">
        <v>310</v>
      </c>
      <c r="G414" s="43">
        <f t="shared" si="59"/>
        <v>296527.87400000001</v>
      </c>
      <c r="H414" s="238">
        <v>285810</v>
      </c>
      <c r="I414" s="238">
        <v>0</v>
      </c>
      <c r="J414" s="238">
        <v>10717.874</v>
      </c>
      <c r="K414" s="420"/>
      <c r="L414" s="15" t="s">
        <v>556</v>
      </c>
      <c r="M414" s="7"/>
      <c r="N414" s="16"/>
      <c r="O414" s="16"/>
      <c r="P414" s="16"/>
    </row>
    <row r="415" spans="1:16" s="3" customFormat="1" ht="24">
      <c r="A415" s="9"/>
      <c r="B415" s="10" t="s">
        <v>1943</v>
      </c>
      <c r="C415" s="11"/>
      <c r="D415" s="11" t="s">
        <v>1919</v>
      </c>
      <c r="E415" s="12" t="s">
        <v>1434</v>
      </c>
      <c r="F415" s="358" t="s">
        <v>1434</v>
      </c>
      <c r="G415" s="43">
        <f t="shared" si="59"/>
        <v>56250</v>
      </c>
      <c r="H415" s="238">
        <v>30000</v>
      </c>
      <c r="I415" s="238">
        <v>0</v>
      </c>
      <c r="J415" s="238">
        <v>26250</v>
      </c>
      <c r="K415" s="420"/>
      <c r="L415" s="15" t="s">
        <v>556</v>
      </c>
      <c r="M415" s="7"/>
      <c r="N415" s="16"/>
      <c r="O415" s="16"/>
      <c r="P415" s="16"/>
    </row>
    <row r="416" spans="1:16" s="3" customFormat="1" ht="12">
      <c r="A416" s="9"/>
      <c r="B416" s="10" t="s">
        <v>1932</v>
      </c>
      <c r="C416" s="11"/>
      <c r="D416" s="11" t="s">
        <v>99</v>
      </c>
      <c r="E416" s="12" t="s">
        <v>321</v>
      </c>
      <c r="F416" s="358" t="s">
        <v>321</v>
      </c>
      <c r="G416" s="43">
        <f t="shared" si="59"/>
        <v>10968</v>
      </c>
      <c r="H416" s="238">
        <v>10968</v>
      </c>
      <c r="I416" s="238">
        <v>0</v>
      </c>
      <c r="J416" s="238">
        <v>0</v>
      </c>
      <c r="K416" s="420"/>
      <c r="L416" s="15" t="s">
        <v>556</v>
      </c>
      <c r="M416" s="7"/>
      <c r="N416" s="16"/>
      <c r="O416" s="16"/>
      <c r="P416" s="16"/>
    </row>
    <row r="417" spans="1:16" s="3" customFormat="1" ht="12">
      <c r="A417" s="9"/>
      <c r="B417" s="10" t="s">
        <v>1922</v>
      </c>
      <c r="C417" s="11" t="s">
        <v>795</v>
      </c>
      <c r="D417" s="11" t="s">
        <v>99</v>
      </c>
      <c r="E417" s="12" t="s">
        <v>276</v>
      </c>
      <c r="F417" s="358" t="s">
        <v>276</v>
      </c>
      <c r="G417" s="43">
        <f t="shared" si="59"/>
        <v>10750</v>
      </c>
      <c r="H417" s="238">
        <v>10000</v>
      </c>
      <c r="I417" s="238">
        <v>0</v>
      </c>
      <c r="J417" s="238">
        <v>750</v>
      </c>
      <c r="K417" s="420"/>
      <c r="L417" s="15" t="s">
        <v>556</v>
      </c>
      <c r="M417" s="7"/>
      <c r="N417" s="16"/>
      <c r="O417" s="16"/>
      <c r="P417" s="16"/>
    </row>
    <row r="418" spans="1:16" s="3" customFormat="1" ht="24">
      <c r="A418" s="9"/>
      <c r="B418" s="10" t="s">
        <v>1921</v>
      </c>
      <c r="C418" s="11"/>
      <c r="D418" s="11" t="s">
        <v>99</v>
      </c>
      <c r="E418" s="12">
        <v>2024</v>
      </c>
      <c r="F418" s="358">
        <v>2024</v>
      </c>
      <c r="G418" s="43">
        <f t="shared" si="59"/>
        <v>18540</v>
      </c>
      <c r="H418" s="238">
        <v>10300</v>
      </c>
      <c r="I418" s="238">
        <v>0</v>
      </c>
      <c r="J418" s="238">
        <v>8240</v>
      </c>
      <c r="K418" s="420"/>
      <c r="L418" s="15" t="s">
        <v>556</v>
      </c>
      <c r="M418" s="7"/>
      <c r="N418" s="16"/>
      <c r="O418" s="16"/>
      <c r="P418" s="16"/>
    </row>
    <row r="419" spans="1:16" s="3" customFormat="1" ht="24">
      <c r="A419" s="9"/>
      <c r="B419" s="10" t="s">
        <v>1947</v>
      </c>
      <c r="C419" s="11"/>
      <c r="D419" s="11" t="s">
        <v>619</v>
      </c>
      <c r="E419" s="12" t="s">
        <v>273</v>
      </c>
      <c r="F419" s="358" t="s">
        <v>273</v>
      </c>
      <c r="G419" s="43">
        <f t="shared" si="59"/>
        <v>12120</v>
      </c>
      <c r="H419" s="238">
        <v>10100</v>
      </c>
      <c r="I419" s="238">
        <v>0</v>
      </c>
      <c r="J419" s="238">
        <v>2020</v>
      </c>
      <c r="K419" s="420"/>
      <c r="L419" s="15" t="s">
        <v>556</v>
      </c>
      <c r="M419" s="7"/>
      <c r="N419" s="16"/>
      <c r="O419" s="16"/>
      <c r="P419" s="16"/>
    </row>
    <row r="420" spans="1:16" s="3" customFormat="1" ht="24">
      <c r="A420" s="9"/>
      <c r="B420" s="10" t="s">
        <v>1989</v>
      </c>
      <c r="C420" s="11"/>
      <c r="D420" s="11" t="s">
        <v>1919</v>
      </c>
      <c r="E420" s="12" t="s">
        <v>310</v>
      </c>
      <c r="F420" s="358" t="s">
        <v>310</v>
      </c>
      <c r="G420" s="43">
        <f t="shared" si="59"/>
        <v>16185</v>
      </c>
      <c r="H420" s="238">
        <v>15600</v>
      </c>
      <c r="I420" s="238">
        <v>0</v>
      </c>
      <c r="J420" s="238">
        <v>585</v>
      </c>
      <c r="K420" s="420"/>
      <c r="L420" s="15" t="s">
        <v>556</v>
      </c>
      <c r="M420" s="7"/>
      <c r="N420" s="16"/>
      <c r="O420" s="16"/>
      <c r="P420" s="16"/>
    </row>
    <row r="421" spans="1:16" s="3" customFormat="1" ht="24">
      <c r="A421" s="9"/>
      <c r="B421" s="10" t="s">
        <v>397</v>
      </c>
      <c r="C421" s="11" t="s">
        <v>1934</v>
      </c>
      <c r="D421" s="11" t="s">
        <v>1919</v>
      </c>
      <c r="E421" s="12">
        <v>2024</v>
      </c>
      <c r="F421" s="358" t="s">
        <v>1434</v>
      </c>
      <c r="G421" s="43">
        <f t="shared" si="59"/>
        <v>32559.375</v>
      </c>
      <c r="H421" s="238">
        <v>17365</v>
      </c>
      <c r="I421" s="238">
        <v>0</v>
      </c>
      <c r="J421" s="238">
        <v>15194.375</v>
      </c>
      <c r="K421" s="420"/>
      <c r="L421" s="15" t="s">
        <v>556</v>
      </c>
      <c r="M421" s="7"/>
      <c r="N421" s="16"/>
      <c r="O421" s="16"/>
      <c r="P421" s="16"/>
    </row>
    <row r="422" spans="1:16" s="3" customFormat="1" ht="84">
      <c r="A422" s="9"/>
      <c r="B422" s="10" t="s">
        <v>1923</v>
      </c>
      <c r="C422" s="11" t="s">
        <v>1924</v>
      </c>
      <c r="D422" s="11" t="s">
        <v>99</v>
      </c>
      <c r="E422" s="12">
        <v>2024</v>
      </c>
      <c r="F422" s="358">
        <v>2024</v>
      </c>
      <c r="G422" s="43">
        <f t="shared" si="59"/>
        <v>25068.75</v>
      </c>
      <c r="H422" s="238">
        <v>13370</v>
      </c>
      <c r="I422" s="238">
        <v>0</v>
      </c>
      <c r="J422" s="238">
        <v>11698.75</v>
      </c>
      <c r="K422" s="420"/>
      <c r="L422" s="15" t="s">
        <v>556</v>
      </c>
      <c r="M422" s="7"/>
      <c r="N422" s="16"/>
      <c r="O422" s="16"/>
      <c r="P422" s="16"/>
    </row>
    <row r="423" spans="1:16" s="3" customFormat="1" ht="12">
      <c r="A423" s="9"/>
      <c r="B423" s="10" t="s">
        <v>1980</v>
      </c>
      <c r="C423" s="11"/>
      <c r="D423" s="11" t="s">
        <v>125</v>
      </c>
      <c r="E423" s="12" t="s">
        <v>381</v>
      </c>
      <c r="F423" s="358" t="s">
        <v>381</v>
      </c>
      <c r="G423" s="43">
        <f t="shared" si="59"/>
        <v>38850</v>
      </c>
      <c r="H423" s="238">
        <v>38850</v>
      </c>
      <c r="I423" s="238">
        <v>0</v>
      </c>
      <c r="J423" s="238">
        <v>0</v>
      </c>
      <c r="K423" s="420"/>
      <c r="L423" s="15" t="s">
        <v>556</v>
      </c>
      <c r="M423" s="7"/>
      <c r="N423" s="16"/>
      <c r="O423" s="16"/>
      <c r="P423" s="16"/>
    </row>
    <row r="424" spans="1:16" s="3" customFormat="1" ht="12">
      <c r="A424" s="9"/>
      <c r="B424" s="10" t="s">
        <v>1916</v>
      </c>
      <c r="C424" s="11" t="s">
        <v>1917</v>
      </c>
      <c r="D424" s="11" t="s">
        <v>99</v>
      </c>
      <c r="E424" s="12">
        <v>2023</v>
      </c>
      <c r="F424" s="358" t="s">
        <v>1434</v>
      </c>
      <c r="G424" s="43">
        <f t="shared" si="59"/>
        <v>33750</v>
      </c>
      <c r="H424" s="238">
        <v>18000</v>
      </c>
      <c r="I424" s="238">
        <v>0</v>
      </c>
      <c r="J424" s="238">
        <v>15750</v>
      </c>
      <c r="K424" s="420"/>
      <c r="L424" s="15" t="s">
        <v>556</v>
      </c>
      <c r="M424" s="7"/>
      <c r="N424" s="16"/>
      <c r="O424" s="16"/>
      <c r="P424" s="16"/>
    </row>
    <row r="425" spans="1:16" s="3" customFormat="1" ht="12">
      <c r="A425" s="9"/>
      <c r="B425" s="10" t="s">
        <v>1932</v>
      </c>
      <c r="C425" s="11"/>
      <c r="D425" s="11" t="s">
        <v>99</v>
      </c>
      <c r="E425" s="12" t="s">
        <v>321</v>
      </c>
      <c r="F425" s="358" t="s">
        <v>321</v>
      </c>
      <c r="G425" s="43">
        <f t="shared" si="59"/>
        <v>10968</v>
      </c>
      <c r="H425" s="238">
        <v>10968</v>
      </c>
      <c r="I425" s="238">
        <v>0</v>
      </c>
      <c r="J425" s="238">
        <v>0</v>
      </c>
      <c r="K425" s="420"/>
      <c r="L425" s="15" t="s">
        <v>556</v>
      </c>
      <c r="M425" s="7"/>
      <c r="N425" s="16"/>
      <c r="O425" s="16"/>
      <c r="P425" s="16"/>
    </row>
    <row r="426" spans="1:16" s="3" customFormat="1" ht="12">
      <c r="A426" s="9"/>
      <c r="B426" s="10" t="s">
        <v>1922</v>
      </c>
      <c r="C426" s="11" t="s">
        <v>795</v>
      </c>
      <c r="D426" s="11" t="s">
        <v>99</v>
      </c>
      <c r="E426" s="12" t="s">
        <v>276</v>
      </c>
      <c r="F426" s="358" t="s">
        <v>276</v>
      </c>
      <c r="G426" s="43">
        <f t="shared" si="59"/>
        <v>10000</v>
      </c>
      <c r="H426" s="238">
        <v>10000</v>
      </c>
      <c r="I426" s="238">
        <v>0</v>
      </c>
      <c r="J426" s="238">
        <v>0</v>
      </c>
      <c r="K426" s="420"/>
      <c r="L426" s="15" t="s">
        <v>556</v>
      </c>
      <c r="M426" s="7"/>
      <c r="N426" s="16"/>
      <c r="O426" s="16"/>
      <c r="P426" s="16"/>
    </row>
    <row r="427" spans="1:16" s="3" customFormat="1" ht="24">
      <c r="A427" s="9"/>
      <c r="B427" s="10" t="s">
        <v>397</v>
      </c>
      <c r="C427" s="11" t="s">
        <v>1934</v>
      </c>
      <c r="D427" s="11" t="s">
        <v>1919</v>
      </c>
      <c r="E427" s="12">
        <v>2024</v>
      </c>
      <c r="F427" s="358" t="s">
        <v>1434</v>
      </c>
      <c r="G427" s="43">
        <f t="shared" si="59"/>
        <v>32559.375</v>
      </c>
      <c r="H427" s="238">
        <v>17365</v>
      </c>
      <c r="I427" s="238">
        <v>0</v>
      </c>
      <c r="J427" s="238">
        <v>15194.375</v>
      </c>
      <c r="K427" s="420"/>
      <c r="L427" s="15" t="s">
        <v>556</v>
      </c>
      <c r="M427" s="7"/>
      <c r="N427" s="16"/>
      <c r="O427" s="16"/>
      <c r="P427" s="16"/>
    </row>
    <row r="428" spans="1:16" s="3" customFormat="1" ht="24">
      <c r="A428" s="29"/>
      <c r="B428" s="329" t="s">
        <v>1990</v>
      </c>
      <c r="C428" s="383"/>
      <c r="D428" s="396"/>
      <c r="E428" s="383"/>
      <c r="F428" s="396"/>
      <c r="G428" s="417">
        <f>SUM(G429:G436)</f>
        <v>181478.125</v>
      </c>
      <c r="H428" s="546">
        <f t="shared" ref="H428:J428" si="60">SUM(H429:H436)</f>
        <v>138835</v>
      </c>
      <c r="I428" s="546">
        <f t="shared" si="60"/>
        <v>0</v>
      </c>
      <c r="J428" s="546">
        <f t="shared" si="60"/>
        <v>42643.125</v>
      </c>
      <c r="K428" s="421"/>
      <c r="L428" s="56"/>
      <c r="M428" s="7"/>
      <c r="N428" s="16"/>
      <c r="O428" s="16"/>
      <c r="P428" s="16"/>
    </row>
    <row r="429" spans="1:16" s="3" customFormat="1" ht="12">
      <c r="A429" s="9"/>
      <c r="B429" s="10" t="s">
        <v>1980</v>
      </c>
      <c r="C429" s="11"/>
      <c r="D429" s="11" t="s">
        <v>125</v>
      </c>
      <c r="E429" s="12" t="s">
        <v>381</v>
      </c>
      <c r="F429" s="358" t="s">
        <v>381</v>
      </c>
      <c r="G429" s="43">
        <f t="shared" ref="G429:G436" si="61">H429+J429</f>
        <v>38850</v>
      </c>
      <c r="H429" s="238">
        <v>38850</v>
      </c>
      <c r="I429" s="238">
        <v>0</v>
      </c>
      <c r="J429" s="238">
        <v>0</v>
      </c>
      <c r="K429" s="420"/>
      <c r="L429" s="15" t="s">
        <v>556</v>
      </c>
      <c r="M429" s="7"/>
      <c r="N429" s="16"/>
      <c r="O429" s="16"/>
      <c r="P429" s="16"/>
    </row>
    <row r="430" spans="1:16" s="3" customFormat="1" ht="12">
      <c r="A430" s="9"/>
      <c r="B430" s="10" t="s">
        <v>1916</v>
      </c>
      <c r="C430" s="11" t="s">
        <v>1917</v>
      </c>
      <c r="D430" s="11" t="s">
        <v>99</v>
      </c>
      <c r="E430" s="12">
        <v>2023</v>
      </c>
      <c r="F430" s="358" t="s">
        <v>1434</v>
      </c>
      <c r="G430" s="43">
        <f t="shared" si="61"/>
        <v>33750</v>
      </c>
      <c r="H430" s="238">
        <v>18000</v>
      </c>
      <c r="I430" s="238">
        <v>0</v>
      </c>
      <c r="J430" s="238">
        <v>15750</v>
      </c>
      <c r="K430" s="420"/>
      <c r="L430" s="15" t="s">
        <v>556</v>
      </c>
      <c r="M430" s="7"/>
      <c r="N430" s="16"/>
      <c r="O430" s="16"/>
      <c r="P430" s="16"/>
    </row>
    <row r="431" spans="1:16" s="3" customFormat="1" ht="12">
      <c r="A431" s="9"/>
      <c r="B431" s="10" t="s">
        <v>1994</v>
      </c>
      <c r="C431" s="11"/>
      <c r="D431" s="11" t="s">
        <v>99</v>
      </c>
      <c r="E431" s="12" t="s">
        <v>335</v>
      </c>
      <c r="F431" s="358" t="s">
        <v>335</v>
      </c>
      <c r="G431" s="43">
        <f t="shared" si="61"/>
        <v>10800</v>
      </c>
      <c r="H431" s="238">
        <v>10800</v>
      </c>
      <c r="I431" s="238">
        <v>0</v>
      </c>
      <c r="J431" s="238">
        <v>0</v>
      </c>
      <c r="K431" s="420"/>
      <c r="L431" s="15" t="s">
        <v>556</v>
      </c>
      <c r="M431" s="7"/>
      <c r="N431" s="16"/>
      <c r="O431" s="16"/>
      <c r="P431" s="16"/>
    </row>
    <row r="432" spans="1:16" s="3" customFormat="1" ht="12">
      <c r="A432" s="9"/>
      <c r="B432" s="10" t="s">
        <v>140</v>
      </c>
      <c r="C432" s="11"/>
      <c r="D432" s="11" t="s">
        <v>99</v>
      </c>
      <c r="E432" s="12" t="s">
        <v>360</v>
      </c>
      <c r="F432" s="358" t="s">
        <v>360</v>
      </c>
      <c r="G432" s="43">
        <f t="shared" si="61"/>
        <v>13150</v>
      </c>
      <c r="H432" s="238">
        <v>13150</v>
      </c>
      <c r="I432" s="238">
        <v>0</v>
      </c>
      <c r="J432" s="238">
        <v>0</v>
      </c>
      <c r="K432" s="420"/>
      <c r="L432" s="15" t="s">
        <v>556</v>
      </c>
      <c r="M432" s="7"/>
      <c r="N432" s="16"/>
      <c r="O432" s="16"/>
      <c r="P432" s="16"/>
    </row>
    <row r="433" spans="1:16" s="3" customFormat="1" ht="12">
      <c r="A433" s="9"/>
      <c r="B433" s="10" t="s">
        <v>1922</v>
      </c>
      <c r="C433" s="11" t="s">
        <v>795</v>
      </c>
      <c r="D433" s="11" t="s">
        <v>99</v>
      </c>
      <c r="E433" s="12" t="s">
        <v>276</v>
      </c>
      <c r="F433" s="358" t="s">
        <v>276</v>
      </c>
      <c r="G433" s="43">
        <f t="shared" si="61"/>
        <v>10000</v>
      </c>
      <c r="H433" s="238">
        <v>10000</v>
      </c>
      <c r="I433" s="238">
        <v>0</v>
      </c>
      <c r="J433" s="238">
        <v>0</v>
      </c>
      <c r="K433" s="420"/>
      <c r="L433" s="15" t="s">
        <v>556</v>
      </c>
      <c r="M433" s="7"/>
      <c r="N433" s="16"/>
      <c r="O433" s="16"/>
      <c r="P433" s="16"/>
    </row>
    <row r="434" spans="1:16" s="3" customFormat="1" ht="12">
      <c r="A434" s="9"/>
      <c r="B434" s="10" t="s">
        <v>1995</v>
      </c>
      <c r="C434" s="11"/>
      <c r="D434" s="11" t="s">
        <v>99</v>
      </c>
      <c r="E434" s="12" t="s">
        <v>360</v>
      </c>
      <c r="F434" s="358" t="s">
        <v>360</v>
      </c>
      <c r="G434" s="43">
        <f t="shared" si="61"/>
        <v>17300</v>
      </c>
      <c r="H434" s="238">
        <v>17300</v>
      </c>
      <c r="I434" s="238">
        <v>0</v>
      </c>
      <c r="J434" s="238">
        <v>0</v>
      </c>
      <c r="K434" s="420"/>
      <c r="L434" s="15" t="s">
        <v>556</v>
      </c>
      <c r="M434" s="7"/>
      <c r="N434" s="16"/>
      <c r="O434" s="16"/>
      <c r="P434" s="16"/>
    </row>
    <row r="435" spans="1:16" s="3" customFormat="1" ht="24">
      <c r="A435" s="9"/>
      <c r="B435" s="10" t="s">
        <v>397</v>
      </c>
      <c r="C435" s="11" t="s">
        <v>1934</v>
      </c>
      <c r="D435" s="11" t="s">
        <v>1919</v>
      </c>
      <c r="E435" s="12">
        <v>2024</v>
      </c>
      <c r="F435" s="358" t="s">
        <v>1434</v>
      </c>
      <c r="G435" s="43">
        <f t="shared" si="61"/>
        <v>32559.375</v>
      </c>
      <c r="H435" s="238">
        <v>17365</v>
      </c>
      <c r="I435" s="238">
        <v>0</v>
      </c>
      <c r="J435" s="238">
        <v>15194.375</v>
      </c>
      <c r="K435" s="420"/>
      <c r="L435" s="15" t="s">
        <v>556</v>
      </c>
      <c r="M435" s="7"/>
      <c r="N435" s="16"/>
      <c r="O435" s="16"/>
      <c r="P435" s="16"/>
    </row>
    <row r="436" spans="1:16" s="3" customFormat="1" ht="84">
      <c r="A436" s="9"/>
      <c r="B436" s="10" t="s">
        <v>1923</v>
      </c>
      <c r="C436" s="11" t="s">
        <v>1924</v>
      </c>
      <c r="D436" s="11" t="s">
        <v>99</v>
      </c>
      <c r="E436" s="12">
        <v>2024</v>
      </c>
      <c r="F436" s="358">
        <v>2024</v>
      </c>
      <c r="G436" s="43">
        <f t="shared" si="61"/>
        <v>25068.75</v>
      </c>
      <c r="H436" s="238">
        <v>13370</v>
      </c>
      <c r="I436" s="238">
        <v>0</v>
      </c>
      <c r="J436" s="238">
        <v>11698.75</v>
      </c>
      <c r="K436" s="420"/>
      <c r="L436" s="15" t="s">
        <v>556</v>
      </c>
      <c r="M436" s="7"/>
      <c r="N436" s="16"/>
      <c r="O436" s="16"/>
      <c r="P436" s="16"/>
    </row>
    <row r="437" spans="1:16" s="3" customFormat="1" ht="12">
      <c r="A437" s="29"/>
      <c r="B437" s="329" t="s">
        <v>1996</v>
      </c>
      <c r="C437" s="383"/>
      <c r="D437" s="396"/>
      <c r="E437" s="383"/>
      <c r="F437" s="396"/>
      <c r="G437" s="417">
        <f>SUM(G438:G444)</f>
        <v>142601.125</v>
      </c>
      <c r="H437" s="546">
        <f t="shared" ref="H437:J437" si="62">SUM(H438:H444)</f>
        <v>99958</v>
      </c>
      <c r="I437" s="546">
        <f t="shared" si="62"/>
        <v>0</v>
      </c>
      <c r="J437" s="546">
        <f t="shared" si="62"/>
        <v>42643.125</v>
      </c>
      <c r="K437" s="421"/>
      <c r="L437" s="56"/>
      <c r="M437" s="7"/>
      <c r="N437" s="16"/>
      <c r="O437" s="16"/>
      <c r="P437" s="16"/>
    </row>
    <row r="438" spans="1:16" s="3" customFormat="1" ht="12">
      <c r="A438" s="9"/>
      <c r="B438" s="10" t="s">
        <v>1916</v>
      </c>
      <c r="C438" s="11" t="s">
        <v>1917</v>
      </c>
      <c r="D438" s="11" t="s">
        <v>99</v>
      </c>
      <c r="E438" s="12">
        <v>2023</v>
      </c>
      <c r="F438" s="358" t="s">
        <v>1434</v>
      </c>
      <c r="G438" s="43">
        <f t="shared" ref="G438:G444" si="63">H438+J438</f>
        <v>33750</v>
      </c>
      <c r="H438" s="238">
        <v>18000</v>
      </c>
      <c r="I438" s="238">
        <v>0</v>
      </c>
      <c r="J438" s="238">
        <v>15750</v>
      </c>
      <c r="K438" s="420"/>
      <c r="L438" s="15" t="s">
        <v>556</v>
      </c>
      <c r="M438" s="7"/>
      <c r="N438" s="16"/>
      <c r="O438" s="16"/>
      <c r="P438" s="16"/>
    </row>
    <row r="439" spans="1:16" s="3" customFormat="1" ht="12">
      <c r="A439" s="9"/>
      <c r="B439" s="10" t="s">
        <v>1971</v>
      </c>
      <c r="C439" s="11"/>
      <c r="D439" s="11" t="s">
        <v>99</v>
      </c>
      <c r="E439" s="12" t="s">
        <v>321</v>
      </c>
      <c r="F439" s="358" t="s">
        <v>321</v>
      </c>
      <c r="G439" s="43">
        <f t="shared" si="63"/>
        <v>10968</v>
      </c>
      <c r="H439" s="238">
        <v>10968</v>
      </c>
      <c r="I439" s="238">
        <v>0</v>
      </c>
      <c r="J439" s="238">
        <v>0</v>
      </c>
      <c r="K439" s="420"/>
      <c r="L439" s="15" t="s">
        <v>556</v>
      </c>
      <c r="M439" s="7"/>
      <c r="N439" s="16"/>
      <c r="O439" s="16"/>
      <c r="P439" s="16"/>
    </row>
    <row r="440" spans="1:16" s="3" customFormat="1" ht="12">
      <c r="A440" s="9"/>
      <c r="B440" s="10" t="s">
        <v>140</v>
      </c>
      <c r="C440" s="11"/>
      <c r="D440" s="11" t="s">
        <v>99</v>
      </c>
      <c r="E440" s="12" t="s">
        <v>282</v>
      </c>
      <c r="F440" s="358" t="s">
        <v>282</v>
      </c>
      <c r="G440" s="43">
        <f t="shared" si="63"/>
        <v>13150</v>
      </c>
      <c r="H440" s="238">
        <v>13150</v>
      </c>
      <c r="I440" s="238">
        <v>0</v>
      </c>
      <c r="J440" s="238">
        <v>0</v>
      </c>
      <c r="K440" s="420"/>
      <c r="L440" s="15" t="s">
        <v>556</v>
      </c>
      <c r="M440" s="7"/>
      <c r="N440" s="16"/>
      <c r="O440" s="16"/>
      <c r="P440" s="16"/>
    </row>
    <row r="441" spans="1:16" s="3" customFormat="1" ht="12">
      <c r="A441" s="9"/>
      <c r="B441" s="10" t="s">
        <v>743</v>
      </c>
      <c r="C441" s="11"/>
      <c r="D441" s="11" t="s">
        <v>99</v>
      </c>
      <c r="E441" s="12" t="s">
        <v>310</v>
      </c>
      <c r="F441" s="358" t="s">
        <v>310</v>
      </c>
      <c r="G441" s="43">
        <f t="shared" si="63"/>
        <v>10605</v>
      </c>
      <c r="H441" s="238">
        <v>10605</v>
      </c>
      <c r="I441" s="238">
        <v>0</v>
      </c>
      <c r="J441" s="238">
        <v>0</v>
      </c>
      <c r="K441" s="420"/>
      <c r="L441" s="15" t="s">
        <v>556</v>
      </c>
      <c r="M441" s="7"/>
      <c r="N441" s="16"/>
      <c r="O441" s="16"/>
      <c r="P441" s="16"/>
    </row>
    <row r="442" spans="1:16" s="3" customFormat="1" ht="12">
      <c r="A442" s="9"/>
      <c r="B442" s="10" t="s">
        <v>2002</v>
      </c>
      <c r="C442" s="11"/>
      <c r="D442" s="11" t="s">
        <v>99</v>
      </c>
      <c r="E442" s="12" t="s">
        <v>282</v>
      </c>
      <c r="F442" s="358" t="s">
        <v>282</v>
      </c>
      <c r="G442" s="43">
        <f t="shared" si="63"/>
        <v>16500</v>
      </c>
      <c r="H442" s="238">
        <v>16500</v>
      </c>
      <c r="I442" s="238">
        <v>0</v>
      </c>
      <c r="J442" s="238">
        <v>0</v>
      </c>
      <c r="K442" s="420"/>
      <c r="L442" s="15" t="s">
        <v>556</v>
      </c>
      <c r="M442" s="7"/>
      <c r="N442" s="16"/>
      <c r="O442" s="16"/>
      <c r="P442" s="16"/>
    </row>
    <row r="443" spans="1:16" s="3" customFormat="1" ht="24">
      <c r="A443" s="9"/>
      <c r="B443" s="10" t="s">
        <v>397</v>
      </c>
      <c r="C443" s="11" t="s">
        <v>1934</v>
      </c>
      <c r="D443" s="11" t="s">
        <v>1919</v>
      </c>
      <c r="E443" s="12">
        <v>2024</v>
      </c>
      <c r="F443" s="358" t="s">
        <v>1434</v>
      </c>
      <c r="G443" s="43">
        <f t="shared" si="63"/>
        <v>32559.375</v>
      </c>
      <c r="H443" s="238">
        <v>17365</v>
      </c>
      <c r="I443" s="238">
        <v>0</v>
      </c>
      <c r="J443" s="238">
        <v>15194.375</v>
      </c>
      <c r="K443" s="420"/>
      <c r="L443" s="15" t="s">
        <v>556</v>
      </c>
      <c r="M443" s="7"/>
      <c r="N443" s="16"/>
      <c r="O443" s="16"/>
      <c r="P443" s="16"/>
    </row>
    <row r="444" spans="1:16" s="3" customFormat="1" ht="84">
      <c r="A444" s="9"/>
      <c r="B444" s="10" t="s">
        <v>1923</v>
      </c>
      <c r="C444" s="11" t="s">
        <v>1924</v>
      </c>
      <c r="D444" s="11" t="s">
        <v>99</v>
      </c>
      <c r="E444" s="12">
        <v>2024</v>
      </c>
      <c r="F444" s="358">
        <v>2024</v>
      </c>
      <c r="G444" s="43">
        <f t="shared" si="63"/>
        <v>25068.75</v>
      </c>
      <c r="H444" s="238">
        <v>13370</v>
      </c>
      <c r="I444" s="238">
        <v>0</v>
      </c>
      <c r="J444" s="238">
        <v>11698.75</v>
      </c>
      <c r="K444" s="420"/>
      <c r="L444" s="15" t="s">
        <v>556</v>
      </c>
      <c r="M444" s="7"/>
      <c r="N444" s="16"/>
      <c r="O444" s="16"/>
      <c r="P444" s="16"/>
    </row>
    <row r="445" spans="1:16" s="3" customFormat="1" ht="12">
      <c r="A445" s="29"/>
      <c r="B445" s="329" t="s">
        <v>2003</v>
      </c>
      <c r="C445" s="383"/>
      <c r="D445" s="396"/>
      <c r="E445" s="383"/>
      <c r="F445" s="396"/>
      <c r="G445" s="417">
        <f>SUM(G446:G452)</f>
        <v>185006.55599999998</v>
      </c>
      <c r="H445" s="546">
        <f t="shared" ref="H445:J445" si="64">SUM(H446:H452)</f>
        <v>144688</v>
      </c>
      <c r="I445" s="546">
        <f t="shared" si="64"/>
        <v>0</v>
      </c>
      <c r="J445" s="546">
        <f t="shared" si="64"/>
        <v>40318.555999999997</v>
      </c>
      <c r="K445" s="421"/>
      <c r="L445" s="56"/>
      <c r="M445" s="7"/>
      <c r="N445" s="16"/>
      <c r="O445" s="16"/>
      <c r="P445" s="16"/>
    </row>
    <row r="446" spans="1:16" s="3" customFormat="1" ht="24">
      <c r="A446" s="9"/>
      <c r="B446" s="10" t="s">
        <v>436</v>
      </c>
      <c r="C446" s="11"/>
      <c r="D446" s="11" t="s">
        <v>1919</v>
      </c>
      <c r="E446" s="12" t="s">
        <v>310</v>
      </c>
      <c r="F446" s="358" t="s">
        <v>310</v>
      </c>
      <c r="G446" s="43">
        <f t="shared" ref="G446:G452" si="65">H446+J446</f>
        <v>41832</v>
      </c>
      <c r="H446" s="238">
        <v>40320</v>
      </c>
      <c r="I446" s="238">
        <v>0</v>
      </c>
      <c r="J446" s="238">
        <v>1512</v>
      </c>
      <c r="K446" s="420"/>
      <c r="L446" s="15" t="s">
        <v>556</v>
      </c>
      <c r="M446" s="7"/>
      <c r="N446" s="16"/>
      <c r="O446" s="16"/>
      <c r="P446" s="16"/>
    </row>
    <row r="447" spans="1:16" s="3" customFormat="1" ht="24">
      <c r="A447" s="9"/>
      <c r="B447" s="10" t="s">
        <v>2006</v>
      </c>
      <c r="C447" s="11"/>
      <c r="D447" s="11" t="s">
        <v>1919</v>
      </c>
      <c r="E447" s="12" t="s">
        <v>289</v>
      </c>
      <c r="F447" s="358" t="s">
        <v>289</v>
      </c>
      <c r="G447" s="43">
        <f t="shared" si="65"/>
        <v>36608</v>
      </c>
      <c r="H447" s="238">
        <v>22880</v>
      </c>
      <c r="I447" s="238">
        <v>0</v>
      </c>
      <c r="J447" s="238">
        <v>13728</v>
      </c>
      <c r="K447" s="420"/>
      <c r="L447" s="15" t="s">
        <v>556</v>
      </c>
      <c r="M447" s="7"/>
      <c r="N447" s="16"/>
      <c r="O447" s="16"/>
      <c r="P447" s="16"/>
    </row>
    <row r="448" spans="1:16" s="3" customFormat="1" ht="12">
      <c r="A448" s="9"/>
      <c r="B448" s="10" t="s">
        <v>1971</v>
      </c>
      <c r="C448" s="11"/>
      <c r="D448" s="11" t="s">
        <v>99</v>
      </c>
      <c r="E448" s="12" t="s">
        <v>321</v>
      </c>
      <c r="F448" s="358" t="s">
        <v>321</v>
      </c>
      <c r="G448" s="43">
        <f t="shared" si="65"/>
        <v>10968</v>
      </c>
      <c r="H448" s="238">
        <v>10968</v>
      </c>
      <c r="I448" s="238">
        <v>0</v>
      </c>
      <c r="J448" s="238">
        <v>0</v>
      </c>
      <c r="K448" s="420"/>
      <c r="L448" s="15" t="s">
        <v>556</v>
      </c>
      <c r="M448" s="7"/>
      <c r="N448" s="16"/>
      <c r="O448" s="16"/>
      <c r="P448" s="16"/>
    </row>
    <row r="449" spans="1:16" s="3" customFormat="1" ht="12">
      <c r="A449" s="9"/>
      <c r="B449" s="10" t="s">
        <v>2007</v>
      </c>
      <c r="C449" s="11"/>
      <c r="D449" s="11" t="s">
        <v>99</v>
      </c>
      <c r="E449" s="12" t="s">
        <v>360</v>
      </c>
      <c r="F449" s="358" t="s">
        <v>360</v>
      </c>
      <c r="G449" s="43">
        <f t="shared" si="65"/>
        <v>16500</v>
      </c>
      <c r="H449" s="238">
        <v>16500</v>
      </c>
      <c r="I449" s="238">
        <v>0</v>
      </c>
      <c r="J449" s="238">
        <v>0</v>
      </c>
      <c r="K449" s="420"/>
      <c r="L449" s="15" t="s">
        <v>556</v>
      </c>
      <c r="M449" s="7"/>
      <c r="N449" s="16"/>
      <c r="O449" s="16"/>
      <c r="P449" s="16"/>
    </row>
    <row r="450" spans="1:16" s="3" customFormat="1" ht="12">
      <c r="A450" s="9"/>
      <c r="B450" s="10" t="s">
        <v>2008</v>
      </c>
      <c r="C450" s="11"/>
      <c r="D450" s="11" t="s">
        <v>99</v>
      </c>
      <c r="E450" s="12" t="s">
        <v>282</v>
      </c>
      <c r="F450" s="358" t="s">
        <v>282</v>
      </c>
      <c r="G450" s="43">
        <f t="shared" si="65"/>
        <v>13150</v>
      </c>
      <c r="H450" s="238">
        <v>13150</v>
      </c>
      <c r="I450" s="238">
        <v>0</v>
      </c>
      <c r="J450" s="238">
        <v>0</v>
      </c>
      <c r="K450" s="420"/>
      <c r="L450" s="15" t="s">
        <v>556</v>
      </c>
      <c r="M450" s="7"/>
      <c r="N450" s="16"/>
      <c r="O450" s="16"/>
      <c r="P450" s="16"/>
    </row>
    <row r="451" spans="1:16" s="3" customFormat="1" ht="24">
      <c r="A451" s="9"/>
      <c r="B451" s="10" t="s">
        <v>397</v>
      </c>
      <c r="C451" s="11"/>
      <c r="D451" s="11" t="s">
        <v>1919</v>
      </c>
      <c r="E451" s="12" t="s">
        <v>276</v>
      </c>
      <c r="F451" s="358" t="s">
        <v>276</v>
      </c>
      <c r="G451" s="43">
        <f t="shared" si="65"/>
        <v>40879.805999999997</v>
      </c>
      <c r="H451" s="238">
        <v>27500</v>
      </c>
      <c r="I451" s="238">
        <v>0</v>
      </c>
      <c r="J451" s="238">
        <v>13379.806</v>
      </c>
      <c r="K451" s="420"/>
      <c r="L451" s="15" t="s">
        <v>556</v>
      </c>
      <c r="M451" s="7"/>
      <c r="N451" s="16"/>
      <c r="O451" s="16"/>
      <c r="P451" s="16"/>
    </row>
    <row r="452" spans="1:16" s="3" customFormat="1" ht="84">
      <c r="A452" s="9"/>
      <c r="B452" s="10" t="s">
        <v>1923</v>
      </c>
      <c r="C452" s="11" t="s">
        <v>2009</v>
      </c>
      <c r="D452" s="11" t="s">
        <v>99</v>
      </c>
      <c r="E452" s="12">
        <v>2024</v>
      </c>
      <c r="F452" s="358">
        <v>2024</v>
      </c>
      <c r="G452" s="43">
        <f t="shared" si="65"/>
        <v>25068.75</v>
      </c>
      <c r="H452" s="238">
        <v>13370</v>
      </c>
      <c r="I452" s="238">
        <v>0</v>
      </c>
      <c r="J452" s="238">
        <v>11698.75</v>
      </c>
      <c r="K452" s="420"/>
      <c r="L452" s="15" t="s">
        <v>556</v>
      </c>
      <c r="M452" s="7"/>
      <c r="N452" s="16"/>
      <c r="O452" s="16"/>
      <c r="P452" s="16"/>
    </row>
    <row r="453" spans="1:16" s="3" customFormat="1" ht="12">
      <c r="A453" s="29"/>
      <c r="B453" s="329" t="s">
        <v>2010</v>
      </c>
      <c r="C453" s="383"/>
      <c r="D453" s="396"/>
      <c r="E453" s="383"/>
      <c r="F453" s="396"/>
      <c r="G453" s="417">
        <f>SUM(G454:G462)</f>
        <v>223630.93099999998</v>
      </c>
      <c r="H453" s="546">
        <f t="shared" ref="H453:J453" si="66">SUM(H454:H462)</f>
        <v>166096</v>
      </c>
      <c r="I453" s="546">
        <f t="shared" si="66"/>
        <v>0</v>
      </c>
      <c r="J453" s="546">
        <f t="shared" si="66"/>
        <v>57534.930999999997</v>
      </c>
      <c r="K453" s="421"/>
      <c r="L453" s="56"/>
      <c r="M453" s="7"/>
      <c r="N453" s="16"/>
      <c r="O453" s="16"/>
      <c r="P453" s="16"/>
    </row>
    <row r="454" spans="1:16" s="3" customFormat="1" ht="24">
      <c r="A454" s="9"/>
      <c r="B454" s="10" t="s">
        <v>574</v>
      </c>
      <c r="C454" s="11"/>
      <c r="D454" s="11" t="s">
        <v>1919</v>
      </c>
      <c r="E454" s="12" t="s">
        <v>310</v>
      </c>
      <c r="F454" s="358" t="s">
        <v>310</v>
      </c>
      <c r="G454" s="43">
        <f t="shared" ref="G454:G462" si="67">H454+J454</f>
        <v>41832</v>
      </c>
      <c r="H454" s="238">
        <v>40320</v>
      </c>
      <c r="I454" s="238">
        <v>0</v>
      </c>
      <c r="J454" s="238">
        <v>1512</v>
      </c>
      <c r="K454" s="420"/>
      <c r="L454" s="15" t="s">
        <v>556</v>
      </c>
      <c r="M454" s="7"/>
      <c r="N454" s="16"/>
      <c r="O454" s="16"/>
      <c r="P454" s="16"/>
    </row>
    <row r="455" spans="1:16" s="3" customFormat="1" ht="12">
      <c r="A455" s="9"/>
      <c r="B455" s="10" t="s">
        <v>1916</v>
      </c>
      <c r="C455" s="11" t="s">
        <v>1917</v>
      </c>
      <c r="D455" s="11" t="s">
        <v>99</v>
      </c>
      <c r="E455" s="12">
        <v>2023</v>
      </c>
      <c r="F455" s="358" t="s">
        <v>1434</v>
      </c>
      <c r="G455" s="43">
        <f t="shared" si="67"/>
        <v>33750</v>
      </c>
      <c r="H455" s="238">
        <v>18000</v>
      </c>
      <c r="I455" s="238">
        <v>0</v>
      </c>
      <c r="J455" s="238">
        <v>15750</v>
      </c>
      <c r="K455" s="420"/>
      <c r="L455" s="15" t="s">
        <v>556</v>
      </c>
      <c r="M455" s="7"/>
      <c r="N455" s="16"/>
      <c r="O455" s="16"/>
      <c r="P455" s="16"/>
    </row>
    <row r="456" spans="1:16" s="3" customFormat="1" ht="12">
      <c r="A456" s="9"/>
      <c r="B456" s="10" t="s">
        <v>1932</v>
      </c>
      <c r="C456" s="11"/>
      <c r="D456" s="11" t="s">
        <v>99</v>
      </c>
      <c r="E456" s="12" t="s">
        <v>321</v>
      </c>
      <c r="F456" s="358" t="s">
        <v>321</v>
      </c>
      <c r="G456" s="43">
        <f t="shared" si="67"/>
        <v>10968</v>
      </c>
      <c r="H456" s="238">
        <v>10968</v>
      </c>
      <c r="I456" s="238">
        <v>0</v>
      </c>
      <c r="J456" s="238">
        <v>0</v>
      </c>
      <c r="K456" s="420"/>
      <c r="L456" s="15" t="s">
        <v>556</v>
      </c>
      <c r="M456" s="7"/>
      <c r="N456" s="16"/>
      <c r="O456" s="16"/>
      <c r="P456" s="16"/>
    </row>
    <row r="457" spans="1:16" s="3" customFormat="1" ht="12">
      <c r="A457" s="9"/>
      <c r="B457" s="10" t="s">
        <v>1971</v>
      </c>
      <c r="C457" s="11"/>
      <c r="D457" s="11" t="s">
        <v>99</v>
      </c>
      <c r="E457" s="12" t="s">
        <v>321</v>
      </c>
      <c r="F457" s="358" t="s">
        <v>321</v>
      </c>
      <c r="G457" s="43">
        <f t="shared" si="67"/>
        <v>10968</v>
      </c>
      <c r="H457" s="238">
        <v>10968</v>
      </c>
      <c r="I457" s="238">
        <v>0</v>
      </c>
      <c r="J457" s="238">
        <v>0</v>
      </c>
      <c r="K457" s="420"/>
      <c r="L457" s="15" t="s">
        <v>556</v>
      </c>
      <c r="M457" s="7"/>
      <c r="N457" s="16"/>
      <c r="O457" s="16"/>
      <c r="P457" s="16"/>
    </row>
    <row r="458" spans="1:16" s="3" customFormat="1" ht="12">
      <c r="A458" s="9"/>
      <c r="B458" s="10" t="s">
        <v>2013</v>
      </c>
      <c r="C458" s="11"/>
      <c r="D458" s="11" t="s">
        <v>99</v>
      </c>
      <c r="E458" s="12" t="s">
        <v>360</v>
      </c>
      <c r="F458" s="358" t="s">
        <v>360</v>
      </c>
      <c r="G458" s="43">
        <f t="shared" si="67"/>
        <v>17000</v>
      </c>
      <c r="H458" s="238">
        <v>17000</v>
      </c>
      <c r="I458" s="238">
        <v>0</v>
      </c>
      <c r="J458" s="238">
        <v>0</v>
      </c>
      <c r="K458" s="420"/>
      <c r="L458" s="15" t="s">
        <v>556</v>
      </c>
      <c r="M458" s="7"/>
      <c r="N458" s="16"/>
      <c r="O458" s="16"/>
      <c r="P458" s="16"/>
    </row>
    <row r="459" spans="1:16" s="3" customFormat="1" ht="12">
      <c r="A459" s="9"/>
      <c r="B459" s="10" t="s">
        <v>2014</v>
      </c>
      <c r="C459" s="11"/>
      <c r="D459" s="11" t="s">
        <v>99</v>
      </c>
      <c r="E459" s="12" t="s">
        <v>310</v>
      </c>
      <c r="F459" s="358" t="s">
        <v>310</v>
      </c>
      <c r="G459" s="43">
        <f t="shared" si="67"/>
        <v>10605</v>
      </c>
      <c r="H459" s="238">
        <v>10605</v>
      </c>
      <c r="I459" s="238">
        <v>0</v>
      </c>
      <c r="J459" s="238">
        <v>0</v>
      </c>
      <c r="K459" s="420"/>
      <c r="L459" s="15" t="s">
        <v>556</v>
      </c>
      <c r="M459" s="7"/>
      <c r="N459" s="16"/>
      <c r="O459" s="16"/>
      <c r="P459" s="16"/>
    </row>
    <row r="460" spans="1:16" s="3" customFormat="1" ht="24">
      <c r="A460" s="9"/>
      <c r="B460" s="10" t="s">
        <v>397</v>
      </c>
      <c r="C460" s="11"/>
      <c r="D460" s="11" t="s">
        <v>1919</v>
      </c>
      <c r="E460" s="12" t="s">
        <v>276</v>
      </c>
      <c r="F460" s="358" t="s">
        <v>276</v>
      </c>
      <c r="G460" s="43">
        <f t="shared" si="67"/>
        <v>40879.805999999997</v>
      </c>
      <c r="H460" s="238">
        <v>27500</v>
      </c>
      <c r="I460" s="238">
        <v>0</v>
      </c>
      <c r="J460" s="238">
        <v>13379.806</v>
      </c>
      <c r="K460" s="420"/>
      <c r="L460" s="15" t="s">
        <v>556</v>
      </c>
      <c r="M460" s="7"/>
      <c r="N460" s="16"/>
      <c r="O460" s="16"/>
      <c r="P460" s="16"/>
    </row>
    <row r="461" spans="1:16" s="3" customFormat="1" ht="24">
      <c r="A461" s="9"/>
      <c r="B461" s="10" t="s">
        <v>397</v>
      </c>
      <c r="C461" s="11"/>
      <c r="D461" s="11" t="s">
        <v>1919</v>
      </c>
      <c r="E461" s="12">
        <v>2024</v>
      </c>
      <c r="F461" s="358" t="s">
        <v>1434</v>
      </c>
      <c r="G461" s="43">
        <f t="shared" si="67"/>
        <v>32559.375</v>
      </c>
      <c r="H461" s="238">
        <v>17365</v>
      </c>
      <c r="I461" s="238">
        <v>0</v>
      </c>
      <c r="J461" s="238">
        <v>15194.375</v>
      </c>
      <c r="K461" s="420"/>
      <c r="L461" s="15" t="s">
        <v>556</v>
      </c>
      <c r="M461" s="7"/>
      <c r="N461" s="16"/>
      <c r="O461" s="16"/>
      <c r="P461" s="16"/>
    </row>
    <row r="462" spans="1:16" s="3" customFormat="1" ht="84">
      <c r="A462" s="9"/>
      <c r="B462" s="10" t="s">
        <v>1923</v>
      </c>
      <c r="C462" s="11" t="s">
        <v>1924</v>
      </c>
      <c r="D462" s="11" t="s">
        <v>99</v>
      </c>
      <c r="E462" s="12">
        <v>2024</v>
      </c>
      <c r="F462" s="358">
        <v>2024</v>
      </c>
      <c r="G462" s="43">
        <f t="shared" si="67"/>
        <v>25068.75</v>
      </c>
      <c r="H462" s="238">
        <v>13370</v>
      </c>
      <c r="I462" s="238">
        <v>0</v>
      </c>
      <c r="J462" s="238">
        <v>11698.75</v>
      </c>
      <c r="K462" s="420"/>
      <c r="L462" s="15" t="s">
        <v>556</v>
      </c>
      <c r="M462" s="7"/>
      <c r="N462" s="16"/>
      <c r="O462" s="16"/>
      <c r="P462" s="16"/>
    </row>
    <row r="463" spans="1:16" s="3" customFormat="1" ht="12">
      <c r="A463" s="29"/>
      <c r="B463" s="329" t="s">
        <v>2015</v>
      </c>
      <c r="C463" s="383"/>
      <c r="D463" s="396"/>
      <c r="E463" s="383"/>
      <c r="F463" s="396"/>
      <c r="G463" s="417">
        <f>SUM(G464:G473)</f>
        <v>530009.125</v>
      </c>
      <c r="H463" s="546">
        <f t="shared" ref="H463:J463" si="68">SUM(H464:H473)</f>
        <v>424276</v>
      </c>
      <c r="I463" s="546">
        <f t="shared" si="68"/>
        <v>0</v>
      </c>
      <c r="J463" s="546">
        <f t="shared" si="68"/>
        <v>105733.125</v>
      </c>
      <c r="K463" s="421"/>
      <c r="L463" s="56"/>
      <c r="M463" s="7"/>
      <c r="N463" s="16"/>
      <c r="O463" s="16"/>
      <c r="P463" s="16"/>
    </row>
    <row r="464" spans="1:16" s="3" customFormat="1" ht="24">
      <c r="A464" s="9"/>
      <c r="B464" s="10" t="s">
        <v>1981</v>
      </c>
      <c r="C464" s="11"/>
      <c r="D464" s="11" t="s">
        <v>1919</v>
      </c>
      <c r="E464" s="12" t="s">
        <v>304</v>
      </c>
      <c r="F464" s="358" t="s">
        <v>304</v>
      </c>
      <c r="G464" s="43">
        <f t="shared" ref="G464:G473" si="69">H464+J464</f>
        <v>314600</v>
      </c>
      <c r="H464" s="238">
        <v>286000</v>
      </c>
      <c r="I464" s="238">
        <v>0</v>
      </c>
      <c r="J464" s="238">
        <v>28600</v>
      </c>
      <c r="K464" s="420"/>
      <c r="L464" s="15" t="s">
        <v>556</v>
      </c>
      <c r="M464" s="7"/>
      <c r="N464" s="16"/>
      <c r="O464" s="16"/>
      <c r="P464" s="16"/>
    </row>
    <row r="465" spans="1:16" s="3" customFormat="1" ht="12">
      <c r="A465" s="9"/>
      <c r="B465" s="10" t="s">
        <v>1916</v>
      </c>
      <c r="C465" s="11"/>
      <c r="D465" s="11" t="s">
        <v>99</v>
      </c>
      <c r="E465" s="12">
        <v>2023</v>
      </c>
      <c r="F465" s="358" t="s">
        <v>1434</v>
      </c>
      <c r="G465" s="43">
        <f t="shared" si="69"/>
        <v>33750</v>
      </c>
      <c r="H465" s="238">
        <v>18000</v>
      </c>
      <c r="I465" s="238">
        <v>0</v>
      </c>
      <c r="J465" s="238">
        <v>15750</v>
      </c>
      <c r="K465" s="420"/>
      <c r="L465" s="15" t="s">
        <v>556</v>
      </c>
      <c r="M465" s="7"/>
      <c r="N465" s="16"/>
      <c r="O465" s="16"/>
      <c r="P465" s="16"/>
    </row>
    <row r="466" spans="1:16" s="3" customFormat="1" ht="24">
      <c r="A466" s="9"/>
      <c r="B466" s="10" t="s">
        <v>1943</v>
      </c>
      <c r="C466" s="11"/>
      <c r="D466" s="11" t="s">
        <v>1919</v>
      </c>
      <c r="E466" s="12" t="s">
        <v>1434</v>
      </c>
      <c r="F466" s="358" t="s">
        <v>1434</v>
      </c>
      <c r="G466" s="43">
        <f t="shared" si="69"/>
        <v>56250</v>
      </c>
      <c r="H466" s="238">
        <v>30000</v>
      </c>
      <c r="I466" s="238">
        <v>0</v>
      </c>
      <c r="J466" s="238">
        <v>26250</v>
      </c>
      <c r="K466" s="420"/>
      <c r="L466" s="15" t="s">
        <v>556</v>
      </c>
      <c r="M466" s="7"/>
      <c r="N466" s="16"/>
      <c r="O466" s="16"/>
      <c r="P466" s="16"/>
    </row>
    <row r="467" spans="1:16" s="3" customFormat="1" ht="12">
      <c r="A467" s="9"/>
      <c r="B467" s="10" t="s">
        <v>1932</v>
      </c>
      <c r="C467" s="11"/>
      <c r="D467" s="11" t="s">
        <v>99</v>
      </c>
      <c r="E467" s="12" t="s">
        <v>321</v>
      </c>
      <c r="F467" s="358" t="s">
        <v>321</v>
      </c>
      <c r="G467" s="43">
        <f t="shared" si="69"/>
        <v>10968</v>
      </c>
      <c r="H467" s="238">
        <v>10968</v>
      </c>
      <c r="I467" s="238">
        <v>0</v>
      </c>
      <c r="J467" s="238">
        <v>0</v>
      </c>
      <c r="K467" s="420"/>
      <c r="L467" s="15" t="s">
        <v>556</v>
      </c>
      <c r="M467" s="7"/>
      <c r="N467" s="16"/>
      <c r="O467" s="16"/>
      <c r="P467" s="16"/>
    </row>
    <row r="468" spans="1:16" s="3" customFormat="1" ht="12">
      <c r="A468" s="9"/>
      <c r="B468" s="10" t="s">
        <v>1971</v>
      </c>
      <c r="C468" s="11"/>
      <c r="D468" s="11" t="s">
        <v>99</v>
      </c>
      <c r="E468" s="12" t="s">
        <v>321</v>
      </c>
      <c r="F468" s="358" t="s">
        <v>321</v>
      </c>
      <c r="G468" s="43">
        <f t="shared" si="69"/>
        <v>10968</v>
      </c>
      <c r="H468" s="238">
        <v>10968</v>
      </c>
      <c r="I468" s="238">
        <v>0</v>
      </c>
      <c r="J468" s="238">
        <v>0</v>
      </c>
      <c r="K468" s="420"/>
      <c r="L468" s="15" t="s">
        <v>556</v>
      </c>
      <c r="M468" s="7"/>
      <c r="N468" s="16"/>
      <c r="O468" s="16"/>
      <c r="P468" s="16"/>
    </row>
    <row r="469" spans="1:16" s="3" customFormat="1" ht="12">
      <c r="A469" s="9"/>
      <c r="B469" s="10" t="s">
        <v>95</v>
      </c>
      <c r="C469" s="11"/>
      <c r="D469" s="11" t="s">
        <v>99</v>
      </c>
      <c r="E469" s="12" t="s">
        <v>310</v>
      </c>
      <c r="F469" s="358" t="s">
        <v>310</v>
      </c>
      <c r="G469" s="43">
        <f t="shared" si="69"/>
        <v>10805</v>
      </c>
      <c r="H469" s="238">
        <v>10805</v>
      </c>
      <c r="I469" s="238">
        <v>0</v>
      </c>
      <c r="J469" s="238">
        <v>0</v>
      </c>
      <c r="K469" s="420"/>
      <c r="L469" s="15" t="s">
        <v>556</v>
      </c>
      <c r="M469" s="7"/>
      <c r="N469" s="16"/>
      <c r="O469" s="16"/>
      <c r="P469" s="16"/>
    </row>
    <row r="470" spans="1:16" s="3" customFormat="1" ht="24">
      <c r="A470" s="9"/>
      <c r="B470" s="10" t="s">
        <v>1921</v>
      </c>
      <c r="C470" s="11"/>
      <c r="D470" s="11" t="s">
        <v>99</v>
      </c>
      <c r="E470" s="12">
        <v>2024</v>
      </c>
      <c r="F470" s="358">
        <v>2024</v>
      </c>
      <c r="G470" s="43">
        <f t="shared" si="69"/>
        <v>18540</v>
      </c>
      <c r="H470" s="238">
        <v>10300</v>
      </c>
      <c r="I470" s="238">
        <v>0</v>
      </c>
      <c r="J470" s="238">
        <v>8240</v>
      </c>
      <c r="K470" s="420"/>
      <c r="L470" s="15" t="s">
        <v>556</v>
      </c>
      <c r="M470" s="7"/>
      <c r="N470" s="16"/>
      <c r="O470" s="16"/>
      <c r="P470" s="16"/>
    </row>
    <row r="471" spans="1:16" s="3" customFormat="1" ht="12">
      <c r="A471" s="9"/>
      <c r="B471" s="10" t="s">
        <v>2022</v>
      </c>
      <c r="C471" s="11"/>
      <c r="D471" s="11" t="s">
        <v>99</v>
      </c>
      <c r="E471" s="12" t="s">
        <v>359</v>
      </c>
      <c r="F471" s="358" t="s">
        <v>359</v>
      </c>
      <c r="G471" s="43">
        <f t="shared" si="69"/>
        <v>16500</v>
      </c>
      <c r="H471" s="238">
        <v>16500</v>
      </c>
      <c r="I471" s="238">
        <v>0</v>
      </c>
      <c r="J471" s="238">
        <v>0</v>
      </c>
      <c r="K471" s="420"/>
      <c r="L471" s="15" t="s">
        <v>556</v>
      </c>
      <c r="M471" s="7"/>
      <c r="N471" s="16"/>
      <c r="O471" s="16"/>
      <c r="P471" s="16"/>
    </row>
    <row r="472" spans="1:16" s="3" customFormat="1" ht="24">
      <c r="A472" s="9"/>
      <c r="B472" s="10" t="s">
        <v>397</v>
      </c>
      <c r="C472" s="11" t="s">
        <v>1934</v>
      </c>
      <c r="D472" s="11" t="s">
        <v>1919</v>
      </c>
      <c r="E472" s="12">
        <v>2024</v>
      </c>
      <c r="F472" s="358" t="s">
        <v>1434</v>
      </c>
      <c r="G472" s="43">
        <f t="shared" si="69"/>
        <v>32559.375</v>
      </c>
      <c r="H472" s="238">
        <v>17365</v>
      </c>
      <c r="I472" s="238">
        <v>0</v>
      </c>
      <c r="J472" s="238">
        <v>15194.375</v>
      </c>
      <c r="K472" s="420"/>
      <c r="L472" s="15" t="s">
        <v>556</v>
      </c>
      <c r="M472" s="7"/>
      <c r="N472" s="16"/>
      <c r="O472" s="16"/>
      <c r="P472" s="16"/>
    </row>
    <row r="473" spans="1:16" s="3" customFormat="1" ht="84">
      <c r="A473" s="9"/>
      <c r="B473" s="10" t="s">
        <v>1923</v>
      </c>
      <c r="C473" s="11" t="s">
        <v>1924</v>
      </c>
      <c r="D473" s="11" t="s">
        <v>99</v>
      </c>
      <c r="E473" s="12">
        <v>2024</v>
      </c>
      <c r="F473" s="358">
        <v>2024</v>
      </c>
      <c r="G473" s="43">
        <f t="shared" si="69"/>
        <v>25068.75</v>
      </c>
      <c r="H473" s="238">
        <v>13370</v>
      </c>
      <c r="I473" s="238">
        <v>0</v>
      </c>
      <c r="J473" s="238">
        <v>11698.75</v>
      </c>
      <c r="K473" s="420"/>
      <c r="L473" s="15" t="s">
        <v>556</v>
      </c>
      <c r="M473" s="7"/>
      <c r="N473" s="16"/>
      <c r="O473" s="16"/>
      <c r="P473" s="16"/>
    </row>
    <row r="474" spans="1:16" s="3" customFormat="1" ht="12">
      <c r="A474" s="29"/>
      <c r="B474" s="329" t="s">
        <v>2023</v>
      </c>
      <c r="C474" s="383"/>
      <c r="D474" s="396"/>
      <c r="E474" s="383"/>
      <c r="F474" s="396"/>
      <c r="G474" s="417">
        <f>SUM(G475:G482)</f>
        <v>167287.25</v>
      </c>
      <c r="H474" s="546">
        <f t="shared" ref="H474:J474" si="70">SUM(H475:H482)</f>
        <v>141888.5</v>
      </c>
      <c r="I474" s="546">
        <f t="shared" si="70"/>
        <v>0</v>
      </c>
      <c r="J474" s="546">
        <f t="shared" si="70"/>
        <v>25398.75</v>
      </c>
      <c r="K474" s="421"/>
      <c r="L474" s="56"/>
      <c r="M474" s="7"/>
      <c r="N474" s="16"/>
      <c r="O474" s="16"/>
      <c r="P474" s="16"/>
    </row>
    <row r="475" spans="1:16" s="3" customFormat="1" ht="24">
      <c r="A475" s="9"/>
      <c r="B475" s="10" t="s">
        <v>2028</v>
      </c>
      <c r="C475" s="11"/>
      <c r="D475" s="11" t="s">
        <v>1919</v>
      </c>
      <c r="E475" s="12">
        <v>2014</v>
      </c>
      <c r="F475" s="358">
        <v>2014</v>
      </c>
      <c r="G475" s="43">
        <f t="shared" ref="G475:G482" si="71">H475+J475</f>
        <v>46000</v>
      </c>
      <c r="H475" s="238">
        <v>46000</v>
      </c>
      <c r="I475" s="238">
        <v>0</v>
      </c>
      <c r="J475" s="238">
        <v>0</v>
      </c>
      <c r="K475" s="420"/>
      <c r="L475" s="15" t="s">
        <v>556</v>
      </c>
      <c r="M475" s="7"/>
      <c r="N475" s="16"/>
      <c r="O475" s="16"/>
      <c r="P475" s="16"/>
    </row>
    <row r="476" spans="1:16" s="3" customFormat="1" ht="12">
      <c r="A476" s="9"/>
      <c r="B476" s="10" t="s">
        <v>1971</v>
      </c>
      <c r="C476" s="11"/>
      <c r="D476" s="11" t="s">
        <v>99</v>
      </c>
      <c r="E476" s="12" t="s">
        <v>321</v>
      </c>
      <c r="F476" s="358" t="s">
        <v>321</v>
      </c>
      <c r="G476" s="43">
        <f t="shared" si="71"/>
        <v>10968</v>
      </c>
      <c r="H476" s="238">
        <v>10968</v>
      </c>
      <c r="I476" s="238">
        <v>0</v>
      </c>
      <c r="J476" s="238">
        <v>0</v>
      </c>
      <c r="K476" s="420"/>
      <c r="L476" s="15" t="s">
        <v>556</v>
      </c>
      <c r="M476" s="7"/>
      <c r="N476" s="16"/>
      <c r="O476" s="16"/>
      <c r="P476" s="16"/>
    </row>
    <row r="477" spans="1:16" s="3" customFormat="1" ht="12">
      <c r="A477" s="9"/>
      <c r="B477" s="10" t="s">
        <v>2029</v>
      </c>
      <c r="C477" s="11"/>
      <c r="D477" s="11" t="s">
        <v>99</v>
      </c>
      <c r="E477" s="12" t="s">
        <v>310</v>
      </c>
      <c r="F477" s="358" t="s">
        <v>310</v>
      </c>
      <c r="G477" s="43">
        <f t="shared" si="71"/>
        <v>11855</v>
      </c>
      <c r="H477" s="238">
        <v>11855</v>
      </c>
      <c r="I477" s="238">
        <v>0</v>
      </c>
      <c r="J477" s="238">
        <v>0</v>
      </c>
      <c r="K477" s="420"/>
      <c r="L477" s="15" t="s">
        <v>556</v>
      </c>
      <c r="M477" s="7"/>
      <c r="N477" s="16"/>
      <c r="O477" s="16"/>
      <c r="P477" s="16"/>
    </row>
    <row r="478" spans="1:16" s="3" customFormat="1" ht="12">
      <c r="A478" s="9"/>
      <c r="B478" s="10" t="s">
        <v>743</v>
      </c>
      <c r="C478" s="11"/>
      <c r="D478" s="11" t="s">
        <v>99</v>
      </c>
      <c r="E478" s="12" t="s">
        <v>304</v>
      </c>
      <c r="F478" s="358" t="s">
        <v>304</v>
      </c>
      <c r="G478" s="43">
        <f t="shared" si="71"/>
        <v>11095.5</v>
      </c>
      <c r="H478" s="238">
        <v>11095.5</v>
      </c>
      <c r="I478" s="238">
        <v>0</v>
      </c>
      <c r="J478" s="238">
        <v>0</v>
      </c>
      <c r="K478" s="420"/>
      <c r="L478" s="15" t="s">
        <v>556</v>
      </c>
      <c r="M478" s="7"/>
      <c r="N478" s="16"/>
      <c r="O478" s="16"/>
      <c r="P478" s="16"/>
    </row>
    <row r="479" spans="1:16" s="3" customFormat="1" ht="24">
      <c r="A479" s="9"/>
      <c r="B479" s="10" t="s">
        <v>1921</v>
      </c>
      <c r="C479" s="11"/>
      <c r="D479" s="11" t="s">
        <v>99</v>
      </c>
      <c r="E479" s="12">
        <v>2024</v>
      </c>
      <c r="F479" s="358">
        <v>2024</v>
      </c>
      <c r="G479" s="43">
        <f t="shared" si="71"/>
        <v>18540</v>
      </c>
      <c r="H479" s="238">
        <v>10300</v>
      </c>
      <c r="I479" s="238">
        <v>0</v>
      </c>
      <c r="J479" s="238">
        <v>8240</v>
      </c>
      <c r="K479" s="420"/>
      <c r="L479" s="15" t="s">
        <v>556</v>
      </c>
      <c r="M479" s="7"/>
      <c r="N479" s="16"/>
      <c r="O479" s="16"/>
      <c r="P479" s="16"/>
    </row>
    <row r="480" spans="1:16" s="3" customFormat="1" ht="12">
      <c r="A480" s="9"/>
      <c r="B480" s="10" t="s">
        <v>2007</v>
      </c>
      <c r="C480" s="11"/>
      <c r="D480" s="11" t="s">
        <v>99</v>
      </c>
      <c r="E480" s="12" t="s">
        <v>359</v>
      </c>
      <c r="F480" s="358" t="s">
        <v>359</v>
      </c>
      <c r="G480" s="43">
        <f t="shared" si="71"/>
        <v>17300</v>
      </c>
      <c r="H480" s="238">
        <v>17300</v>
      </c>
      <c r="I480" s="238">
        <v>0</v>
      </c>
      <c r="J480" s="238">
        <v>0</v>
      </c>
      <c r="K480" s="420"/>
      <c r="L480" s="15" t="s">
        <v>556</v>
      </c>
      <c r="M480" s="7"/>
      <c r="N480" s="16"/>
      <c r="O480" s="16"/>
      <c r="P480" s="16"/>
    </row>
    <row r="481" spans="1:16" s="3" customFormat="1" ht="24">
      <c r="A481" s="9"/>
      <c r="B481" s="10" t="s">
        <v>2030</v>
      </c>
      <c r="C481" s="11"/>
      <c r="D481" s="11" t="s">
        <v>1919</v>
      </c>
      <c r="E481" s="12" t="s">
        <v>317</v>
      </c>
      <c r="F481" s="358" t="s">
        <v>317</v>
      </c>
      <c r="G481" s="43">
        <f t="shared" si="71"/>
        <v>26460</v>
      </c>
      <c r="H481" s="238">
        <v>21000</v>
      </c>
      <c r="I481" s="238">
        <v>0</v>
      </c>
      <c r="J481" s="238">
        <v>5460</v>
      </c>
      <c r="K481" s="420"/>
      <c r="L481" s="15" t="s">
        <v>556</v>
      </c>
      <c r="M481" s="7"/>
      <c r="N481" s="16"/>
      <c r="O481" s="16"/>
      <c r="P481" s="16"/>
    </row>
    <row r="482" spans="1:16" s="3" customFormat="1" ht="84">
      <c r="A482" s="9"/>
      <c r="B482" s="10" t="s">
        <v>1923</v>
      </c>
      <c r="C482" s="11" t="s">
        <v>1924</v>
      </c>
      <c r="D482" s="11" t="s">
        <v>99</v>
      </c>
      <c r="E482" s="12">
        <v>2024</v>
      </c>
      <c r="F482" s="358">
        <v>2024</v>
      </c>
      <c r="G482" s="43">
        <f t="shared" si="71"/>
        <v>25068.75</v>
      </c>
      <c r="H482" s="238">
        <v>13370</v>
      </c>
      <c r="I482" s="238">
        <v>0</v>
      </c>
      <c r="J482" s="238">
        <v>11698.75</v>
      </c>
      <c r="K482" s="420"/>
      <c r="L482" s="15" t="s">
        <v>556</v>
      </c>
      <c r="M482" s="7"/>
      <c r="N482" s="16"/>
      <c r="O482" s="16"/>
      <c r="P482" s="16"/>
    </row>
    <row r="483" spans="1:16" s="3" customFormat="1" ht="12">
      <c r="A483" s="29"/>
      <c r="B483" s="329" t="s">
        <v>2031</v>
      </c>
      <c r="C483" s="383"/>
      <c r="D483" s="396"/>
      <c r="E483" s="383"/>
      <c r="F483" s="396"/>
      <c r="G483" s="417">
        <f>SUM(G484:G489)</f>
        <v>121088.272</v>
      </c>
      <c r="H483" s="546">
        <f t="shared" ref="H483:J483" si="72">SUM(H484:H489)</f>
        <v>112436</v>
      </c>
      <c r="I483" s="546">
        <f t="shared" si="72"/>
        <v>0</v>
      </c>
      <c r="J483" s="546">
        <f t="shared" si="72"/>
        <v>8652.2720000000008</v>
      </c>
      <c r="K483" s="421"/>
      <c r="L483" s="56"/>
      <c r="M483" s="7"/>
      <c r="N483" s="16"/>
      <c r="O483" s="16"/>
      <c r="P483" s="16"/>
    </row>
    <row r="484" spans="1:16" s="3" customFormat="1" ht="12">
      <c r="A484" s="9"/>
      <c r="B484" s="10" t="s">
        <v>1980</v>
      </c>
      <c r="C484" s="11"/>
      <c r="D484" s="11" t="s">
        <v>125</v>
      </c>
      <c r="E484" s="12">
        <v>2014</v>
      </c>
      <c r="F484" s="358">
        <v>2014</v>
      </c>
      <c r="G484" s="43">
        <f t="shared" ref="G484:G489" si="73">H484+J484</f>
        <v>38850</v>
      </c>
      <c r="H484" s="238">
        <v>38850</v>
      </c>
      <c r="I484" s="238">
        <v>0</v>
      </c>
      <c r="J484" s="238">
        <v>0</v>
      </c>
      <c r="K484" s="420"/>
      <c r="L484" s="15" t="s">
        <v>556</v>
      </c>
      <c r="M484" s="7"/>
      <c r="N484" s="16"/>
      <c r="O484" s="16"/>
      <c r="P484" s="16"/>
    </row>
    <row r="485" spans="1:16" s="3" customFormat="1" ht="12">
      <c r="A485" s="9"/>
      <c r="B485" s="10" t="s">
        <v>140</v>
      </c>
      <c r="C485" s="11"/>
      <c r="D485" s="11" t="s">
        <v>99</v>
      </c>
      <c r="E485" s="12" t="s">
        <v>360</v>
      </c>
      <c r="F485" s="358" t="s">
        <v>360</v>
      </c>
      <c r="G485" s="43">
        <f t="shared" si="73"/>
        <v>11000</v>
      </c>
      <c r="H485" s="238">
        <v>11000</v>
      </c>
      <c r="I485" s="238">
        <v>0</v>
      </c>
      <c r="J485" s="238">
        <v>0</v>
      </c>
      <c r="K485" s="420"/>
      <c r="L485" s="15" t="s">
        <v>556</v>
      </c>
      <c r="M485" s="7"/>
      <c r="N485" s="16"/>
      <c r="O485" s="16"/>
      <c r="P485" s="16"/>
    </row>
    <row r="486" spans="1:16" s="3" customFormat="1" ht="12">
      <c r="A486" s="9"/>
      <c r="B486" s="10" t="s">
        <v>1932</v>
      </c>
      <c r="C486" s="11"/>
      <c r="D486" s="11" t="s">
        <v>99</v>
      </c>
      <c r="E486" s="12" t="s">
        <v>321</v>
      </c>
      <c r="F486" s="358" t="s">
        <v>321</v>
      </c>
      <c r="G486" s="43">
        <f t="shared" si="73"/>
        <v>10968</v>
      </c>
      <c r="H486" s="238">
        <v>10968</v>
      </c>
      <c r="I486" s="238">
        <v>0</v>
      </c>
      <c r="J486" s="238">
        <v>0</v>
      </c>
      <c r="K486" s="420"/>
      <c r="L486" s="15" t="s">
        <v>556</v>
      </c>
      <c r="M486" s="7"/>
      <c r="N486" s="16"/>
      <c r="O486" s="16"/>
      <c r="P486" s="16"/>
    </row>
    <row r="487" spans="1:16" s="3" customFormat="1" ht="12">
      <c r="A487" s="9"/>
      <c r="B487" s="10" t="s">
        <v>1971</v>
      </c>
      <c r="C487" s="11"/>
      <c r="D487" s="11" t="s">
        <v>99</v>
      </c>
      <c r="E487" s="12" t="s">
        <v>321</v>
      </c>
      <c r="F487" s="358" t="s">
        <v>321</v>
      </c>
      <c r="G487" s="43">
        <f t="shared" si="73"/>
        <v>10968</v>
      </c>
      <c r="H487" s="238">
        <v>10968</v>
      </c>
      <c r="I487" s="238">
        <v>0</v>
      </c>
      <c r="J487" s="238">
        <v>0</v>
      </c>
      <c r="K487" s="420"/>
      <c r="L487" s="15" t="s">
        <v>556</v>
      </c>
      <c r="M487" s="7"/>
      <c r="N487" s="16"/>
      <c r="O487" s="16"/>
      <c r="P487" s="16"/>
    </row>
    <row r="488" spans="1:16" s="3" customFormat="1" ht="12">
      <c r="A488" s="9"/>
      <c r="B488" s="10" t="s">
        <v>2007</v>
      </c>
      <c r="C488" s="11"/>
      <c r="D488" s="11" t="s">
        <v>99</v>
      </c>
      <c r="E488" s="12" t="s">
        <v>360</v>
      </c>
      <c r="F488" s="358" t="s">
        <v>360</v>
      </c>
      <c r="G488" s="43">
        <f t="shared" si="73"/>
        <v>17150</v>
      </c>
      <c r="H488" s="238">
        <v>17150</v>
      </c>
      <c r="I488" s="238">
        <v>0</v>
      </c>
      <c r="J488" s="238">
        <v>0</v>
      </c>
      <c r="K488" s="420"/>
      <c r="L488" s="15" t="s">
        <v>556</v>
      </c>
      <c r="M488" s="7"/>
      <c r="N488" s="16"/>
      <c r="O488" s="16"/>
      <c r="P488" s="16"/>
    </row>
    <row r="489" spans="1:16" s="3" customFormat="1" ht="24">
      <c r="A489" s="9"/>
      <c r="B489" s="10" t="s">
        <v>397</v>
      </c>
      <c r="C489" s="11"/>
      <c r="D489" s="11" t="s">
        <v>1919</v>
      </c>
      <c r="E489" s="12" t="s">
        <v>321</v>
      </c>
      <c r="F489" s="358" t="s">
        <v>321</v>
      </c>
      <c r="G489" s="43">
        <f t="shared" si="73"/>
        <v>32152.272000000001</v>
      </c>
      <c r="H489" s="238">
        <v>23500</v>
      </c>
      <c r="I489" s="238">
        <v>0</v>
      </c>
      <c r="J489" s="238">
        <v>8652.2720000000008</v>
      </c>
      <c r="K489" s="420"/>
      <c r="L489" s="15" t="s">
        <v>556</v>
      </c>
      <c r="M489" s="7"/>
      <c r="N489" s="16"/>
      <c r="O489" s="16"/>
      <c r="P489" s="16"/>
    </row>
    <row r="490" spans="1:16" s="3" customFormat="1" ht="12">
      <c r="A490" s="29"/>
      <c r="B490" s="329" t="s">
        <v>2035</v>
      </c>
      <c r="C490" s="383"/>
      <c r="D490" s="396"/>
      <c r="E490" s="383"/>
      <c r="F490" s="396"/>
      <c r="G490" s="417">
        <f>SUM(G491:G496)</f>
        <v>193277.375</v>
      </c>
      <c r="H490" s="546">
        <f t="shared" ref="H490:J490" si="74">SUM(H491:H496)</f>
        <v>134333</v>
      </c>
      <c r="I490" s="546">
        <f t="shared" si="74"/>
        <v>0</v>
      </c>
      <c r="J490" s="546">
        <f t="shared" si="74"/>
        <v>58944.375</v>
      </c>
      <c r="K490" s="421"/>
      <c r="L490" s="56"/>
      <c r="M490" s="7"/>
      <c r="N490" s="16"/>
      <c r="O490" s="16"/>
      <c r="P490" s="16"/>
    </row>
    <row r="491" spans="1:16" s="3" customFormat="1" ht="12">
      <c r="A491" s="9"/>
      <c r="B491" s="10" t="s">
        <v>1943</v>
      </c>
      <c r="C491" s="11"/>
      <c r="D491" s="11" t="s">
        <v>99</v>
      </c>
      <c r="E491" s="12">
        <v>2024</v>
      </c>
      <c r="F491" s="358">
        <v>2024</v>
      </c>
      <c r="G491" s="43">
        <f t="shared" ref="G491:G496" si="75">H491+J491</f>
        <v>56250</v>
      </c>
      <c r="H491" s="238">
        <v>30000</v>
      </c>
      <c r="I491" s="238">
        <v>0</v>
      </c>
      <c r="J491" s="238">
        <v>26250</v>
      </c>
      <c r="K491" s="420"/>
      <c r="L491" s="15" t="s">
        <v>556</v>
      </c>
      <c r="M491" s="7"/>
      <c r="N491" s="16"/>
      <c r="O491" s="16"/>
      <c r="P491" s="16"/>
    </row>
    <row r="492" spans="1:16" s="3" customFormat="1" ht="12">
      <c r="A492" s="9"/>
      <c r="B492" s="10" t="s">
        <v>1920</v>
      </c>
      <c r="C492" s="11"/>
      <c r="D492" s="11" t="s">
        <v>99</v>
      </c>
      <c r="E492" s="12">
        <v>2023</v>
      </c>
      <c r="F492" s="358" t="s">
        <v>1434</v>
      </c>
      <c r="G492" s="43">
        <f t="shared" si="75"/>
        <v>37500</v>
      </c>
      <c r="H492" s="238">
        <v>20000</v>
      </c>
      <c r="I492" s="238">
        <v>0</v>
      </c>
      <c r="J492" s="238">
        <v>17500</v>
      </c>
      <c r="K492" s="420"/>
      <c r="L492" s="15" t="s">
        <v>556</v>
      </c>
      <c r="M492" s="7"/>
      <c r="N492" s="16"/>
      <c r="O492" s="16"/>
      <c r="P492" s="16"/>
    </row>
    <row r="493" spans="1:16" s="3" customFormat="1" ht="12">
      <c r="A493" s="9"/>
      <c r="B493" s="10" t="s">
        <v>1971</v>
      </c>
      <c r="C493" s="11"/>
      <c r="D493" s="11" t="s">
        <v>99</v>
      </c>
      <c r="E493" s="12" t="s">
        <v>321</v>
      </c>
      <c r="F493" s="358" t="s">
        <v>321</v>
      </c>
      <c r="G493" s="43">
        <f t="shared" si="75"/>
        <v>10968</v>
      </c>
      <c r="H493" s="238">
        <v>10968</v>
      </c>
      <c r="I493" s="238">
        <v>0</v>
      </c>
      <c r="J493" s="238">
        <v>0</v>
      </c>
      <c r="K493" s="420"/>
      <c r="L493" s="15" t="s">
        <v>556</v>
      </c>
      <c r="M493" s="7"/>
      <c r="N493" s="16"/>
      <c r="O493" s="16"/>
      <c r="P493" s="16"/>
    </row>
    <row r="494" spans="1:16" s="3" customFormat="1" ht="12">
      <c r="A494" s="9"/>
      <c r="B494" s="10" t="s">
        <v>2039</v>
      </c>
      <c r="C494" s="11"/>
      <c r="D494" s="11" t="s">
        <v>99</v>
      </c>
      <c r="E494" s="12" t="s">
        <v>360</v>
      </c>
      <c r="F494" s="358" t="s">
        <v>360</v>
      </c>
      <c r="G494" s="43">
        <f t="shared" si="75"/>
        <v>17150</v>
      </c>
      <c r="H494" s="238">
        <v>17150</v>
      </c>
      <c r="I494" s="238">
        <v>0</v>
      </c>
      <c r="J494" s="238">
        <v>0</v>
      </c>
      <c r="K494" s="420"/>
      <c r="L494" s="15" t="s">
        <v>556</v>
      </c>
      <c r="M494" s="7"/>
      <c r="N494" s="16"/>
      <c r="O494" s="16"/>
      <c r="P494" s="16"/>
    </row>
    <row r="495" spans="1:16" s="3" customFormat="1" ht="24">
      <c r="A495" s="9"/>
      <c r="B495" s="10" t="s">
        <v>397</v>
      </c>
      <c r="C495" s="11" t="s">
        <v>1934</v>
      </c>
      <c r="D495" s="11" t="s">
        <v>1919</v>
      </c>
      <c r="E495" s="12">
        <v>2024</v>
      </c>
      <c r="F495" s="358" t="s">
        <v>1434</v>
      </c>
      <c r="G495" s="43">
        <f t="shared" si="75"/>
        <v>32559.375</v>
      </c>
      <c r="H495" s="238">
        <v>17365</v>
      </c>
      <c r="I495" s="238">
        <v>0</v>
      </c>
      <c r="J495" s="238">
        <v>15194.375</v>
      </c>
      <c r="K495" s="420"/>
      <c r="L495" s="15" t="s">
        <v>556</v>
      </c>
      <c r="M495" s="7"/>
      <c r="N495" s="16"/>
      <c r="O495" s="16"/>
      <c r="P495" s="16"/>
    </row>
    <row r="496" spans="1:16" s="3" customFormat="1" ht="12">
      <c r="A496" s="9"/>
      <c r="B496" s="10" t="s">
        <v>1980</v>
      </c>
      <c r="C496" s="11"/>
      <c r="D496" s="11" t="s">
        <v>125</v>
      </c>
      <c r="E496" s="12" t="s">
        <v>381</v>
      </c>
      <c r="F496" s="358" t="s">
        <v>381</v>
      </c>
      <c r="G496" s="43">
        <f t="shared" si="75"/>
        <v>38850</v>
      </c>
      <c r="H496" s="238">
        <v>38850</v>
      </c>
      <c r="I496" s="238">
        <v>0</v>
      </c>
      <c r="J496" s="238">
        <v>0</v>
      </c>
      <c r="K496" s="420"/>
      <c r="L496" s="15" t="s">
        <v>556</v>
      </c>
      <c r="M496" s="7"/>
      <c r="N496" s="16"/>
      <c r="O496" s="16"/>
      <c r="P496" s="16"/>
    </row>
    <row r="497" spans="1:16" s="3" customFormat="1" ht="12">
      <c r="A497" s="29"/>
      <c r="B497" s="329" t="s">
        <v>2040</v>
      </c>
      <c r="C497" s="383"/>
      <c r="D497" s="396"/>
      <c r="E497" s="383"/>
      <c r="F497" s="396"/>
      <c r="G497" s="417">
        <f>SUM(G498:G507)</f>
        <v>457127.89299999998</v>
      </c>
      <c r="H497" s="546">
        <f t="shared" ref="H497:J497" si="76">SUM(H498:H507)</f>
        <v>419355.61</v>
      </c>
      <c r="I497" s="546">
        <f t="shared" si="76"/>
        <v>0</v>
      </c>
      <c r="J497" s="546">
        <f t="shared" si="76"/>
        <v>37772.282999999996</v>
      </c>
      <c r="K497" s="421"/>
      <c r="L497" s="56"/>
      <c r="M497" s="7"/>
      <c r="N497" s="16"/>
      <c r="O497" s="16"/>
      <c r="P497" s="16"/>
    </row>
    <row r="498" spans="1:16" s="3" customFormat="1" ht="24">
      <c r="A498" s="9"/>
      <c r="B498" s="10" t="s">
        <v>2044</v>
      </c>
      <c r="C498" s="11"/>
      <c r="D498" s="11" t="s">
        <v>125</v>
      </c>
      <c r="E498" s="12">
        <v>2014</v>
      </c>
      <c r="F498" s="358">
        <v>2014</v>
      </c>
      <c r="G498" s="43">
        <f t="shared" ref="G498:G507" si="77">H498+J498</f>
        <v>26200</v>
      </c>
      <c r="H498" s="238">
        <v>26200</v>
      </c>
      <c r="I498" s="238">
        <v>0</v>
      </c>
      <c r="J498" s="238">
        <v>0</v>
      </c>
      <c r="K498" s="420"/>
      <c r="L498" s="15" t="s">
        <v>556</v>
      </c>
      <c r="M498" s="7"/>
      <c r="N498" s="16"/>
      <c r="O498" s="16"/>
      <c r="P498" s="16"/>
    </row>
    <row r="499" spans="1:16" s="3" customFormat="1" ht="12">
      <c r="A499" s="9"/>
      <c r="B499" s="10" t="s">
        <v>1980</v>
      </c>
      <c r="C499" s="11"/>
      <c r="D499" s="11" t="s">
        <v>125</v>
      </c>
      <c r="E499" s="12" t="s">
        <v>381</v>
      </c>
      <c r="F499" s="358" t="s">
        <v>381</v>
      </c>
      <c r="G499" s="43">
        <f t="shared" si="77"/>
        <v>38850</v>
      </c>
      <c r="H499" s="238">
        <v>38850</v>
      </c>
      <c r="I499" s="238">
        <v>0</v>
      </c>
      <c r="J499" s="238">
        <v>0</v>
      </c>
      <c r="K499" s="420"/>
      <c r="L499" s="15" t="s">
        <v>556</v>
      </c>
      <c r="M499" s="7"/>
      <c r="N499" s="16"/>
      <c r="O499" s="16"/>
      <c r="P499" s="16"/>
    </row>
    <row r="500" spans="1:16" s="3" customFormat="1" ht="12">
      <c r="A500" s="9"/>
      <c r="B500" s="10" t="s">
        <v>1981</v>
      </c>
      <c r="C500" s="11"/>
      <c r="D500" s="11"/>
      <c r="E500" s="12" t="s">
        <v>381</v>
      </c>
      <c r="F500" s="358" t="s">
        <v>381</v>
      </c>
      <c r="G500" s="43">
        <f t="shared" si="77"/>
        <v>256250</v>
      </c>
      <c r="H500" s="238">
        <v>256250</v>
      </c>
      <c r="I500" s="238">
        <v>0</v>
      </c>
      <c r="J500" s="238">
        <v>0</v>
      </c>
      <c r="K500" s="420"/>
      <c r="L500" s="15" t="s">
        <v>556</v>
      </c>
      <c r="M500" s="7"/>
      <c r="N500" s="16"/>
      <c r="O500" s="16"/>
      <c r="P500" s="16"/>
    </row>
    <row r="501" spans="1:16" s="3" customFormat="1" ht="24">
      <c r="A501" s="9"/>
      <c r="B501" s="10" t="s">
        <v>1918</v>
      </c>
      <c r="C501" s="11" t="s">
        <v>709</v>
      </c>
      <c r="D501" s="11" t="s">
        <v>1919</v>
      </c>
      <c r="E501" s="12" t="s">
        <v>1434</v>
      </c>
      <c r="F501" s="358" t="s">
        <v>1434</v>
      </c>
      <c r="G501" s="43">
        <f t="shared" si="77"/>
        <v>36961.142999999996</v>
      </c>
      <c r="H501" s="238">
        <v>19712.61</v>
      </c>
      <c r="I501" s="238">
        <v>0</v>
      </c>
      <c r="J501" s="238">
        <v>17248.532999999999</v>
      </c>
      <c r="K501" s="420"/>
      <c r="L501" s="15" t="s">
        <v>556</v>
      </c>
      <c r="M501" s="7"/>
      <c r="N501" s="16"/>
      <c r="O501" s="16"/>
      <c r="P501" s="16"/>
    </row>
    <row r="502" spans="1:16" s="3" customFormat="1" ht="12">
      <c r="A502" s="9"/>
      <c r="B502" s="10" t="s">
        <v>1971</v>
      </c>
      <c r="C502" s="11"/>
      <c r="D502" s="11" t="s">
        <v>99</v>
      </c>
      <c r="E502" s="12" t="s">
        <v>321</v>
      </c>
      <c r="F502" s="358" t="s">
        <v>321</v>
      </c>
      <c r="G502" s="43">
        <f t="shared" si="77"/>
        <v>10968</v>
      </c>
      <c r="H502" s="238">
        <v>10968</v>
      </c>
      <c r="I502" s="238">
        <v>0</v>
      </c>
      <c r="J502" s="238">
        <v>0</v>
      </c>
      <c r="K502" s="420"/>
      <c r="L502" s="15" t="s">
        <v>556</v>
      </c>
      <c r="M502" s="7"/>
      <c r="N502" s="16"/>
      <c r="O502" s="16"/>
      <c r="P502" s="16"/>
    </row>
    <row r="503" spans="1:16" s="3" customFormat="1" ht="12">
      <c r="A503" s="9"/>
      <c r="B503" s="10" t="s">
        <v>95</v>
      </c>
      <c r="C503" s="11"/>
      <c r="D503" s="11" t="s">
        <v>99</v>
      </c>
      <c r="E503" s="12" t="s">
        <v>310</v>
      </c>
      <c r="F503" s="358" t="s">
        <v>310</v>
      </c>
      <c r="G503" s="43">
        <f t="shared" si="77"/>
        <v>10805</v>
      </c>
      <c r="H503" s="238">
        <v>10805</v>
      </c>
      <c r="I503" s="238">
        <v>0</v>
      </c>
      <c r="J503" s="238">
        <v>0</v>
      </c>
      <c r="K503" s="420"/>
      <c r="L503" s="15" t="s">
        <v>556</v>
      </c>
      <c r="M503" s="7"/>
      <c r="N503" s="16"/>
      <c r="O503" s="16"/>
      <c r="P503" s="16"/>
    </row>
    <row r="504" spans="1:16" s="3" customFormat="1" ht="24">
      <c r="A504" s="9"/>
      <c r="B504" s="10" t="s">
        <v>1921</v>
      </c>
      <c r="C504" s="11"/>
      <c r="D504" s="11" t="s">
        <v>99</v>
      </c>
      <c r="E504" s="12">
        <v>2024</v>
      </c>
      <c r="F504" s="358">
        <v>2024</v>
      </c>
      <c r="G504" s="43">
        <f t="shared" si="77"/>
        <v>18540</v>
      </c>
      <c r="H504" s="238">
        <v>10300</v>
      </c>
      <c r="I504" s="238">
        <v>0</v>
      </c>
      <c r="J504" s="238">
        <v>8240</v>
      </c>
      <c r="K504" s="420"/>
      <c r="L504" s="15" t="s">
        <v>556</v>
      </c>
      <c r="M504" s="7"/>
      <c r="N504" s="16"/>
      <c r="O504" s="16"/>
      <c r="P504" s="16"/>
    </row>
    <row r="505" spans="1:16" s="3" customFormat="1" ht="12">
      <c r="A505" s="9"/>
      <c r="B505" s="10" t="s">
        <v>2007</v>
      </c>
      <c r="C505" s="11"/>
      <c r="D505" s="11" t="s">
        <v>99</v>
      </c>
      <c r="E505" s="12" t="s">
        <v>359</v>
      </c>
      <c r="F505" s="358" t="s">
        <v>359</v>
      </c>
      <c r="G505" s="43">
        <f t="shared" si="77"/>
        <v>17300</v>
      </c>
      <c r="H505" s="238">
        <v>17300</v>
      </c>
      <c r="I505" s="238">
        <v>0</v>
      </c>
      <c r="J505" s="238">
        <v>0</v>
      </c>
      <c r="K505" s="420"/>
      <c r="L505" s="15" t="s">
        <v>556</v>
      </c>
      <c r="M505" s="7"/>
      <c r="N505" s="16"/>
      <c r="O505" s="16"/>
      <c r="P505" s="16"/>
    </row>
    <row r="506" spans="1:16" s="3" customFormat="1" ht="24">
      <c r="A506" s="9"/>
      <c r="B506" s="10" t="s">
        <v>1989</v>
      </c>
      <c r="C506" s="11"/>
      <c r="D506" s="11" t="s">
        <v>1919</v>
      </c>
      <c r="E506" s="12" t="s">
        <v>310</v>
      </c>
      <c r="F506" s="358" t="s">
        <v>310</v>
      </c>
      <c r="G506" s="43">
        <f t="shared" si="77"/>
        <v>16185</v>
      </c>
      <c r="H506" s="238">
        <v>15600</v>
      </c>
      <c r="I506" s="238">
        <v>0</v>
      </c>
      <c r="J506" s="238">
        <v>585</v>
      </c>
      <c r="K506" s="420"/>
      <c r="L506" s="15" t="s">
        <v>556</v>
      </c>
      <c r="M506" s="7"/>
      <c r="N506" s="16"/>
      <c r="O506" s="16"/>
      <c r="P506" s="16"/>
    </row>
    <row r="507" spans="1:16" s="3" customFormat="1" ht="84">
      <c r="A507" s="9"/>
      <c r="B507" s="10" t="s">
        <v>1923</v>
      </c>
      <c r="C507" s="11" t="s">
        <v>1924</v>
      </c>
      <c r="D507" s="11" t="s">
        <v>99</v>
      </c>
      <c r="E507" s="12">
        <v>2024</v>
      </c>
      <c r="F507" s="358">
        <v>2024</v>
      </c>
      <c r="G507" s="43">
        <f t="shared" si="77"/>
        <v>25068.75</v>
      </c>
      <c r="H507" s="238">
        <v>13370</v>
      </c>
      <c r="I507" s="238">
        <v>0</v>
      </c>
      <c r="J507" s="238">
        <v>11698.75</v>
      </c>
      <c r="K507" s="420"/>
      <c r="L507" s="15" t="s">
        <v>556</v>
      </c>
      <c r="M507" s="7"/>
      <c r="N507" s="16"/>
      <c r="O507" s="16"/>
      <c r="P507" s="16"/>
    </row>
    <row r="508" spans="1:16" s="3" customFormat="1" ht="24">
      <c r="A508" s="382" t="s">
        <v>3098</v>
      </c>
      <c r="B508" s="563" t="s">
        <v>2365</v>
      </c>
      <c r="C508" s="617"/>
      <c r="D508" s="618"/>
      <c r="E508" s="617"/>
      <c r="F508" s="618"/>
      <c r="G508" s="619">
        <f>G509+G522+G530+G542+G550+G558+G567+G575+G582+G592+G600+G610</f>
        <v>4864122.2609999999</v>
      </c>
      <c r="H508" s="619">
        <f t="shared" ref="H508:J508" si="78">H509+H522+H530+H542+H550+H558+H567+H575+H582+H592+H600+H610</f>
        <v>0</v>
      </c>
      <c r="I508" s="619">
        <f t="shared" si="78"/>
        <v>4864122.2609999999</v>
      </c>
      <c r="J508" s="619">
        <f t="shared" si="78"/>
        <v>1150645</v>
      </c>
      <c r="K508" s="617"/>
      <c r="L508" s="620"/>
      <c r="M508" s="621"/>
      <c r="N508" s="622"/>
      <c r="O508" s="622"/>
      <c r="P508" s="622"/>
    </row>
    <row r="509" spans="1:16" s="3" customFormat="1" ht="12">
      <c r="A509" s="29"/>
      <c r="B509" s="329" t="s">
        <v>2891</v>
      </c>
      <c r="C509" s="614"/>
      <c r="D509" s="614"/>
      <c r="E509" s="614"/>
      <c r="F509" s="614"/>
      <c r="G509" s="615">
        <f>SUM(G510:G521)</f>
        <v>485565</v>
      </c>
      <c r="H509" s="615">
        <f t="shared" ref="H509:N509" si="79">SUM(H510:H521)</f>
        <v>0</v>
      </c>
      <c r="I509" s="615">
        <f>SUM(I510:I521)</f>
        <v>485565</v>
      </c>
      <c r="J509" s="616">
        <f t="shared" si="79"/>
        <v>108115</v>
      </c>
      <c r="K509" s="615">
        <f t="shared" si="79"/>
        <v>0</v>
      </c>
      <c r="L509" s="615">
        <f t="shared" si="79"/>
        <v>0</v>
      </c>
      <c r="M509" s="615">
        <f t="shared" si="79"/>
        <v>0</v>
      </c>
      <c r="N509" s="615">
        <f t="shared" si="79"/>
        <v>0</v>
      </c>
      <c r="O509" s="614"/>
      <c r="P509" s="614"/>
    </row>
    <row r="510" spans="1:16" s="683" customFormat="1" ht="36">
      <c r="A510" s="460"/>
      <c r="B510" s="677" t="s">
        <v>2892</v>
      </c>
      <c r="C510" s="678"/>
      <c r="D510" s="678"/>
      <c r="E510" s="678"/>
      <c r="F510" s="678"/>
      <c r="G510" s="679">
        <f>I510</f>
        <v>38850</v>
      </c>
      <c r="H510" s="680"/>
      <c r="I510" s="681">
        <v>38850</v>
      </c>
      <c r="J510" s="680">
        <v>0</v>
      </c>
      <c r="K510" s="678"/>
      <c r="L510" s="678"/>
      <c r="M510" s="678"/>
      <c r="N510" s="678"/>
      <c r="O510" s="678"/>
      <c r="P510" s="682" t="s">
        <v>2893</v>
      </c>
    </row>
    <row r="511" spans="1:16" s="683" customFormat="1" ht="36">
      <c r="A511" s="460"/>
      <c r="B511" s="677" t="s">
        <v>2894</v>
      </c>
      <c r="C511" s="678"/>
      <c r="D511" s="678"/>
      <c r="E511" s="678"/>
      <c r="F511" s="678"/>
      <c r="G511" s="679">
        <f t="shared" ref="G511:G574" si="80">I511</f>
        <v>12800</v>
      </c>
      <c r="H511" s="680"/>
      <c r="I511" s="681">
        <v>12800</v>
      </c>
      <c r="J511" s="680">
        <v>0</v>
      </c>
      <c r="K511" s="678"/>
      <c r="L511" s="678"/>
      <c r="M511" s="678"/>
      <c r="N511" s="678"/>
      <c r="O511" s="678"/>
      <c r="P511" s="682" t="s">
        <v>2893</v>
      </c>
    </row>
    <row r="512" spans="1:16" s="683" customFormat="1" ht="36">
      <c r="A512" s="460"/>
      <c r="B512" s="677" t="s">
        <v>2895</v>
      </c>
      <c r="C512" s="678"/>
      <c r="D512" s="678"/>
      <c r="E512" s="678"/>
      <c r="F512" s="678"/>
      <c r="G512" s="679">
        <f t="shared" si="80"/>
        <v>11000</v>
      </c>
      <c r="H512" s="680"/>
      <c r="I512" s="681">
        <v>11000</v>
      </c>
      <c r="J512" s="680">
        <v>0</v>
      </c>
      <c r="K512" s="678"/>
      <c r="L512" s="678"/>
      <c r="M512" s="678"/>
      <c r="N512" s="678"/>
      <c r="O512" s="678"/>
      <c r="P512" s="682" t="s">
        <v>2893</v>
      </c>
    </row>
    <row r="513" spans="1:16" s="683" customFormat="1" ht="36">
      <c r="A513" s="460"/>
      <c r="B513" s="677" t="s">
        <v>2896</v>
      </c>
      <c r="C513" s="678"/>
      <c r="D513" s="678"/>
      <c r="E513" s="678"/>
      <c r="F513" s="678"/>
      <c r="G513" s="679">
        <f t="shared" si="80"/>
        <v>26200</v>
      </c>
      <c r="H513" s="680"/>
      <c r="I513" s="681">
        <v>26200</v>
      </c>
      <c r="J513" s="680">
        <v>0</v>
      </c>
      <c r="K513" s="678"/>
      <c r="L513" s="678"/>
      <c r="M513" s="678"/>
      <c r="N513" s="678"/>
      <c r="O513" s="678"/>
      <c r="P513" s="682" t="s">
        <v>2893</v>
      </c>
    </row>
    <row r="514" spans="1:16" s="683" customFormat="1" ht="36">
      <c r="A514" s="460"/>
      <c r="B514" s="677" t="s">
        <v>2897</v>
      </c>
      <c r="C514" s="678"/>
      <c r="D514" s="678"/>
      <c r="E514" s="678"/>
      <c r="F514" s="678"/>
      <c r="G514" s="679">
        <f t="shared" si="80"/>
        <v>17365</v>
      </c>
      <c r="H514" s="680"/>
      <c r="I514" s="681">
        <v>17365</v>
      </c>
      <c r="J514" s="680">
        <v>17365</v>
      </c>
      <c r="K514" s="678"/>
      <c r="L514" s="678"/>
      <c r="M514" s="678"/>
      <c r="N514" s="678"/>
      <c r="O514" s="678"/>
      <c r="P514" s="682" t="s">
        <v>2893</v>
      </c>
    </row>
    <row r="515" spans="1:16" s="683" customFormat="1" ht="36">
      <c r="A515" s="460"/>
      <c r="B515" s="677" t="s">
        <v>2898</v>
      </c>
      <c r="C515" s="678"/>
      <c r="D515" s="678"/>
      <c r="E515" s="678"/>
      <c r="F515" s="678"/>
      <c r="G515" s="679">
        <f t="shared" si="80"/>
        <v>256250</v>
      </c>
      <c r="H515" s="680"/>
      <c r="I515" s="681">
        <v>256250</v>
      </c>
      <c r="J515" s="680">
        <v>0</v>
      </c>
      <c r="K515" s="678"/>
      <c r="L515" s="678"/>
      <c r="M515" s="678"/>
      <c r="N515" s="678"/>
      <c r="O515" s="678"/>
      <c r="P515" s="682" t="s">
        <v>2893</v>
      </c>
    </row>
    <row r="516" spans="1:16" s="683" customFormat="1" ht="36">
      <c r="A516" s="460"/>
      <c r="B516" s="677" t="s">
        <v>2899</v>
      </c>
      <c r="C516" s="678"/>
      <c r="D516" s="678"/>
      <c r="E516" s="678"/>
      <c r="F516" s="678"/>
      <c r="G516" s="679">
        <f t="shared" si="80"/>
        <v>11100</v>
      </c>
      <c r="H516" s="680"/>
      <c r="I516" s="681">
        <v>11100</v>
      </c>
      <c r="J516" s="680">
        <v>0</v>
      </c>
      <c r="K516" s="678"/>
      <c r="L516" s="678"/>
      <c r="M516" s="678"/>
      <c r="N516" s="678"/>
      <c r="O516" s="678"/>
      <c r="P516" s="682" t="s">
        <v>2893</v>
      </c>
    </row>
    <row r="517" spans="1:16" s="683" customFormat="1" ht="36">
      <c r="A517" s="460"/>
      <c r="B517" s="677" t="s">
        <v>2900</v>
      </c>
      <c r="C517" s="678"/>
      <c r="D517" s="678"/>
      <c r="E517" s="678"/>
      <c r="F517" s="678"/>
      <c r="G517" s="679">
        <f t="shared" si="80"/>
        <v>25000</v>
      </c>
      <c r="H517" s="680"/>
      <c r="I517" s="681">
        <v>25000</v>
      </c>
      <c r="J517" s="680">
        <v>3750</v>
      </c>
      <c r="K517" s="678"/>
      <c r="L517" s="678"/>
      <c r="M517" s="678"/>
      <c r="N517" s="678"/>
      <c r="O517" s="678"/>
      <c r="P517" s="682" t="s">
        <v>2893</v>
      </c>
    </row>
    <row r="518" spans="1:16" s="683" customFormat="1" ht="36">
      <c r="A518" s="460"/>
      <c r="B518" s="677" t="s">
        <v>2901</v>
      </c>
      <c r="C518" s="678"/>
      <c r="D518" s="678"/>
      <c r="E518" s="678"/>
      <c r="F518" s="678"/>
      <c r="G518" s="679">
        <f t="shared" si="80"/>
        <v>18000</v>
      </c>
      <c r="H518" s="680"/>
      <c r="I518" s="681">
        <v>18000</v>
      </c>
      <c r="J518" s="680">
        <v>18000</v>
      </c>
      <c r="K518" s="678"/>
      <c r="L518" s="678"/>
      <c r="M518" s="678"/>
      <c r="N518" s="678"/>
      <c r="O518" s="678"/>
      <c r="P518" s="682" t="s">
        <v>2893</v>
      </c>
    </row>
    <row r="519" spans="1:16" s="683" customFormat="1" ht="36">
      <c r="A519" s="460"/>
      <c r="B519" s="677" t="s">
        <v>2902</v>
      </c>
      <c r="C519" s="678"/>
      <c r="D519" s="678"/>
      <c r="E519" s="678"/>
      <c r="F519" s="678"/>
      <c r="G519" s="679">
        <f t="shared" si="80"/>
        <v>30000</v>
      </c>
      <c r="H519" s="680"/>
      <c r="I519" s="681">
        <v>30000</v>
      </c>
      <c r="J519" s="680">
        <v>30000</v>
      </c>
      <c r="K519" s="678"/>
      <c r="L519" s="678"/>
      <c r="M519" s="678"/>
      <c r="N519" s="678"/>
      <c r="O519" s="678"/>
      <c r="P519" s="682" t="s">
        <v>2893</v>
      </c>
    </row>
    <row r="520" spans="1:16" s="683" customFormat="1" ht="36">
      <c r="A520" s="460"/>
      <c r="B520" s="677" t="s">
        <v>2903</v>
      </c>
      <c r="C520" s="678"/>
      <c r="D520" s="678"/>
      <c r="E520" s="678"/>
      <c r="F520" s="678"/>
      <c r="G520" s="679">
        <f t="shared" si="80"/>
        <v>19000</v>
      </c>
      <c r="H520" s="680"/>
      <c r="I520" s="681">
        <v>19000</v>
      </c>
      <c r="J520" s="680">
        <v>19000</v>
      </c>
      <c r="K520" s="678"/>
      <c r="L520" s="678"/>
      <c r="M520" s="678"/>
      <c r="N520" s="678"/>
      <c r="O520" s="678"/>
      <c r="P520" s="682" t="s">
        <v>2893</v>
      </c>
    </row>
    <row r="521" spans="1:16" s="683" customFormat="1" ht="36">
      <c r="A521" s="460"/>
      <c r="B521" s="677" t="s">
        <v>2904</v>
      </c>
      <c r="C521" s="678"/>
      <c r="D521" s="678"/>
      <c r="E521" s="678"/>
      <c r="F521" s="678"/>
      <c r="G521" s="679">
        <f t="shared" si="80"/>
        <v>20000</v>
      </c>
      <c r="H521" s="680"/>
      <c r="I521" s="681">
        <v>20000</v>
      </c>
      <c r="J521" s="680">
        <v>20000</v>
      </c>
      <c r="K521" s="678"/>
      <c r="L521" s="678"/>
      <c r="M521" s="678"/>
      <c r="N521" s="678"/>
      <c r="O521" s="678"/>
      <c r="P521" s="682" t="s">
        <v>2893</v>
      </c>
    </row>
    <row r="522" spans="1:16" s="683" customFormat="1" ht="36">
      <c r="A522" s="460"/>
      <c r="B522" s="625" t="s">
        <v>2905</v>
      </c>
      <c r="C522" s="684"/>
      <c r="D522" s="684"/>
      <c r="E522" s="684"/>
      <c r="F522" s="684"/>
      <c r="G522" s="685">
        <f>SUM(G523:G529)</f>
        <v>426325</v>
      </c>
      <c r="H522" s="685">
        <f t="shared" ref="H522:N522" si="81">SUM(H523:H529)</f>
        <v>0</v>
      </c>
      <c r="I522" s="685">
        <v>426325</v>
      </c>
      <c r="J522" s="685">
        <v>84365</v>
      </c>
      <c r="K522" s="685">
        <f t="shared" si="81"/>
        <v>0</v>
      </c>
      <c r="L522" s="685">
        <f t="shared" si="81"/>
        <v>0</v>
      </c>
      <c r="M522" s="685">
        <f t="shared" si="81"/>
        <v>0</v>
      </c>
      <c r="N522" s="685">
        <f t="shared" si="81"/>
        <v>0</v>
      </c>
      <c r="O522" s="684"/>
      <c r="P522" s="686" t="s">
        <v>2893</v>
      </c>
    </row>
    <row r="523" spans="1:16" s="683" customFormat="1" ht="36">
      <c r="A523" s="460"/>
      <c r="B523" s="677" t="s">
        <v>2906</v>
      </c>
      <c r="C523" s="678"/>
      <c r="D523" s="678"/>
      <c r="E523" s="678"/>
      <c r="F523" s="678"/>
      <c r="G523" s="679">
        <f t="shared" si="80"/>
        <v>38850</v>
      </c>
      <c r="H523" s="680"/>
      <c r="I523" s="681">
        <v>38850</v>
      </c>
      <c r="J523" s="680">
        <v>0</v>
      </c>
      <c r="K523" s="678"/>
      <c r="L523" s="678"/>
      <c r="M523" s="678"/>
      <c r="N523" s="678"/>
      <c r="O523" s="678"/>
      <c r="P523" s="682" t="s">
        <v>2893</v>
      </c>
    </row>
    <row r="524" spans="1:16" s="683" customFormat="1" ht="36">
      <c r="A524" s="460"/>
      <c r="B524" s="677" t="s">
        <v>2907</v>
      </c>
      <c r="C524" s="678"/>
      <c r="D524" s="678"/>
      <c r="E524" s="678"/>
      <c r="F524" s="678"/>
      <c r="G524" s="679">
        <f t="shared" si="80"/>
        <v>17300</v>
      </c>
      <c r="H524" s="680"/>
      <c r="I524" s="681">
        <v>17300</v>
      </c>
      <c r="J524" s="680">
        <v>0</v>
      </c>
      <c r="K524" s="678"/>
      <c r="L524" s="678"/>
      <c r="M524" s="678"/>
      <c r="N524" s="678"/>
      <c r="O524" s="678"/>
      <c r="P524" s="682" t="s">
        <v>2893</v>
      </c>
    </row>
    <row r="525" spans="1:16" s="683" customFormat="1" ht="36">
      <c r="A525" s="460"/>
      <c r="B525" s="677" t="s">
        <v>2908</v>
      </c>
      <c r="C525" s="678"/>
      <c r="D525" s="678"/>
      <c r="E525" s="678"/>
      <c r="F525" s="678"/>
      <c r="G525" s="679">
        <f t="shared" si="80"/>
        <v>17365</v>
      </c>
      <c r="H525" s="680"/>
      <c r="I525" s="681">
        <v>17365</v>
      </c>
      <c r="J525" s="680">
        <v>17365</v>
      </c>
      <c r="K525" s="678"/>
      <c r="L525" s="678"/>
      <c r="M525" s="678"/>
      <c r="N525" s="678"/>
      <c r="O525" s="678"/>
      <c r="P525" s="682" t="s">
        <v>2893</v>
      </c>
    </row>
    <row r="526" spans="1:16" s="683" customFormat="1" ht="36">
      <c r="A526" s="460"/>
      <c r="B526" s="677" t="s">
        <v>2909</v>
      </c>
      <c r="C526" s="678"/>
      <c r="D526" s="678"/>
      <c r="E526" s="678"/>
      <c r="F526" s="678"/>
      <c r="G526" s="679">
        <f t="shared" si="80"/>
        <v>285810</v>
      </c>
      <c r="H526" s="680"/>
      <c r="I526" s="681">
        <v>285810</v>
      </c>
      <c r="J526" s="680">
        <v>0</v>
      </c>
      <c r="K526" s="678"/>
      <c r="L526" s="678"/>
      <c r="M526" s="678"/>
      <c r="N526" s="678"/>
      <c r="O526" s="678"/>
      <c r="P526" s="682" t="s">
        <v>2893</v>
      </c>
    </row>
    <row r="527" spans="1:16" s="683" customFormat="1" ht="36">
      <c r="A527" s="460"/>
      <c r="B527" s="677" t="s">
        <v>2910</v>
      </c>
      <c r="C527" s="678"/>
      <c r="D527" s="678"/>
      <c r="E527" s="678"/>
      <c r="F527" s="678"/>
      <c r="G527" s="679">
        <f t="shared" si="80"/>
        <v>18000</v>
      </c>
      <c r="H527" s="680"/>
      <c r="I527" s="681">
        <v>18000</v>
      </c>
      <c r="J527" s="680">
        <v>18000</v>
      </c>
      <c r="K527" s="678"/>
      <c r="L527" s="678"/>
      <c r="M527" s="678"/>
      <c r="N527" s="678"/>
      <c r="O527" s="678"/>
      <c r="P527" s="682" t="s">
        <v>2893</v>
      </c>
    </row>
    <row r="528" spans="1:16" s="683" customFormat="1" ht="36">
      <c r="A528" s="460"/>
      <c r="B528" s="677" t="s">
        <v>2911</v>
      </c>
      <c r="C528" s="678"/>
      <c r="D528" s="678"/>
      <c r="E528" s="678"/>
      <c r="F528" s="678"/>
      <c r="G528" s="679">
        <f t="shared" si="80"/>
        <v>30000</v>
      </c>
      <c r="H528" s="680"/>
      <c r="I528" s="681">
        <v>30000</v>
      </c>
      <c r="J528" s="680">
        <v>30000</v>
      </c>
      <c r="K528" s="678"/>
      <c r="L528" s="678"/>
      <c r="M528" s="678"/>
      <c r="N528" s="678"/>
      <c r="O528" s="678"/>
      <c r="P528" s="682" t="s">
        <v>2893</v>
      </c>
    </row>
    <row r="529" spans="1:16" s="683" customFormat="1" ht="36">
      <c r="A529" s="460"/>
      <c r="B529" s="677" t="s">
        <v>2912</v>
      </c>
      <c r="C529" s="678"/>
      <c r="D529" s="678"/>
      <c r="E529" s="678"/>
      <c r="F529" s="678"/>
      <c r="G529" s="679">
        <f t="shared" si="80"/>
        <v>19000</v>
      </c>
      <c r="H529" s="680"/>
      <c r="I529" s="681">
        <v>19000</v>
      </c>
      <c r="J529" s="680">
        <v>19000</v>
      </c>
      <c r="K529" s="678"/>
      <c r="L529" s="678"/>
      <c r="M529" s="678"/>
      <c r="N529" s="678"/>
      <c r="O529" s="678"/>
      <c r="P529" s="682" t="s">
        <v>2893</v>
      </c>
    </row>
    <row r="530" spans="1:16" s="683" customFormat="1" ht="36">
      <c r="A530" s="460"/>
      <c r="B530" s="625" t="s">
        <v>2913</v>
      </c>
      <c r="C530" s="684"/>
      <c r="D530" s="684"/>
      <c r="E530" s="684"/>
      <c r="F530" s="684"/>
      <c r="G530" s="685">
        <f>SUM(G531:G541)</f>
        <v>460565</v>
      </c>
      <c r="H530" s="685">
        <f t="shared" ref="H530:N530" si="82">SUM(H531:H541)</f>
        <v>0</v>
      </c>
      <c r="I530" s="685">
        <v>460565</v>
      </c>
      <c r="J530" s="685">
        <v>104365</v>
      </c>
      <c r="K530" s="685">
        <f t="shared" si="82"/>
        <v>0</v>
      </c>
      <c r="L530" s="685">
        <f t="shared" si="82"/>
        <v>0</v>
      </c>
      <c r="M530" s="685">
        <f t="shared" si="82"/>
        <v>0</v>
      </c>
      <c r="N530" s="685">
        <f t="shared" si="82"/>
        <v>0</v>
      </c>
      <c r="O530" s="684"/>
      <c r="P530" s="686" t="s">
        <v>2893</v>
      </c>
    </row>
    <row r="531" spans="1:16" s="683" customFormat="1" ht="36">
      <c r="A531" s="460"/>
      <c r="B531" s="677" t="s">
        <v>2914</v>
      </c>
      <c r="C531" s="678"/>
      <c r="D531" s="678"/>
      <c r="E531" s="678"/>
      <c r="F531" s="678"/>
      <c r="G531" s="679">
        <f t="shared" si="80"/>
        <v>38850</v>
      </c>
      <c r="H531" s="680"/>
      <c r="I531" s="681">
        <v>38850</v>
      </c>
      <c r="J531" s="680">
        <v>0</v>
      </c>
      <c r="K531" s="678"/>
      <c r="L531" s="678"/>
      <c r="M531" s="678"/>
      <c r="N531" s="678"/>
      <c r="O531" s="678"/>
      <c r="P531" s="682" t="s">
        <v>2893</v>
      </c>
    </row>
    <row r="532" spans="1:16" s="683" customFormat="1" ht="36">
      <c r="A532" s="460"/>
      <c r="B532" s="677" t="s">
        <v>2915</v>
      </c>
      <c r="C532" s="678"/>
      <c r="D532" s="678"/>
      <c r="E532" s="678"/>
      <c r="F532" s="678"/>
      <c r="G532" s="679">
        <f t="shared" si="80"/>
        <v>12800</v>
      </c>
      <c r="H532" s="680"/>
      <c r="I532" s="681">
        <v>12800</v>
      </c>
      <c r="J532" s="680">
        <v>0</v>
      </c>
      <c r="K532" s="678"/>
      <c r="L532" s="678"/>
      <c r="M532" s="678"/>
      <c r="N532" s="678"/>
      <c r="O532" s="678"/>
      <c r="P532" s="682" t="s">
        <v>2893</v>
      </c>
    </row>
    <row r="533" spans="1:16" s="683" customFormat="1" ht="36">
      <c r="A533" s="460"/>
      <c r="B533" s="677" t="s">
        <v>2916</v>
      </c>
      <c r="C533" s="678"/>
      <c r="D533" s="678"/>
      <c r="E533" s="678"/>
      <c r="F533" s="678"/>
      <c r="G533" s="679">
        <f t="shared" si="80"/>
        <v>11000</v>
      </c>
      <c r="H533" s="680"/>
      <c r="I533" s="681">
        <v>11000</v>
      </c>
      <c r="J533" s="680">
        <v>0</v>
      </c>
      <c r="K533" s="678"/>
      <c r="L533" s="678"/>
      <c r="M533" s="678"/>
      <c r="N533" s="678"/>
      <c r="O533" s="678"/>
      <c r="P533" s="682" t="s">
        <v>2893</v>
      </c>
    </row>
    <row r="534" spans="1:16" s="683" customFormat="1" ht="36">
      <c r="A534" s="460"/>
      <c r="B534" s="677" t="s">
        <v>2917</v>
      </c>
      <c r="C534" s="678"/>
      <c r="D534" s="678"/>
      <c r="E534" s="678"/>
      <c r="F534" s="678"/>
      <c r="G534" s="679">
        <f t="shared" si="80"/>
        <v>26200</v>
      </c>
      <c r="H534" s="680"/>
      <c r="I534" s="681">
        <v>26200</v>
      </c>
      <c r="J534" s="680">
        <v>0</v>
      </c>
      <c r="K534" s="678"/>
      <c r="L534" s="678"/>
      <c r="M534" s="678"/>
      <c r="N534" s="678"/>
      <c r="O534" s="678"/>
      <c r="P534" s="682" t="s">
        <v>2893</v>
      </c>
    </row>
    <row r="535" spans="1:16" s="683" customFormat="1" ht="36">
      <c r="A535" s="460"/>
      <c r="B535" s="677" t="s">
        <v>2918</v>
      </c>
      <c r="C535" s="678"/>
      <c r="D535" s="678"/>
      <c r="E535" s="678"/>
      <c r="F535" s="678"/>
      <c r="G535" s="679">
        <f t="shared" si="80"/>
        <v>17365</v>
      </c>
      <c r="H535" s="680"/>
      <c r="I535" s="681">
        <v>17365</v>
      </c>
      <c r="J535" s="680">
        <v>17365</v>
      </c>
      <c r="K535" s="678"/>
      <c r="L535" s="678"/>
      <c r="M535" s="678"/>
      <c r="N535" s="678"/>
      <c r="O535" s="678"/>
      <c r="P535" s="682" t="s">
        <v>2893</v>
      </c>
    </row>
    <row r="536" spans="1:16" s="683" customFormat="1" ht="48">
      <c r="A536" s="460"/>
      <c r="B536" s="677" t="s">
        <v>2919</v>
      </c>
      <c r="C536" s="678"/>
      <c r="D536" s="678"/>
      <c r="E536" s="678"/>
      <c r="F536" s="678"/>
      <c r="G536" s="679">
        <f t="shared" si="80"/>
        <v>256250</v>
      </c>
      <c r="H536" s="680"/>
      <c r="I536" s="681">
        <v>256250</v>
      </c>
      <c r="J536" s="680">
        <v>0</v>
      </c>
      <c r="K536" s="678"/>
      <c r="L536" s="678"/>
      <c r="M536" s="678"/>
      <c r="N536" s="678"/>
      <c r="O536" s="678"/>
      <c r="P536" s="682" t="s">
        <v>2893</v>
      </c>
    </row>
    <row r="537" spans="1:16" s="683" customFormat="1" ht="36">
      <c r="A537" s="460"/>
      <c r="B537" s="677" t="s">
        <v>2920</v>
      </c>
      <c r="C537" s="678"/>
      <c r="D537" s="678"/>
      <c r="E537" s="678"/>
      <c r="F537" s="678"/>
      <c r="G537" s="679">
        <f t="shared" si="80"/>
        <v>11100</v>
      </c>
      <c r="H537" s="680"/>
      <c r="I537" s="681">
        <v>11100</v>
      </c>
      <c r="J537" s="680">
        <v>0</v>
      </c>
      <c r="K537" s="678"/>
      <c r="L537" s="678"/>
      <c r="M537" s="678"/>
      <c r="N537" s="678"/>
      <c r="O537" s="678"/>
      <c r="P537" s="682" t="s">
        <v>2893</v>
      </c>
    </row>
    <row r="538" spans="1:16" s="683" customFormat="1" ht="36">
      <c r="A538" s="460"/>
      <c r="B538" s="677" t="s">
        <v>2921</v>
      </c>
      <c r="C538" s="678"/>
      <c r="D538" s="678"/>
      <c r="E538" s="678"/>
      <c r="F538" s="678"/>
      <c r="G538" s="679">
        <f t="shared" si="80"/>
        <v>18000</v>
      </c>
      <c r="H538" s="680"/>
      <c r="I538" s="681">
        <v>18000</v>
      </c>
      <c r="J538" s="680">
        <v>18000</v>
      </c>
      <c r="K538" s="678"/>
      <c r="L538" s="678"/>
      <c r="M538" s="678"/>
      <c r="N538" s="678"/>
      <c r="O538" s="678"/>
      <c r="P538" s="682" t="s">
        <v>2893</v>
      </c>
    </row>
    <row r="539" spans="1:16" s="683" customFormat="1" ht="36">
      <c r="A539" s="460"/>
      <c r="B539" s="677" t="s">
        <v>2922</v>
      </c>
      <c r="C539" s="678"/>
      <c r="D539" s="678"/>
      <c r="E539" s="678"/>
      <c r="F539" s="678"/>
      <c r="G539" s="679">
        <f t="shared" si="80"/>
        <v>30000</v>
      </c>
      <c r="H539" s="680"/>
      <c r="I539" s="681">
        <v>30000</v>
      </c>
      <c r="J539" s="680">
        <v>30000</v>
      </c>
      <c r="K539" s="678"/>
      <c r="L539" s="678"/>
      <c r="M539" s="678"/>
      <c r="N539" s="678"/>
      <c r="O539" s="678"/>
      <c r="P539" s="682" t="s">
        <v>2893</v>
      </c>
    </row>
    <row r="540" spans="1:16" s="683" customFormat="1" ht="36">
      <c r="A540" s="460"/>
      <c r="B540" s="677" t="s">
        <v>2923</v>
      </c>
      <c r="C540" s="678"/>
      <c r="D540" s="678"/>
      <c r="E540" s="678"/>
      <c r="F540" s="678"/>
      <c r="G540" s="679">
        <f t="shared" si="80"/>
        <v>19000</v>
      </c>
      <c r="H540" s="680"/>
      <c r="I540" s="681">
        <v>19000</v>
      </c>
      <c r="J540" s="680">
        <v>19000</v>
      </c>
      <c r="K540" s="678"/>
      <c r="L540" s="678"/>
      <c r="M540" s="678"/>
      <c r="N540" s="678"/>
      <c r="O540" s="678"/>
      <c r="P540" s="682" t="s">
        <v>2893</v>
      </c>
    </row>
    <row r="541" spans="1:16" s="683" customFormat="1" ht="36">
      <c r="A541" s="460"/>
      <c r="B541" s="677" t="s">
        <v>2924</v>
      </c>
      <c r="C541" s="678"/>
      <c r="D541" s="678"/>
      <c r="E541" s="678"/>
      <c r="F541" s="678"/>
      <c r="G541" s="679">
        <f t="shared" si="80"/>
        <v>20000</v>
      </c>
      <c r="H541" s="680"/>
      <c r="I541" s="681">
        <v>20000</v>
      </c>
      <c r="J541" s="680">
        <v>20000</v>
      </c>
      <c r="K541" s="678"/>
      <c r="L541" s="678"/>
      <c r="M541" s="678"/>
      <c r="N541" s="678"/>
      <c r="O541" s="678"/>
      <c r="P541" s="682" t="s">
        <v>2893</v>
      </c>
    </row>
    <row r="542" spans="1:16" s="683" customFormat="1" ht="36">
      <c r="A542" s="460"/>
      <c r="B542" s="625" t="s">
        <v>2925</v>
      </c>
      <c r="C542" s="684"/>
      <c r="D542" s="684"/>
      <c r="E542" s="684"/>
      <c r="F542" s="684"/>
      <c r="G542" s="685">
        <f>SUM(G543:G549)</f>
        <v>151450</v>
      </c>
      <c r="H542" s="685">
        <f t="shared" ref="H542:N542" si="83">SUM(H543:H549)</f>
        <v>0</v>
      </c>
      <c r="I542" s="685">
        <v>151450</v>
      </c>
      <c r="J542" s="685">
        <v>87000</v>
      </c>
      <c r="K542" s="685">
        <f t="shared" si="83"/>
        <v>0</v>
      </c>
      <c r="L542" s="685">
        <f t="shared" si="83"/>
        <v>0</v>
      </c>
      <c r="M542" s="685">
        <f t="shared" si="83"/>
        <v>0</v>
      </c>
      <c r="N542" s="685">
        <f t="shared" si="83"/>
        <v>0</v>
      </c>
      <c r="O542" s="684"/>
      <c r="P542" s="686" t="s">
        <v>2893</v>
      </c>
    </row>
    <row r="543" spans="1:16" s="683" customFormat="1" ht="36">
      <c r="A543" s="460"/>
      <c r="B543" s="677" t="s">
        <v>2926</v>
      </c>
      <c r="C543" s="678"/>
      <c r="D543" s="678"/>
      <c r="E543" s="678"/>
      <c r="F543" s="678"/>
      <c r="G543" s="679">
        <f t="shared" si="80"/>
        <v>38850</v>
      </c>
      <c r="H543" s="680"/>
      <c r="I543" s="681">
        <v>38850</v>
      </c>
      <c r="J543" s="680">
        <v>0</v>
      </c>
      <c r="K543" s="678"/>
      <c r="L543" s="678"/>
      <c r="M543" s="678"/>
      <c r="N543" s="678"/>
      <c r="O543" s="678"/>
      <c r="P543" s="682" t="s">
        <v>2893</v>
      </c>
    </row>
    <row r="544" spans="1:16" s="683" customFormat="1" ht="36">
      <c r="A544" s="460"/>
      <c r="B544" s="677" t="s">
        <v>2927</v>
      </c>
      <c r="C544" s="678"/>
      <c r="D544" s="678"/>
      <c r="E544" s="678"/>
      <c r="F544" s="678"/>
      <c r="G544" s="679">
        <f t="shared" si="80"/>
        <v>12800</v>
      </c>
      <c r="H544" s="680"/>
      <c r="I544" s="681">
        <v>12800</v>
      </c>
      <c r="J544" s="680">
        <v>0</v>
      </c>
      <c r="K544" s="678"/>
      <c r="L544" s="678"/>
      <c r="M544" s="678"/>
      <c r="N544" s="678"/>
      <c r="O544" s="678"/>
      <c r="P544" s="682" t="s">
        <v>2893</v>
      </c>
    </row>
    <row r="545" spans="1:16" s="683" customFormat="1" ht="36">
      <c r="A545" s="460"/>
      <c r="B545" s="677" t="s">
        <v>2928</v>
      </c>
      <c r="C545" s="678"/>
      <c r="D545" s="678"/>
      <c r="E545" s="678"/>
      <c r="F545" s="678"/>
      <c r="G545" s="679">
        <f t="shared" si="80"/>
        <v>12800</v>
      </c>
      <c r="H545" s="680"/>
      <c r="I545" s="681">
        <v>12800</v>
      </c>
      <c r="J545" s="680">
        <v>0</v>
      </c>
      <c r="K545" s="678"/>
      <c r="L545" s="678"/>
      <c r="M545" s="678"/>
      <c r="N545" s="678"/>
      <c r="O545" s="678"/>
      <c r="P545" s="682" t="s">
        <v>2893</v>
      </c>
    </row>
    <row r="546" spans="1:16" s="683" customFormat="1" ht="36">
      <c r="A546" s="460"/>
      <c r="B546" s="677" t="s">
        <v>2929</v>
      </c>
      <c r="C546" s="678"/>
      <c r="D546" s="678"/>
      <c r="E546" s="678"/>
      <c r="F546" s="678"/>
      <c r="G546" s="679">
        <f t="shared" si="80"/>
        <v>18000</v>
      </c>
      <c r="H546" s="680"/>
      <c r="I546" s="681">
        <v>18000</v>
      </c>
      <c r="J546" s="680">
        <v>18000</v>
      </c>
      <c r="K546" s="678"/>
      <c r="L546" s="678"/>
      <c r="M546" s="678"/>
      <c r="N546" s="678"/>
      <c r="O546" s="678"/>
      <c r="P546" s="682" t="s">
        <v>2893</v>
      </c>
    </row>
    <row r="547" spans="1:16" s="683" customFormat="1" ht="36">
      <c r="A547" s="460"/>
      <c r="B547" s="677" t="s">
        <v>2930</v>
      </c>
      <c r="C547" s="678"/>
      <c r="D547" s="678"/>
      <c r="E547" s="678"/>
      <c r="F547" s="678"/>
      <c r="G547" s="679">
        <f t="shared" si="80"/>
        <v>30000</v>
      </c>
      <c r="H547" s="680"/>
      <c r="I547" s="681">
        <v>30000</v>
      </c>
      <c r="J547" s="680">
        <v>30000</v>
      </c>
      <c r="K547" s="678"/>
      <c r="L547" s="678"/>
      <c r="M547" s="678"/>
      <c r="N547" s="678"/>
      <c r="O547" s="678"/>
      <c r="P547" s="682" t="s">
        <v>2893</v>
      </c>
    </row>
    <row r="548" spans="1:16" s="683" customFormat="1" ht="36">
      <c r="A548" s="460"/>
      <c r="B548" s="677" t="s">
        <v>2931</v>
      </c>
      <c r="C548" s="678"/>
      <c r="D548" s="678"/>
      <c r="E548" s="678"/>
      <c r="F548" s="678"/>
      <c r="G548" s="679">
        <f t="shared" si="80"/>
        <v>19000</v>
      </c>
      <c r="H548" s="680"/>
      <c r="I548" s="681">
        <v>19000</v>
      </c>
      <c r="J548" s="680">
        <v>19000</v>
      </c>
      <c r="K548" s="678"/>
      <c r="L548" s="678"/>
      <c r="M548" s="678"/>
      <c r="N548" s="678"/>
      <c r="O548" s="678"/>
      <c r="P548" s="682" t="s">
        <v>2893</v>
      </c>
    </row>
    <row r="549" spans="1:16" s="683" customFormat="1" ht="36">
      <c r="A549" s="460"/>
      <c r="B549" s="677" t="s">
        <v>2932</v>
      </c>
      <c r="C549" s="678"/>
      <c r="D549" s="678"/>
      <c r="E549" s="678"/>
      <c r="F549" s="678"/>
      <c r="G549" s="679">
        <f t="shared" si="80"/>
        <v>20000</v>
      </c>
      <c r="H549" s="680"/>
      <c r="I549" s="681">
        <v>20000</v>
      </c>
      <c r="J549" s="680">
        <v>20000</v>
      </c>
      <c r="K549" s="678"/>
      <c r="L549" s="678"/>
      <c r="M549" s="678"/>
      <c r="N549" s="678"/>
      <c r="O549" s="678"/>
      <c r="P549" s="682" t="s">
        <v>2893</v>
      </c>
    </row>
    <row r="550" spans="1:16" s="683" customFormat="1" ht="36">
      <c r="A550" s="460"/>
      <c r="B550" s="625" t="s">
        <v>2933</v>
      </c>
      <c r="C550" s="684"/>
      <c r="D550" s="684"/>
      <c r="E550" s="684"/>
      <c r="F550" s="684"/>
      <c r="G550" s="685">
        <f>SUM(G551:G557)</f>
        <v>420815</v>
      </c>
      <c r="H550" s="685">
        <f t="shared" ref="H550:N550" si="84">SUM(H551:H557)</f>
        <v>0</v>
      </c>
      <c r="I550" s="685">
        <v>420815</v>
      </c>
      <c r="J550" s="685">
        <v>108340</v>
      </c>
      <c r="K550" s="685">
        <f t="shared" si="84"/>
        <v>0</v>
      </c>
      <c r="L550" s="685">
        <f t="shared" si="84"/>
        <v>0</v>
      </c>
      <c r="M550" s="685">
        <f t="shared" si="84"/>
        <v>0</v>
      </c>
      <c r="N550" s="685">
        <f t="shared" si="84"/>
        <v>0</v>
      </c>
      <c r="O550" s="684"/>
      <c r="P550" s="686" t="s">
        <v>2893</v>
      </c>
    </row>
    <row r="551" spans="1:16" s="683" customFormat="1" ht="36">
      <c r="A551" s="460"/>
      <c r="B551" s="677" t="s">
        <v>2934</v>
      </c>
      <c r="C551" s="678"/>
      <c r="D551" s="678"/>
      <c r="E551" s="678"/>
      <c r="F551" s="678"/>
      <c r="G551" s="679">
        <f t="shared" si="80"/>
        <v>38850</v>
      </c>
      <c r="H551" s="680"/>
      <c r="I551" s="681">
        <v>38850</v>
      </c>
      <c r="J551" s="680">
        <v>0</v>
      </c>
      <c r="K551" s="678"/>
      <c r="L551" s="678"/>
      <c r="M551" s="678"/>
      <c r="N551" s="678"/>
      <c r="O551" s="678"/>
      <c r="P551" s="682" t="s">
        <v>2893</v>
      </c>
    </row>
    <row r="552" spans="1:16" s="683" customFormat="1" ht="36">
      <c r="A552" s="460"/>
      <c r="B552" s="677" t="s">
        <v>2935</v>
      </c>
      <c r="C552" s="678"/>
      <c r="D552" s="678"/>
      <c r="E552" s="678"/>
      <c r="F552" s="678"/>
      <c r="G552" s="679">
        <f t="shared" si="80"/>
        <v>17300</v>
      </c>
      <c r="H552" s="680"/>
      <c r="I552" s="681">
        <v>17300</v>
      </c>
      <c r="J552" s="680">
        <v>0</v>
      </c>
      <c r="K552" s="678"/>
      <c r="L552" s="678"/>
      <c r="M552" s="678"/>
      <c r="N552" s="678"/>
      <c r="O552" s="678"/>
      <c r="P552" s="682" t="s">
        <v>2893</v>
      </c>
    </row>
    <row r="553" spans="1:16" s="683" customFormat="1" ht="36">
      <c r="A553" s="460"/>
      <c r="B553" s="677" t="s">
        <v>2936</v>
      </c>
      <c r="C553" s="678"/>
      <c r="D553" s="678"/>
      <c r="E553" s="678"/>
      <c r="F553" s="678"/>
      <c r="G553" s="679">
        <f t="shared" si="80"/>
        <v>12800</v>
      </c>
      <c r="H553" s="680"/>
      <c r="I553" s="681">
        <v>12800</v>
      </c>
      <c r="J553" s="680">
        <v>0</v>
      </c>
      <c r="K553" s="678"/>
      <c r="L553" s="678"/>
      <c r="M553" s="678"/>
      <c r="N553" s="678"/>
      <c r="O553" s="678"/>
      <c r="P553" s="682" t="s">
        <v>2893</v>
      </c>
    </row>
    <row r="554" spans="1:16" s="683" customFormat="1" ht="36">
      <c r="A554" s="460"/>
      <c r="B554" s="677" t="s">
        <v>2937</v>
      </c>
      <c r="C554" s="678"/>
      <c r="D554" s="678"/>
      <c r="E554" s="678"/>
      <c r="F554" s="678"/>
      <c r="G554" s="679">
        <f t="shared" si="80"/>
        <v>17365</v>
      </c>
      <c r="H554" s="680"/>
      <c r="I554" s="681">
        <v>17365</v>
      </c>
      <c r="J554" s="680">
        <v>17365</v>
      </c>
      <c r="K554" s="678"/>
      <c r="L554" s="678"/>
      <c r="M554" s="678"/>
      <c r="N554" s="678"/>
      <c r="O554" s="678"/>
      <c r="P554" s="682" t="s">
        <v>2893</v>
      </c>
    </row>
    <row r="555" spans="1:16" s="683" customFormat="1" ht="36">
      <c r="A555" s="460"/>
      <c r="B555" s="677" t="s">
        <v>2938</v>
      </c>
      <c r="C555" s="678"/>
      <c r="D555" s="678"/>
      <c r="E555" s="678"/>
      <c r="F555" s="678"/>
      <c r="G555" s="679">
        <f t="shared" si="80"/>
        <v>286500</v>
      </c>
      <c r="H555" s="680"/>
      <c r="I555" s="681">
        <v>286500</v>
      </c>
      <c r="J555" s="680">
        <v>42975</v>
      </c>
      <c r="K555" s="678"/>
      <c r="L555" s="678"/>
      <c r="M555" s="678"/>
      <c r="N555" s="678"/>
      <c r="O555" s="678"/>
      <c r="P555" s="682" t="s">
        <v>2893</v>
      </c>
    </row>
    <row r="556" spans="1:16" s="683" customFormat="1" ht="36">
      <c r="A556" s="460"/>
      <c r="B556" s="677" t="s">
        <v>2939</v>
      </c>
      <c r="C556" s="678"/>
      <c r="D556" s="678"/>
      <c r="E556" s="678"/>
      <c r="F556" s="678"/>
      <c r="G556" s="679">
        <f t="shared" si="80"/>
        <v>18000</v>
      </c>
      <c r="H556" s="680"/>
      <c r="I556" s="681">
        <v>18000</v>
      </c>
      <c r="J556" s="680">
        <v>18000</v>
      </c>
      <c r="K556" s="678"/>
      <c r="L556" s="678"/>
      <c r="M556" s="678"/>
      <c r="N556" s="678"/>
      <c r="O556" s="678"/>
      <c r="P556" s="682" t="s">
        <v>2893</v>
      </c>
    </row>
    <row r="557" spans="1:16" s="683" customFormat="1" ht="36">
      <c r="A557" s="460"/>
      <c r="B557" s="677" t="s">
        <v>2940</v>
      </c>
      <c r="C557" s="678"/>
      <c r="D557" s="678"/>
      <c r="E557" s="678"/>
      <c r="F557" s="678"/>
      <c r="G557" s="679">
        <f t="shared" si="80"/>
        <v>30000</v>
      </c>
      <c r="H557" s="680"/>
      <c r="I557" s="681">
        <v>30000</v>
      </c>
      <c r="J557" s="680">
        <v>30000</v>
      </c>
      <c r="K557" s="678"/>
      <c r="L557" s="678"/>
      <c r="M557" s="678"/>
      <c r="N557" s="678"/>
      <c r="O557" s="678"/>
      <c r="P557" s="682" t="s">
        <v>2893</v>
      </c>
    </row>
    <row r="558" spans="1:16" s="683" customFormat="1" ht="36">
      <c r="A558" s="460"/>
      <c r="B558" s="625" t="s">
        <v>2941</v>
      </c>
      <c r="C558" s="684"/>
      <c r="D558" s="684"/>
      <c r="E558" s="684"/>
      <c r="F558" s="684"/>
      <c r="G558" s="685">
        <f>SUM(G559:G566)</f>
        <v>420275</v>
      </c>
      <c r="H558" s="685">
        <f t="shared" ref="H558:N558" si="85">SUM(H559:H566)</f>
        <v>0</v>
      </c>
      <c r="I558" s="685">
        <v>420275</v>
      </c>
      <c r="J558" s="685">
        <v>104365</v>
      </c>
      <c r="K558" s="685">
        <f t="shared" si="85"/>
        <v>0</v>
      </c>
      <c r="L558" s="685">
        <f t="shared" si="85"/>
        <v>0</v>
      </c>
      <c r="M558" s="685">
        <f t="shared" si="85"/>
        <v>0</v>
      </c>
      <c r="N558" s="685">
        <f t="shared" si="85"/>
        <v>0</v>
      </c>
      <c r="O558" s="684"/>
      <c r="P558" s="686" t="s">
        <v>2893</v>
      </c>
    </row>
    <row r="559" spans="1:16" s="683" customFormat="1" ht="36">
      <c r="A559" s="460"/>
      <c r="B559" s="677" t="s">
        <v>2942</v>
      </c>
      <c r="C559" s="678"/>
      <c r="D559" s="678"/>
      <c r="E559" s="678"/>
      <c r="F559" s="678"/>
      <c r="G559" s="679">
        <f t="shared" si="80"/>
        <v>12800</v>
      </c>
      <c r="H559" s="680"/>
      <c r="I559" s="681">
        <v>12800</v>
      </c>
      <c r="J559" s="680">
        <v>0</v>
      </c>
      <c r="K559" s="678"/>
      <c r="L559" s="678"/>
      <c r="M559" s="678"/>
      <c r="N559" s="678"/>
      <c r="O559" s="678"/>
      <c r="P559" s="682" t="s">
        <v>2893</v>
      </c>
    </row>
    <row r="560" spans="1:16" s="683" customFormat="1" ht="36">
      <c r="A560" s="460"/>
      <c r="B560" s="677" t="s">
        <v>2943</v>
      </c>
      <c r="C560" s="678"/>
      <c r="D560" s="678"/>
      <c r="E560" s="678"/>
      <c r="F560" s="678"/>
      <c r="G560" s="679">
        <f t="shared" si="80"/>
        <v>17365</v>
      </c>
      <c r="H560" s="680"/>
      <c r="I560" s="681">
        <v>17365</v>
      </c>
      <c r="J560" s="680">
        <v>17365</v>
      </c>
      <c r="K560" s="678"/>
      <c r="L560" s="678"/>
      <c r="M560" s="678"/>
      <c r="N560" s="678"/>
      <c r="O560" s="678"/>
      <c r="P560" s="682" t="s">
        <v>2893</v>
      </c>
    </row>
    <row r="561" spans="1:16" s="683" customFormat="1" ht="36">
      <c r="A561" s="460"/>
      <c r="B561" s="677" t="s">
        <v>2944</v>
      </c>
      <c r="C561" s="678"/>
      <c r="D561" s="678"/>
      <c r="E561" s="678"/>
      <c r="F561" s="678"/>
      <c r="G561" s="679">
        <f t="shared" si="80"/>
        <v>285810</v>
      </c>
      <c r="H561" s="680"/>
      <c r="I561" s="681">
        <v>285810</v>
      </c>
      <c r="J561" s="680">
        <v>0</v>
      </c>
      <c r="K561" s="678"/>
      <c r="L561" s="678"/>
      <c r="M561" s="678"/>
      <c r="N561" s="678"/>
      <c r="O561" s="678"/>
      <c r="P561" s="682" t="s">
        <v>2893</v>
      </c>
    </row>
    <row r="562" spans="1:16" s="683" customFormat="1" ht="36">
      <c r="A562" s="460"/>
      <c r="B562" s="677" t="s">
        <v>2945</v>
      </c>
      <c r="C562" s="678"/>
      <c r="D562" s="678"/>
      <c r="E562" s="678"/>
      <c r="F562" s="678"/>
      <c r="G562" s="679">
        <f t="shared" si="80"/>
        <v>18000</v>
      </c>
      <c r="H562" s="680"/>
      <c r="I562" s="681">
        <v>18000</v>
      </c>
      <c r="J562" s="680">
        <v>18000</v>
      </c>
      <c r="K562" s="678"/>
      <c r="L562" s="678"/>
      <c r="M562" s="678"/>
      <c r="N562" s="678"/>
      <c r="O562" s="678"/>
      <c r="P562" s="682" t="s">
        <v>2893</v>
      </c>
    </row>
    <row r="563" spans="1:16" s="683" customFormat="1" ht="36">
      <c r="A563" s="460"/>
      <c r="B563" s="677" t="s">
        <v>2946</v>
      </c>
      <c r="C563" s="678"/>
      <c r="D563" s="678"/>
      <c r="E563" s="678"/>
      <c r="F563" s="678"/>
      <c r="G563" s="679">
        <f t="shared" si="80"/>
        <v>30000</v>
      </c>
      <c r="H563" s="680"/>
      <c r="I563" s="681">
        <v>30000</v>
      </c>
      <c r="J563" s="680">
        <v>30000</v>
      </c>
      <c r="K563" s="678"/>
      <c r="L563" s="678"/>
      <c r="M563" s="678"/>
      <c r="N563" s="678"/>
      <c r="O563" s="678"/>
      <c r="P563" s="682" t="s">
        <v>2893</v>
      </c>
    </row>
    <row r="564" spans="1:16" s="683" customFormat="1" ht="36">
      <c r="A564" s="460"/>
      <c r="B564" s="677" t="s">
        <v>2947</v>
      </c>
      <c r="C564" s="678"/>
      <c r="D564" s="678"/>
      <c r="E564" s="678"/>
      <c r="F564" s="678"/>
      <c r="G564" s="679">
        <f t="shared" si="80"/>
        <v>19000</v>
      </c>
      <c r="H564" s="680"/>
      <c r="I564" s="681">
        <v>19000</v>
      </c>
      <c r="J564" s="680">
        <v>19000</v>
      </c>
      <c r="K564" s="678"/>
      <c r="L564" s="678"/>
      <c r="M564" s="678"/>
      <c r="N564" s="678"/>
      <c r="O564" s="678"/>
      <c r="P564" s="682" t="s">
        <v>2893</v>
      </c>
    </row>
    <row r="565" spans="1:16" s="683" customFormat="1" ht="36">
      <c r="A565" s="460"/>
      <c r="B565" s="677" t="s">
        <v>2948</v>
      </c>
      <c r="C565" s="678"/>
      <c r="D565" s="678"/>
      <c r="E565" s="678"/>
      <c r="F565" s="678"/>
      <c r="G565" s="679">
        <f t="shared" si="80"/>
        <v>20000</v>
      </c>
      <c r="H565" s="680"/>
      <c r="I565" s="681">
        <v>20000</v>
      </c>
      <c r="J565" s="680">
        <v>20000</v>
      </c>
      <c r="K565" s="678"/>
      <c r="L565" s="678"/>
      <c r="M565" s="678"/>
      <c r="N565" s="678"/>
      <c r="O565" s="678"/>
      <c r="P565" s="682" t="s">
        <v>2893</v>
      </c>
    </row>
    <row r="566" spans="1:16" s="683" customFormat="1" ht="36">
      <c r="A566" s="460"/>
      <c r="B566" s="677" t="s">
        <v>2949</v>
      </c>
      <c r="C566" s="678"/>
      <c r="D566" s="678"/>
      <c r="E566" s="678"/>
      <c r="F566" s="678"/>
      <c r="G566" s="679">
        <f t="shared" si="80"/>
        <v>17300</v>
      </c>
      <c r="H566" s="680"/>
      <c r="I566" s="681">
        <v>17300</v>
      </c>
      <c r="J566" s="680">
        <v>0</v>
      </c>
      <c r="K566" s="678"/>
      <c r="L566" s="678"/>
      <c r="M566" s="678"/>
      <c r="N566" s="678"/>
      <c r="O566" s="678"/>
      <c r="P566" s="682" t="s">
        <v>2893</v>
      </c>
    </row>
    <row r="567" spans="1:16" s="683" customFormat="1" ht="36">
      <c r="A567" s="460"/>
      <c r="B567" s="625" t="s">
        <v>2950</v>
      </c>
      <c r="C567" s="684"/>
      <c r="D567" s="684"/>
      <c r="E567" s="684"/>
      <c r="F567" s="684"/>
      <c r="G567" s="685">
        <f>SUM(G568:G574)</f>
        <v>393277</v>
      </c>
      <c r="H567" s="685">
        <f t="shared" ref="H567:N567" si="86">SUM(H568:H574)</f>
        <v>0</v>
      </c>
      <c r="I567" s="685">
        <v>393277</v>
      </c>
      <c r="J567" s="685">
        <v>84365</v>
      </c>
      <c r="K567" s="685">
        <f t="shared" si="86"/>
        <v>0</v>
      </c>
      <c r="L567" s="685">
        <f t="shared" si="86"/>
        <v>0</v>
      </c>
      <c r="M567" s="685">
        <f t="shared" si="86"/>
        <v>0</v>
      </c>
      <c r="N567" s="685">
        <f t="shared" si="86"/>
        <v>0</v>
      </c>
      <c r="O567" s="684"/>
      <c r="P567" s="686" t="s">
        <v>2893</v>
      </c>
    </row>
    <row r="568" spans="1:16" s="683" customFormat="1" ht="36">
      <c r="A568" s="460"/>
      <c r="B568" s="677" t="s">
        <v>2951</v>
      </c>
      <c r="C568" s="678"/>
      <c r="D568" s="678"/>
      <c r="E568" s="678"/>
      <c r="F568" s="678"/>
      <c r="G568" s="679">
        <f t="shared" si="80"/>
        <v>38850</v>
      </c>
      <c r="H568" s="680"/>
      <c r="I568" s="681">
        <v>38850</v>
      </c>
      <c r="J568" s="680">
        <v>0</v>
      </c>
      <c r="K568" s="678"/>
      <c r="L568" s="678"/>
      <c r="M568" s="678"/>
      <c r="N568" s="678"/>
      <c r="O568" s="678"/>
      <c r="P568" s="682" t="s">
        <v>2893</v>
      </c>
    </row>
    <row r="569" spans="1:16" s="683" customFormat="1" ht="36">
      <c r="A569" s="460"/>
      <c r="B569" s="677" t="s">
        <v>2952</v>
      </c>
      <c r="C569" s="678"/>
      <c r="D569" s="678"/>
      <c r="E569" s="678"/>
      <c r="F569" s="678"/>
      <c r="G569" s="679">
        <f t="shared" si="80"/>
        <v>17365</v>
      </c>
      <c r="H569" s="680"/>
      <c r="I569" s="681">
        <v>17365</v>
      </c>
      <c r="J569" s="680">
        <v>17365</v>
      </c>
      <c r="K569" s="678"/>
      <c r="L569" s="678"/>
      <c r="M569" s="678"/>
      <c r="N569" s="678"/>
      <c r="O569" s="678"/>
      <c r="P569" s="682" t="s">
        <v>2893</v>
      </c>
    </row>
    <row r="570" spans="1:16" s="683" customFormat="1" ht="36">
      <c r="A570" s="460"/>
      <c r="B570" s="677" t="s">
        <v>2953</v>
      </c>
      <c r="C570" s="678"/>
      <c r="D570" s="678"/>
      <c r="E570" s="678"/>
      <c r="F570" s="678"/>
      <c r="G570" s="679">
        <f t="shared" si="80"/>
        <v>256250</v>
      </c>
      <c r="H570" s="680"/>
      <c r="I570" s="681">
        <v>256250</v>
      </c>
      <c r="J570" s="680">
        <v>0</v>
      </c>
      <c r="K570" s="678"/>
      <c r="L570" s="678"/>
      <c r="M570" s="678"/>
      <c r="N570" s="678"/>
      <c r="O570" s="678"/>
      <c r="P570" s="682" t="s">
        <v>2893</v>
      </c>
    </row>
    <row r="571" spans="1:16" s="683" customFormat="1" ht="36">
      <c r="A571" s="460"/>
      <c r="B571" s="677" t="s">
        <v>2954</v>
      </c>
      <c r="C571" s="678"/>
      <c r="D571" s="678"/>
      <c r="E571" s="678"/>
      <c r="F571" s="678"/>
      <c r="G571" s="679">
        <f t="shared" si="80"/>
        <v>13812</v>
      </c>
      <c r="H571" s="680"/>
      <c r="I571" s="681">
        <v>13812</v>
      </c>
      <c r="J571" s="680">
        <v>0</v>
      </c>
      <c r="K571" s="678"/>
      <c r="L571" s="678"/>
      <c r="M571" s="678"/>
      <c r="N571" s="678"/>
      <c r="O571" s="678"/>
      <c r="P571" s="682" t="s">
        <v>2893</v>
      </c>
    </row>
    <row r="572" spans="1:16" s="683" customFormat="1" ht="36">
      <c r="A572" s="460"/>
      <c r="B572" s="677" t="s">
        <v>2955</v>
      </c>
      <c r="C572" s="678"/>
      <c r="D572" s="678"/>
      <c r="E572" s="678"/>
      <c r="F572" s="678"/>
      <c r="G572" s="679">
        <f t="shared" si="80"/>
        <v>18000</v>
      </c>
      <c r="H572" s="680"/>
      <c r="I572" s="681">
        <v>18000</v>
      </c>
      <c r="J572" s="680">
        <v>18000</v>
      </c>
      <c r="K572" s="678"/>
      <c r="L572" s="678"/>
      <c r="M572" s="678"/>
      <c r="N572" s="678"/>
      <c r="O572" s="678"/>
      <c r="P572" s="682" t="s">
        <v>2893</v>
      </c>
    </row>
    <row r="573" spans="1:16" s="683" customFormat="1" ht="36">
      <c r="A573" s="460"/>
      <c r="B573" s="677" t="s">
        <v>2956</v>
      </c>
      <c r="C573" s="678"/>
      <c r="D573" s="678"/>
      <c r="E573" s="678"/>
      <c r="F573" s="678"/>
      <c r="G573" s="679">
        <f t="shared" si="80"/>
        <v>30000</v>
      </c>
      <c r="H573" s="680"/>
      <c r="I573" s="681">
        <v>30000</v>
      </c>
      <c r="J573" s="680">
        <v>30000</v>
      </c>
      <c r="K573" s="678"/>
      <c r="L573" s="678"/>
      <c r="M573" s="678"/>
      <c r="N573" s="678"/>
      <c r="O573" s="678"/>
      <c r="P573" s="682" t="s">
        <v>2893</v>
      </c>
    </row>
    <row r="574" spans="1:16" s="683" customFormat="1" ht="36">
      <c r="A574" s="460"/>
      <c r="B574" s="677" t="s">
        <v>2957</v>
      </c>
      <c r="C574" s="678"/>
      <c r="D574" s="678"/>
      <c r="E574" s="678"/>
      <c r="F574" s="678"/>
      <c r="G574" s="679">
        <f t="shared" si="80"/>
        <v>19000</v>
      </c>
      <c r="H574" s="680"/>
      <c r="I574" s="681">
        <v>19000</v>
      </c>
      <c r="J574" s="680">
        <v>19000</v>
      </c>
      <c r="K574" s="678"/>
      <c r="L574" s="678"/>
      <c r="M574" s="678"/>
      <c r="N574" s="678"/>
      <c r="O574" s="678"/>
      <c r="P574" s="682" t="s">
        <v>2893</v>
      </c>
    </row>
    <row r="575" spans="1:16" s="683" customFormat="1" ht="36">
      <c r="A575" s="460"/>
      <c r="B575" s="625" t="s">
        <v>2958</v>
      </c>
      <c r="C575" s="684"/>
      <c r="D575" s="684"/>
      <c r="E575" s="684"/>
      <c r="F575" s="684"/>
      <c r="G575" s="685">
        <f>SUM(G576:G581)</f>
        <v>366465</v>
      </c>
      <c r="H575" s="685">
        <f t="shared" ref="H575:N575" si="87">SUM(H576:H581)</f>
        <v>0</v>
      </c>
      <c r="I575" s="685">
        <v>366465</v>
      </c>
      <c r="J575" s="685">
        <v>57190</v>
      </c>
      <c r="K575" s="685">
        <f t="shared" si="87"/>
        <v>0</v>
      </c>
      <c r="L575" s="685">
        <f t="shared" si="87"/>
        <v>0</v>
      </c>
      <c r="M575" s="685">
        <f t="shared" si="87"/>
        <v>0</v>
      </c>
      <c r="N575" s="685">
        <f t="shared" si="87"/>
        <v>0</v>
      </c>
      <c r="O575" s="684"/>
      <c r="P575" s="686" t="s">
        <v>2893</v>
      </c>
    </row>
    <row r="576" spans="1:16" s="683" customFormat="1" ht="36">
      <c r="A576" s="460"/>
      <c r="B576" s="677" t="s">
        <v>2959</v>
      </c>
      <c r="C576" s="678"/>
      <c r="D576" s="678"/>
      <c r="E576" s="678"/>
      <c r="F576" s="678"/>
      <c r="G576" s="679">
        <f t="shared" ref="G576:G616" si="88">I576</f>
        <v>17300</v>
      </c>
      <c r="H576" s="680"/>
      <c r="I576" s="681">
        <v>17300</v>
      </c>
      <c r="J576" s="680">
        <v>0</v>
      </c>
      <c r="K576" s="678"/>
      <c r="L576" s="678"/>
      <c r="M576" s="678"/>
      <c r="N576" s="678"/>
      <c r="O576" s="678"/>
      <c r="P576" s="682" t="s">
        <v>2893</v>
      </c>
    </row>
    <row r="577" spans="1:16" s="683" customFormat="1" ht="36">
      <c r="A577" s="460"/>
      <c r="B577" s="677" t="s">
        <v>2960</v>
      </c>
      <c r="C577" s="678"/>
      <c r="D577" s="678"/>
      <c r="E577" s="678"/>
      <c r="F577" s="678"/>
      <c r="G577" s="679">
        <f t="shared" si="88"/>
        <v>12800</v>
      </c>
      <c r="H577" s="680"/>
      <c r="I577" s="681">
        <v>12800</v>
      </c>
      <c r="J577" s="680">
        <v>12800</v>
      </c>
      <c r="K577" s="678"/>
      <c r="L577" s="678"/>
      <c r="M577" s="678"/>
      <c r="N577" s="678"/>
      <c r="O577" s="678"/>
      <c r="P577" s="682" t="s">
        <v>2893</v>
      </c>
    </row>
    <row r="578" spans="1:16" s="683" customFormat="1" ht="36">
      <c r="A578" s="460"/>
      <c r="B578" s="677" t="s">
        <v>2961</v>
      </c>
      <c r="C578" s="678"/>
      <c r="D578" s="678"/>
      <c r="E578" s="678"/>
      <c r="F578" s="678"/>
      <c r="G578" s="679">
        <f t="shared" si="88"/>
        <v>17365</v>
      </c>
      <c r="H578" s="680"/>
      <c r="I578" s="681">
        <v>17365</v>
      </c>
      <c r="J578" s="680">
        <v>17365</v>
      </c>
      <c r="K578" s="678"/>
      <c r="L578" s="678"/>
      <c r="M578" s="678"/>
      <c r="N578" s="678"/>
      <c r="O578" s="678"/>
      <c r="P578" s="682" t="s">
        <v>2893</v>
      </c>
    </row>
    <row r="579" spans="1:16" s="683" customFormat="1" ht="36">
      <c r="A579" s="460"/>
      <c r="B579" s="677" t="s">
        <v>2962</v>
      </c>
      <c r="C579" s="678"/>
      <c r="D579" s="678"/>
      <c r="E579" s="678"/>
      <c r="F579" s="678"/>
      <c r="G579" s="679">
        <f t="shared" si="88"/>
        <v>286000</v>
      </c>
      <c r="H579" s="680"/>
      <c r="I579" s="681">
        <v>286000</v>
      </c>
      <c r="J579" s="680">
        <v>7150</v>
      </c>
      <c r="K579" s="678"/>
      <c r="L579" s="678"/>
      <c r="M579" s="678"/>
      <c r="N579" s="678"/>
      <c r="O579" s="678"/>
      <c r="P579" s="682" t="s">
        <v>2893</v>
      </c>
    </row>
    <row r="580" spans="1:16" s="683" customFormat="1" ht="36">
      <c r="A580" s="460"/>
      <c r="B580" s="677" t="s">
        <v>2963</v>
      </c>
      <c r="C580" s="678"/>
      <c r="D580" s="678"/>
      <c r="E580" s="678"/>
      <c r="F580" s="678"/>
      <c r="G580" s="679">
        <f t="shared" si="88"/>
        <v>18000</v>
      </c>
      <c r="H580" s="680"/>
      <c r="I580" s="681">
        <v>18000</v>
      </c>
      <c r="J580" s="680">
        <v>18000</v>
      </c>
      <c r="K580" s="678"/>
      <c r="L580" s="678"/>
      <c r="M580" s="678"/>
      <c r="N580" s="678"/>
      <c r="O580" s="678"/>
      <c r="P580" s="682" t="s">
        <v>2893</v>
      </c>
    </row>
    <row r="581" spans="1:16" s="683" customFormat="1" ht="36">
      <c r="A581" s="460"/>
      <c r="B581" s="677" t="s">
        <v>2964</v>
      </c>
      <c r="C581" s="678"/>
      <c r="D581" s="678"/>
      <c r="E581" s="678"/>
      <c r="F581" s="678"/>
      <c r="G581" s="679">
        <f t="shared" si="88"/>
        <v>15000</v>
      </c>
      <c r="H581" s="680"/>
      <c r="I581" s="681">
        <v>15000</v>
      </c>
      <c r="J581" s="680">
        <v>1875</v>
      </c>
      <c r="K581" s="678"/>
      <c r="L581" s="678"/>
      <c r="M581" s="678"/>
      <c r="N581" s="678"/>
      <c r="O581" s="678"/>
      <c r="P581" s="682" t="s">
        <v>2893</v>
      </c>
    </row>
    <row r="582" spans="1:16" s="683" customFormat="1" ht="36">
      <c r="A582" s="460"/>
      <c r="B582" s="625" t="s">
        <v>2965</v>
      </c>
      <c r="C582" s="684"/>
      <c r="D582" s="684"/>
      <c r="E582" s="684"/>
      <c r="F582" s="684"/>
      <c r="G582" s="685">
        <f>SUM(G583:G591)</f>
        <v>442700</v>
      </c>
      <c r="H582" s="685">
        <f t="shared" ref="H582:N582" si="89">SUM(H583:H591)</f>
        <v>0</v>
      </c>
      <c r="I582" s="685">
        <v>442700</v>
      </c>
      <c r="J582" s="685">
        <v>94150</v>
      </c>
      <c r="K582" s="685">
        <f t="shared" si="89"/>
        <v>0</v>
      </c>
      <c r="L582" s="685">
        <f t="shared" si="89"/>
        <v>0</v>
      </c>
      <c r="M582" s="685">
        <f t="shared" si="89"/>
        <v>0</v>
      </c>
      <c r="N582" s="685">
        <f t="shared" si="89"/>
        <v>0</v>
      </c>
      <c r="O582" s="684"/>
      <c r="P582" s="686" t="s">
        <v>2893</v>
      </c>
    </row>
    <row r="583" spans="1:16" s="683" customFormat="1" ht="36">
      <c r="A583" s="460"/>
      <c r="B583" s="677" t="s">
        <v>2966</v>
      </c>
      <c r="C583" s="678"/>
      <c r="D583" s="678"/>
      <c r="E583" s="678"/>
      <c r="F583" s="678"/>
      <c r="G583" s="679">
        <f t="shared" si="88"/>
        <v>38850</v>
      </c>
      <c r="H583" s="680"/>
      <c r="I583" s="681">
        <v>38850</v>
      </c>
      <c r="J583" s="680">
        <v>0</v>
      </c>
      <c r="K583" s="678"/>
      <c r="L583" s="678"/>
      <c r="M583" s="678"/>
      <c r="N583" s="678"/>
      <c r="O583" s="678"/>
      <c r="P583" s="682" t="s">
        <v>2893</v>
      </c>
    </row>
    <row r="584" spans="1:16" s="683" customFormat="1" ht="36">
      <c r="A584" s="460"/>
      <c r="B584" s="677" t="s">
        <v>2967</v>
      </c>
      <c r="C584" s="678"/>
      <c r="D584" s="678"/>
      <c r="E584" s="678"/>
      <c r="F584" s="678"/>
      <c r="G584" s="679">
        <f t="shared" si="88"/>
        <v>17300</v>
      </c>
      <c r="H584" s="680"/>
      <c r="I584" s="681">
        <v>17300</v>
      </c>
      <c r="J584" s="680">
        <v>0</v>
      </c>
      <c r="K584" s="678"/>
      <c r="L584" s="678"/>
      <c r="M584" s="678"/>
      <c r="N584" s="678"/>
      <c r="O584" s="678"/>
      <c r="P584" s="682" t="s">
        <v>2893</v>
      </c>
    </row>
    <row r="585" spans="1:16" s="683" customFormat="1" ht="36">
      <c r="A585" s="460"/>
      <c r="B585" s="677" t="s">
        <v>2968</v>
      </c>
      <c r="C585" s="678"/>
      <c r="D585" s="678"/>
      <c r="E585" s="678"/>
      <c r="F585" s="678"/>
      <c r="G585" s="679">
        <f t="shared" si="88"/>
        <v>12800</v>
      </c>
      <c r="H585" s="680"/>
      <c r="I585" s="681">
        <v>12800</v>
      </c>
      <c r="J585" s="680">
        <v>0</v>
      </c>
      <c r="K585" s="678"/>
      <c r="L585" s="678"/>
      <c r="M585" s="678"/>
      <c r="N585" s="678"/>
      <c r="O585" s="678"/>
      <c r="P585" s="682" t="s">
        <v>2893</v>
      </c>
    </row>
    <row r="586" spans="1:16" s="683" customFormat="1" ht="36">
      <c r="A586" s="460"/>
      <c r="B586" s="677" t="s">
        <v>2969</v>
      </c>
      <c r="C586" s="678"/>
      <c r="D586" s="678"/>
      <c r="E586" s="678"/>
      <c r="F586" s="678"/>
      <c r="G586" s="679">
        <f t="shared" si="88"/>
        <v>12800</v>
      </c>
      <c r="H586" s="680"/>
      <c r="I586" s="681">
        <v>12800</v>
      </c>
      <c r="J586" s="680">
        <v>0</v>
      </c>
      <c r="K586" s="678"/>
      <c r="L586" s="678"/>
      <c r="M586" s="678"/>
      <c r="N586" s="678"/>
      <c r="O586" s="678"/>
      <c r="P586" s="682" t="s">
        <v>2893</v>
      </c>
    </row>
    <row r="587" spans="1:16" s="683" customFormat="1" ht="36">
      <c r="A587" s="460"/>
      <c r="B587" s="677" t="s">
        <v>2970</v>
      </c>
      <c r="C587" s="678"/>
      <c r="D587" s="678"/>
      <c r="E587" s="678"/>
      <c r="F587" s="678"/>
      <c r="G587" s="679">
        <f t="shared" si="88"/>
        <v>286500</v>
      </c>
      <c r="H587" s="680"/>
      <c r="I587" s="681">
        <v>286500</v>
      </c>
      <c r="J587" s="680">
        <v>42975</v>
      </c>
      <c r="K587" s="678"/>
      <c r="L587" s="678"/>
      <c r="M587" s="678"/>
      <c r="N587" s="678"/>
      <c r="O587" s="678"/>
      <c r="P587" s="682" t="s">
        <v>2893</v>
      </c>
    </row>
    <row r="588" spans="1:16" s="683" customFormat="1" ht="36">
      <c r="A588" s="460"/>
      <c r="B588" s="677" t="s">
        <v>2971</v>
      </c>
      <c r="C588" s="678"/>
      <c r="D588" s="678"/>
      <c r="E588" s="678"/>
      <c r="F588" s="678"/>
      <c r="G588" s="679">
        <f t="shared" si="88"/>
        <v>10950</v>
      </c>
      <c r="H588" s="680"/>
      <c r="I588" s="681">
        <v>10950</v>
      </c>
      <c r="J588" s="680">
        <v>0</v>
      </c>
      <c r="K588" s="678"/>
      <c r="L588" s="678"/>
      <c r="M588" s="678"/>
      <c r="N588" s="678"/>
      <c r="O588" s="678"/>
      <c r="P588" s="682" t="s">
        <v>2893</v>
      </c>
    </row>
    <row r="589" spans="1:16" s="683" customFormat="1" ht="36">
      <c r="A589" s="460"/>
      <c r="B589" s="677" t="s">
        <v>2972</v>
      </c>
      <c r="C589" s="678"/>
      <c r="D589" s="678"/>
      <c r="E589" s="678"/>
      <c r="F589" s="678"/>
      <c r="G589" s="679">
        <f t="shared" si="88"/>
        <v>14500</v>
      </c>
      <c r="H589" s="680"/>
      <c r="I589" s="681">
        <v>14500</v>
      </c>
      <c r="J589" s="680">
        <v>2175</v>
      </c>
      <c r="K589" s="678"/>
      <c r="L589" s="678"/>
      <c r="M589" s="678"/>
      <c r="N589" s="678"/>
      <c r="O589" s="678"/>
      <c r="P589" s="682" t="s">
        <v>2893</v>
      </c>
    </row>
    <row r="590" spans="1:16" s="683" customFormat="1" ht="36">
      <c r="A590" s="460"/>
      <c r="B590" s="677" t="s">
        <v>2973</v>
      </c>
      <c r="C590" s="678"/>
      <c r="D590" s="678"/>
      <c r="E590" s="678"/>
      <c r="F590" s="678"/>
      <c r="G590" s="679">
        <f t="shared" si="88"/>
        <v>30000</v>
      </c>
      <c r="H590" s="680"/>
      <c r="I590" s="681">
        <v>30000</v>
      </c>
      <c r="J590" s="680">
        <v>30000</v>
      </c>
      <c r="K590" s="678"/>
      <c r="L590" s="678"/>
      <c r="M590" s="678"/>
      <c r="N590" s="678"/>
      <c r="O590" s="678"/>
      <c r="P590" s="682" t="s">
        <v>2893</v>
      </c>
    </row>
    <row r="591" spans="1:16" s="683" customFormat="1" ht="36">
      <c r="A591" s="460"/>
      <c r="B591" s="677" t="s">
        <v>2974</v>
      </c>
      <c r="C591" s="678"/>
      <c r="D591" s="678"/>
      <c r="E591" s="678"/>
      <c r="F591" s="678"/>
      <c r="G591" s="679">
        <f t="shared" si="88"/>
        <v>19000</v>
      </c>
      <c r="H591" s="680"/>
      <c r="I591" s="681">
        <v>19000</v>
      </c>
      <c r="J591" s="680">
        <v>19000</v>
      </c>
      <c r="K591" s="678"/>
      <c r="L591" s="678"/>
      <c r="M591" s="678"/>
      <c r="N591" s="678"/>
      <c r="O591" s="678"/>
      <c r="P591" s="682" t="s">
        <v>2893</v>
      </c>
    </row>
    <row r="592" spans="1:16" s="683" customFormat="1" ht="36">
      <c r="A592" s="460"/>
      <c r="B592" s="625" t="s">
        <v>2975</v>
      </c>
      <c r="C592" s="684"/>
      <c r="D592" s="684"/>
      <c r="E592" s="684"/>
      <c r="F592" s="684"/>
      <c r="G592" s="685">
        <f>SUM(G593:G599)</f>
        <v>149062</v>
      </c>
      <c r="H592" s="685">
        <f t="shared" ref="H592:N592" si="90">SUM(H593:H599)</f>
        <v>0</v>
      </c>
      <c r="I592" s="685">
        <v>149062</v>
      </c>
      <c r="J592" s="685">
        <v>73000</v>
      </c>
      <c r="K592" s="685">
        <f t="shared" si="90"/>
        <v>0</v>
      </c>
      <c r="L592" s="685">
        <f t="shared" si="90"/>
        <v>0</v>
      </c>
      <c r="M592" s="685">
        <f t="shared" si="90"/>
        <v>0</v>
      </c>
      <c r="N592" s="685">
        <f t="shared" si="90"/>
        <v>0</v>
      </c>
      <c r="O592" s="684"/>
      <c r="P592" s="686" t="s">
        <v>2893</v>
      </c>
    </row>
    <row r="593" spans="1:16" s="683" customFormat="1" ht="36">
      <c r="A593" s="460"/>
      <c r="B593" s="677" t="s">
        <v>2976</v>
      </c>
      <c r="C593" s="678"/>
      <c r="D593" s="678"/>
      <c r="E593" s="678"/>
      <c r="F593" s="678"/>
      <c r="G593" s="679">
        <f t="shared" si="88"/>
        <v>40000</v>
      </c>
      <c r="H593" s="680"/>
      <c r="I593" s="681">
        <v>40000</v>
      </c>
      <c r="J593" s="680">
        <v>6000</v>
      </c>
      <c r="K593" s="678"/>
      <c r="L593" s="678"/>
      <c r="M593" s="678"/>
      <c r="N593" s="678"/>
      <c r="O593" s="678"/>
      <c r="P593" s="682" t="s">
        <v>2893</v>
      </c>
    </row>
    <row r="594" spans="1:16" s="683" customFormat="1" ht="36">
      <c r="A594" s="460"/>
      <c r="B594" s="677" t="s">
        <v>2977</v>
      </c>
      <c r="C594" s="678"/>
      <c r="D594" s="678"/>
      <c r="E594" s="678"/>
      <c r="F594" s="678"/>
      <c r="G594" s="679">
        <f t="shared" si="88"/>
        <v>17300</v>
      </c>
      <c r="H594" s="680"/>
      <c r="I594" s="681">
        <v>17300</v>
      </c>
      <c r="J594" s="680">
        <v>0</v>
      </c>
      <c r="K594" s="678"/>
      <c r="L594" s="678"/>
      <c r="M594" s="678"/>
      <c r="N594" s="678"/>
      <c r="O594" s="678"/>
      <c r="P594" s="682" t="s">
        <v>2893</v>
      </c>
    </row>
    <row r="595" spans="1:16" s="683" customFormat="1" ht="36">
      <c r="A595" s="460"/>
      <c r="B595" s="677" t="s">
        <v>2978</v>
      </c>
      <c r="C595" s="678"/>
      <c r="D595" s="678"/>
      <c r="E595" s="678"/>
      <c r="F595" s="678"/>
      <c r="G595" s="679">
        <f t="shared" si="88"/>
        <v>13812</v>
      </c>
      <c r="H595" s="680"/>
      <c r="I595" s="681">
        <v>13812</v>
      </c>
      <c r="J595" s="680">
        <v>0</v>
      </c>
      <c r="K595" s="678"/>
      <c r="L595" s="678"/>
      <c r="M595" s="678"/>
      <c r="N595" s="678"/>
      <c r="O595" s="678"/>
      <c r="P595" s="682" t="s">
        <v>2893</v>
      </c>
    </row>
    <row r="596" spans="1:16" s="683" customFormat="1" ht="36">
      <c r="A596" s="460"/>
      <c r="B596" s="677" t="s">
        <v>2979</v>
      </c>
      <c r="C596" s="678"/>
      <c r="D596" s="678"/>
      <c r="E596" s="678"/>
      <c r="F596" s="678"/>
      <c r="G596" s="679">
        <f t="shared" si="88"/>
        <v>10950</v>
      </c>
      <c r="H596" s="680"/>
      <c r="I596" s="681">
        <v>10950</v>
      </c>
      <c r="J596" s="680">
        <v>0</v>
      </c>
      <c r="K596" s="678"/>
      <c r="L596" s="678"/>
      <c r="M596" s="678"/>
      <c r="N596" s="678"/>
      <c r="O596" s="678"/>
      <c r="P596" s="682" t="s">
        <v>2893</v>
      </c>
    </row>
    <row r="597" spans="1:16" s="683" customFormat="1" ht="36">
      <c r="A597" s="460"/>
      <c r="B597" s="677" t="s">
        <v>2980</v>
      </c>
      <c r="C597" s="678"/>
      <c r="D597" s="678"/>
      <c r="E597" s="678"/>
      <c r="F597" s="678"/>
      <c r="G597" s="679">
        <f t="shared" si="88"/>
        <v>18000</v>
      </c>
      <c r="H597" s="680"/>
      <c r="I597" s="681">
        <v>18000</v>
      </c>
      <c r="J597" s="680">
        <v>18000</v>
      </c>
      <c r="K597" s="678"/>
      <c r="L597" s="678"/>
      <c r="M597" s="678"/>
      <c r="N597" s="678"/>
      <c r="O597" s="678"/>
      <c r="P597" s="682" t="s">
        <v>2893</v>
      </c>
    </row>
    <row r="598" spans="1:16" s="683" customFormat="1" ht="36">
      <c r="A598" s="460"/>
      <c r="B598" s="677" t="s">
        <v>2981</v>
      </c>
      <c r="C598" s="678"/>
      <c r="D598" s="678"/>
      <c r="E598" s="678"/>
      <c r="F598" s="678"/>
      <c r="G598" s="679">
        <f t="shared" si="88"/>
        <v>30000</v>
      </c>
      <c r="H598" s="680"/>
      <c r="I598" s="681">
        <v>30000</v>
      </c>
      <c r="J598" s="680">
        <v>30000</v>
      </c>
      <c r="K598" s="678"/>
      <c r="L598" s="678"/>
      <c r="M598" s="678"/>
      <c r="N598" s="678"/>
      <c r="O598" s="678"/>
      <c r="P598" s="682" t="s">
        <v>2893</v>
      </c>
    </row>
    <row r="599" spans="1:16" s="683" customFormat="1" ht="36">
      <c r="A599" s="460"/>
      <c r="B599" s="677" t="s">
        <v>2982</v>
      </c>
      <c r="C599" s="678"/>
      <c r="D599" s="678"/>
      <c r="E599" s="678"/>
      <c r="F599" s="678"/>
      <c r="G599" s="679">
        <f t="shared" si="88"/>
        <v>19000</v>
      </c>
      <c r="H599" s="680"/>
      <c r="I599" s="681">
        <v>19000</v>
      </c>
      <c r="J599" s="680">
        <v>19000</v>
      </c>
      <c r="K599" s="678"/>
      <c r="L599" s="678"/>
      <c r="M599" s="678"/>
      <c r="N599" s="678"/>
      <c r="O599" s="678"/>
      <c r="P599" s="682" t="s">
        <v>2893</v>
      </c>
    </row>
    <row r="600" spans="1:16" s="683" customFormat="1" ht="36">
      <c r="A600" s="460"/>
      <c r="B600" s="625" t="s">
        <v>2983</v>
      </c>
      <c r="C600" s="684"/>
      <c r="D600" s="684"/>
      <c r="E600" s="684"/>
      <c r="F600" s="684"/>
      <c r="G600" s="685">
        <f>SUM(G601:G609)</f>
        <v>461515</v>
      </c>
      <c r="H600" s="685">
        <f t="shared" ref="H600:N600" si="91">SUM(H601:H609)</f>
        <v>0</v>
      </c>
      <c r="I600" s="685">
        <v>461515</v>
      </c>
      <c r="J600" s="685">
        <v>113390</v>
      </c>
      <c r="K600" s="685">
        <f t="shared" si="91"/>
        <v>0</v>
      </c>
      <c r="L600" s="685">
        <f t="shared" si="91"/>
        <v>0</v>
      </c>
      <c r="M600" s="685">
        <f t="shared" si="91"/>
        <v>0</v>
      </c>
      <c r="N600" s="685">
        <f t="shared" si="91"/>
        <v>0</v>
      </c>
      <c r="O600" s="684"/>
      <c r="P600" s="686" t="s">
        <v>2893</v>
      </c>
    </row>
    <row r="601" spans="1:16" s="683" customFormat="1" ht="36">
      <c r="A601" s="460"/>
      <c r="B601" s="677" t="s">
        <v>2984</v>
      </c>
      <c r="C601" s="678"/>
      <c r="D601" s="678"/>
      <c r="E601" s="678"/>
      <c r="F601" s="678"/>
      <c r="G601" s="679">
        <f t="shared" si="88"/>
        <v>38850</v>
      </c>
      <c r="H601" s="680"/>
      <c r="I601" s="681">
        <v>38850</v>
      </c>
      <c r="J601" s="680">
        <v>0</v>
      </c>
      <c r="K601" s="678"/>
      <c r="L601" s="678"/>
      <c r="M601" s="678"/>
      <c r="N601" s="678"/>
      <c r="O601" s="678"/>
      <c r="P601" s="682" t="s">
        <v>2893</v>
      </c>
    </row>
    <row r="602" spans="1:16" s="683" customFormat="1" ht="36">
      <c r="A602" s="460"/>
      <c r="B602" s="677" t="s">
        <v>2985</v>
      </c>
      <c r="C602" s="678"/>
      <c r="D602" s="678"/>
      <c r="E602" s="678"/>
      <c r="F602" s="678"/>
      <c r="G602" s="679">
        <f t="shared" si="88"/>
        <v>17300</v>
      </c>
      <c r="H602" s="680"/>
      <c r="I602" s="681">
        <v>17300</v>
      </c>
      <c r="J602" s="680">
        <v>0</v>
      </c>
      <c r="K602" s="678"/>
      <c r="L602" s="678"/>
      <c r="M602" s="678"/>
      <c r="N602" s="678"/>
      <c r="O602" s="678"/>
      <c r="P602" s="682" t="s">
        <v>2893</v>
      </c>
    </row>
    <row r="603" spans="1:16" s="683" customFormat="1" ht="36">
      <c r="A603" s="460"/>
      <c r="B603" s="677" t="s">
        <v>2986</v>
      </c>
      <c r="C603" s="678"/>
      <c r="D603" s="678"/>
      <c r="E603" s="678"/>
      <c r="F603" s="678"/>
      <c r="G603" s="679">
        <f t="shared" si="88"/>
        <v>17365</v>
      </c>
      <c r="H603" s="680"/>
      <c r="I603" s="681">
        <v>17365</v>
      </c>
      <c r="J603" s="680">
        <v>17365</v>
      </c>
      <c r="K603" s="678"/>
      <c r="L603" s="678"/>
      <c r="M603" s="678"/>
      <c r="N603" s="678"/>
      <c r="O603" s="678"/>
      <c r="P603" s="682" t="s">
        <v>2893</v>
      </c>
    </row>
    <row r="604" spans="1:16" s="683" customFormat="1" ht="36">
      <c r="A604" s="460"/>
      <c r="B604" s="677" t="s">
        <v>2987</v>
      </c>
      <c r="C604" s="678"/>
      <c r="D604" s="678"/>
      <c r="E604" s="678"/>
      <c r="F604" s="678"/>
      <c r="G604" s="679">
        <f t="shared" si="88"/>
        <v>286000</v>
      </c>
      <c r="H604" s="680"/>
      <c r="I604" s="681">
        <v>286000</v>
      </c>
      <c r="J604" s="680">
        <v>7150</v>
      </c>
      <c r="K604" s="678"/>
      <c r="L604" s="678"/>
      <c r="M604" s="678"/>
      <c r="N604" s="678"/>
      <c r="O604" s="678"/>
      <c r="P604" s="682" t="s">
        <v>2893</v>
      </c>
    </row>
    <row r="605" spans="1:16" s="683" customFormat="1" ht="36">
      <c r="A605" s="460"/>
      <c r="B605" s="677" t="s">
        <v>2988</v>
      </c>
      <c r="C605" s="678"/>
      <c r="D605" s="678"/>
      <c r="E605" s="678"/>
      <c r="F605" s="678"/>
      <c r="G605" s="679">
        <f t="shared" si="88"/>
        <v>18000</v>
      </c>
      <c r="H605" s="680"/>
      <c r="I605" s="681">
        <v>18000</v>
      </c>
      <c r="J605" s="680">
        <v>18000</v>
      </c>
      <c r="K605" s="678"/>
      <c r="L605" s="678"/>
      <c r="M605" s="678"/>
      <c r="N605" s="678"/>
      <c r="O605" s="678"/>
      <c r="P605" s="682" t="s">
        <v>2893</v>
      </c>
    </row>
    <row r="606" spans="1:16" s="683" customFormat="1" ht="36">
      <c r="A606" s="460"/>
      <c r="B606" s="677" t="s">
        <v>2989</v>
      </c>
      <c r="C606" s="678"/>
      <c r="D606" s="678"/>
      <c r="E606" s="678"/>
      <c r="F606" s="678"/>
      <c r="G606" s="679">
        <f t="shared" si="88"/>
        <v>30000</v>
      </c>
      <c r="H606" s="680"/>
      <c r="I606" s="681">
        <v>30000</v>
      </c>
      <c r="J606" s="680">
        <v>30000</v>
      </c>
      <c r="K606" s="678"/>
      <c r="L606" s="678"/>
      <c r="M606" s="678"/>
      <c r="N606" s="678"/>
      <c r="O606" s="678"/>
      <c r="P606" s="682" t="s">
        <v>2893</v>
      </c>
    </row>
    <row r="607" spans="1:16" s="683" customFormat="1" ht="36">
      <c r="A607" s="460"/>
      <c r="B607" s="677" t="s">
        <v>2990</v>
      </c>
      <c r="C607" s="678"/>
      <c r="D607" s="678"/>
      <c r="E607" s="678"/>
      <c r="F607" s="678"/>
      <c r="G607" s="679">
        <f t="shared" si="88"/>
        <v>19000</v>
      </c>
      <c r="H607" s="680"/>
      <c r="I607" s="681">
        <v>19000</v>
      </c>
      <c r="J607" s="680">
        <v>19000</v>
      </c>
      <c r="K607" s="678"/>
      <c r="L607" s="678"/>
      <c r="M607" s="678"/>
      <c r="N607" s="678"/>
      <c r="O607" s="678"/>
      <c r="P607" s="682" t="s">
        <v>2893</v>
      </c>
    </row>
    <row r="608" spans="1:16" s="683" customFormat="1" ht="36">
      <c r="A608" s="460"/>
      <c r="B608" s="677" t="s">
        <v>2991</v>
      </c>
      <c r="C608" s="678"/>
      <c r="D608" s="678"/>
      <c r="E608" s="678"/>
      <c r="F608" s="678"/>
      <c r="G608" s="679">
        <f t="shared" si="88"/>
        <v>15000</v>
      </c>
      <c r="H608" s="680"/>
      <c r="I608" s="681">
        <v>15000</v>
      </c>
      <c r="J608" s="680">
        <v>1875</v>
      </c>
      <c r="K608" s="678"/>
      <c r="L608" s="678"/>
      <c r="M608" s="678"/>
      <c r="N608" s="678"/>
      <c r="O608" s="678"/>
      <c r="P608" s="682" t="s">
        <v>2893</v>
      </c>
    </row>
    <row r="609" spans="1:16" s="683" customFormat="1" ht="36">
      <c r="A609" s="460"/>
      <c r="B609" s="677" t="s">
        <v>2992</v>
      </c>
      <c r="C609" s="678"/>
      <c r="D609" s="678"/>
      <c r="E609" s="678"/>
      <c r="F609" s="678"/>
      <c r="G609" s="679">
        <f t="shared" si="88"/>
        <v>20000</v>
      </c>
      <c r="H609" s="680"/>
      <c r="I609" s="681">
        <v>20000</v>
      </c>
      <c r="J609" s="680">
        <v>20000</v>
      </c>
      <c r="K609" s="678"/>
      <c r="L609" s="678"/>
      <c r="M609" s="678"/>
      <c r="N609" s="678"/>
      <c r="O609" s="678"/>
      <c r="P609" s="682" t="s">
        <v>2893</v>
      </c>
    </row>
    <row r="610" spans="1:16" s="683" customFormat="1" ht="36">
      <c r="A610" s="460"/>
      <c r="B610" s="625" t="s">
        <v>2993</v>
      </c>
      <c r="C610" s="684"/>
      <c r="D610" s="684"/>
      <c r="E610" s="684"/>
      <c r="F610" s="684"/>
      <c r="G610" s="685">
        <f>SUM(G611:G616)</f>
        <v>686108.26099999994</v>
      </c>
      <c r="H610" s="685">
        <f t="shared" ref="H610:N610" si="92">SUM(H611:H616)</f>
        <v>0</v>
      </c>
      <c r="I610" s="685">
        <v>686108.26100000006</v>
      </c>
      <c r="J610" s="685">
        <v>132000</v>
      </c>
      <c r="K610" s="685">
        <f t="shared" si="92"/>
        <v>0</v>
      </c>
      <c r="L610" s="685">
        <f t="shared" si="92"/>
        <v>0</v>
      </c>
      <c r="M610" s="685">
        <f t="shared" si="92"/>
        <v>0</v>
      </c>
      <c r="N610" s="685">
        <f t="shared" si="92"/>
        <v>0</v>
      </c>
      <c r="O610" s="684"/>
      <c r="P610" s="686" t="s">
        <v>2893</v>
      </c>
    </row>
    <row r="611" spans="1:16" s="683" customFormat="1" ht="36">
      <c r="A611" s="460"/>
      <c r="B611" s="687" t="s">
        <v>2994</v>
      </c>
      <c r="C611" s="678"/>
      <c r="D611" s="678"/>
      <c r="E611" s="678"/>
      <c r="F611" s="678"/>
      <c r="G611" s="679">
        <f t="shared" si="88"/>
        <v>115648.261</v>
      </c>
      <c r="H611" s="680"/>
      <c r="I611" s="681">
        <v>115648.261</v>
      </c>
      <c r="J611" s="680">
        <v>0</v>
      </c>
      <c r="K611" s="678"/>
      <c r="L611" s="678"/>
      <c r="M611" s="678"/>
      <c r="N611" s="678"/>
      <c r="O611" s="678"/>
      <c r="P611" s="682" t="s">
        <v>2893</v>
      </c>
    </row>
    <row r="612" spans="1:16" s="683" customFormat="1" ht="36">
      <c r="A612" s="460"/>
      <c r="B612" s="687" t="s">
        <v>436</v>
      </c>
      <c r="C612" s="678"/>
      <c r="D612" s="678"/>
      <c r="E612" s="678"/>
      <c r="F612" s="678"/>
      <c r="G612" s="679">
        <f t="shared" si="88"/>
        <v>40000</v>
      </c>
      <c r="H612" s="680"/>
      <c r="I612" s="681">
        <v>40000</v>
      </c>
      <c r="J612" s="680">
        <v>12000</v>
      </c>
      <c r="K612" s="678"/>
      <c r="L612" s="678"/>
      <c r="M612" s="678"/>
      <c r="N612" s="678"/>
      <c r="O612" s="678"/>
      <c r="P612" s="682" t="s">
        <v>2893</v>
      </c>
    </row>
    <row r="613" spans="1:16" s="683" customFormat="1" ht="36">
      <c r="A613" s="460"/>
      <c r="B613" s="687" t="s">
        <v>2995</v>
      </c>
      <c r="C613" s="678"/>
      <c r="D613" s="678"/>
      <c r="E613" s="678"/>
      <c r="F613" s="678"/>
      <c r="G613" s="679">
        <f t="shared" si="88"/>
        <v>190000</v>
      </c>
      <c r="H613" s="680"/>
      <c r="I613" s="681">
        <v>190000</v>
      </c>
      <c r="J613" s="680">
        <v>0</v>
      </c>
      <c r="K613" s="678"/>
      <c r="L613" s="678"/>
      <c r="M613" s="678"/>
      <c r="N613" s="678"/>
      <c r="O613" s="678"/>
      <c r="P613" s="682" t="s">
        <v>2893</v>
      </c>
    </row>
    <row r="614" spans="1:16" s="683" customFormat="1" ht="36">
      <c r="A614" s="460"/>
      <c r="B614" s="687" t="s">
        <v>2996</v>
      </c>
      <c r="C614" s="678"/>
      <c r="D614" s="678"/>
      <c r="E614" s="678"/>
      <c r="F614" s="678"/>
      <c r="G614" s="679">
        <f t="shared" si="88"/>
        <v>300000</v>
      </c>
      <c r="H614" s="680"/>
      <c r="I614" s="681">
        <v>300000</v>
      </c>
      <c r="J614" s="680">
        <v>120000</v>
      </c>
      <c r="K614" s="678"/>
      <c r="L614" s="678"/>
      <c r="M614" s="678"/>
      <c r="N614" s="678"/>
      <c r="O614" s="678"/>
      <c r="P614" s="682" t="s">
        <v>2893</v>
      </c>
    </row>
    <row r="615" spans="1:16" s="683" customFormat="1" ht="36">
      <c r="A615" s="460"/>
      <c r="B615" s="687" t="s">
        <v>2997</v>
      </c>
      <c r="C615" s="678"/>
      <c r="D615" s="678"/>
      <c r="E615" s="678"/>
      <c r="F615" s="678"/>
      <c r="G615" s="679">
        <f t="shared" si="88"/>
        <v>27160</v>
      </c>
      <c r="H615" s="680"/>
      <c r="I615" s="681">
        <v>27160</v>
      </c>
      <c r="J615" s="680">
        <v>0</v>
      </c>
      <c r="K615" s="678"/>
      <c r="L615" s="678"/>
      <c r="M615" s="678"/>
      <c r="N615" s="678"/>
      <c r="O615" s="678"/>
      <c r="P615" s="682" t="s">
        <v>2893</v>
      </c>
    </row>
    <row r="616" spans="1:16" s="683" customFormat="1" ht="36">
      <c r="A616" s="460"/>
      <c r="B616" s="687" t="s">
        <v>2998</v>
      </c>
      <c r="C616" s="678"/>
      <c r="D616" s="678"/>
      <c r="E616" s="678"/>
      <c r="F616" s="678"/>
      <c r="G616" s="679">
        <f t="shared" si="88"/>
        <v>13300</v>
      </c>
      <c r="H616" s="680"/>
      <c r="I616" s="681">
        <v>13300</v>
      </c>
      <c r="J616" s="680">
        <v>0</v>
      </c>
      <c r="K616" s="678"/>
      <c r="L616" s="678"/>
      <c r="M616" s="678"/>
      <c r="N616" s="678"/>
      <c r="O616" s="678"/>
      <c r="P616" s="682" t="s">
        <v>2893</v>
      </c>
    </row>
    <row r="617" spans="1:16" s="3" customFormat="1" ht="24">
      <c r="A617" s="382" t="s">
        <v>3099</v>
      </c>
      <c r="B617" s="563" t="s">
        <v>2469</v>
      </c>
      <c r="C617" s="383"/>
      <c r="D617" s="396"/>
      <c r="E617" s="383"/>
      <c r="F617" s="396"/>
      <c r="G617" s="204">
        <f>G618+G624+G631+G637+G642+G647+G649+G653+G658+G663+G668+G674+G678+G682+G685+G687+G692+G696+G701+G706+G714+G717+G721</f>
        <v>4977604.5</v>
      </c>
      <c r="H617" s="204">
        <f t="shared" ref="H617:J617" si="93">H618+H624+H631+H637+H642+H647+H649+H653+H658+H663+H668+H674+H678+H682+H685+H687+H692+H696+H701+H706+H714+H717+H721</f>
        <v>4113214.5</v>
      </c>
      <c r="I617" s="204">
        <f t="shared" si="93"/>
        <v>864390</v>
      </c>
      <c r="J617" s="204">
        <f t="shared" si="93"/>
        <v>1509957.75</v>
      </c>
      <c r="K617" s="383"/>
      <c r="L617" s="56"/>
      <c r="M617" s="7"/>
      <c r="N617" s="16"/>
      <c r="O617" s="16"/>
      <c r="P617" s="16"/>
    </row>
    <row r="618" spans="1:16" s="3" customFormat="1" ht="12">
      <c r="A618" s="29"/>
      <c r="B618" s="329" t="s">
        <v>2586</v>
      </c>
      <c r="C618" s="507"/>
      <c r="D618" s="507"/>
      <c r="E618" s="507"/>
      <c r="F618" s="510"/>
      <c r="G618" s="559">
        <f>SUM(G619:G623)</f>
        <v>384755</v>
      </c>
      <c r="H618" s="559">
        <f>SUM(H619:H623)</f>
        <v>334755</v>
      </c>
      <c r="I618" s="559">
        <f t="shared" ref="I618:J618" si="94">SUM(I619:I623)</f>
        <v>50000</v>
      </c>
      <c r="J618" s="559">
        <f t="shared" si="94"/>
        <v>57145.25</v>
      </c>
      <c r="K618" s="502"/>
      <c r="L618" s="502"/>
      <c r="M618" s="507"/>
      <c r="N618" s="16"/>
      <c r="O618" s="16"/>
      <c r="P618" s="16"/>
    </row>
    <row r="619" spans="1:16" s="3" customFormat="1" ht="12">
      <c r="A619" s="9"/>
      <c r="B619" s="453" t="s">
        <v>2587</v>
      </c>
      <c r="C619" s="509"/>
      <c r="D619" s="509" t="s">
        <v>386</v>
      </c>
      <c r="E619" s="509"/>
      <c r="F619" s="511" t="s">
        <v>381</v>
      </c>
      <c r="G619" s="560">
        <f>H619+I619</f>
        <v>38850</v>
      </c>
      <c r="H619" s="560">
        <v>38850</v>
      </c>
      <c r="I619" s="560"/>
      <c r="J619" s="560">
        <v>0</v>
      </c>
      <c r="K619" s="39"/>
      <c r="L619" s="39" t="s">
        <v>556</v>
      </c>
      <c r="M619" s="509"/>
      <c r="N619" s="16"/>
      <c r="O619" s="16"/>
      <c r="P619" s="16"/>
    </row>
    <row r="620" spans="1:16" s="3" customFormat="1" ht="24">
      <c r="A620" s="9"/>
      <c r="B620" s="453" t="s">
        <v>2588</v>
      </c>
      <c r="C620" s="509"/>
      <c r="D620" s="509" t="s">
        <v>1137</v>
      </c>
      <c r="E620" s="509"/>
      <c r="F620" s="511" t="s">
        <v>310</v>
      </c>
      <c r="G620" s="560">
        <f t="shared" ref="G620:G680" si="95">H620+I620</f>
        <v>285810</v>
      </c>
      <c r="H620" s="560">
        <v>285810</v>
      </c>
      <c r="I620" s="560"/>
      <c r="J620" s="560">
        <v>7145.25</v>
      </c>
      <c r="K620" s="39"/>
      <c r="L620" s="39" t="s">
        <v>556</v>
      </c>
      <c r="M620" s="509"/>
      <c r="N620" s="16"/>
      <c r="O620" s="16"/>
      <c r="P620" s="16"/>
    </row>
    <row r="621" spans="1:16" s="3" customFormat="1" ht="12">
      <c r="A621" s="9"/>
      <c r="B621" s="501" t="s">
        <v>95</v>
      </c>
      <c r="C621" s="509"/>
      <c r="D621" s="509"/>
      <c r="E621" s="509"/>
      <c r="F621" s="511" t="s">
        <v>282</v>
      </c>
      <c r="G621" s="560">
        <f t="shared" si="95"/>
        <v>10095</v>
      </c>
      <c r="H621" s="560">
        <v>10095</v>
      </c>
      <c r="I621" s="560"/>
      <c r="J621" s="560">
        <v>0</v>
      </c>
      <c r="K621" s="39"/>
      <c r="L621" s="39" t="s">
        <v>556</v>
      </c>
      <c r="M621" s="509"/>
      <c r="N621" s="16"/>
      <c r="O621" s="16"/>
      <c r="P621" s="16"/>
    </row>
    <row r="622" spans="1:16" s="3" customFormat="1" ht="12">
      <c r="A622" s="9"/>
      <c r="B622" s="453" t="s">
        <v>2065</v>
      </c>
      <c r="C622" s="509" t="s">
        <v>709</v>
      </c>
      <c r="D622" s="509" t="s">
        <v>85</v>
      </c>
      <c r="E622" s="509">
        <v>2024</v>
      </c>
      <c r="F622" s="511" t="s">
        <v>1434</v>
      </c>
      <c r="G622" s="560">
        <f t="shared" si="95"/>
        <v>30000</v>
      </c>
      <c r="H622" s="560"/>
      <c r="I622" s="560">
        <v>30000</v>
      </c>
      <c r="J622" s="560">
        <v>30000</v>
      </c>
      <c r="K622" s="39"/>
      <c r="L622" s="39" t="s">
        <v>556</v>
      </c>
      <c r="M622" s="509"/>
      <c r="N622" s="16"/>
      <c r="O622" s="16"/>
      <c r="P622" s="16"/>
    </row>
    <row r="623" spans="1:16" s="3" customFormat="1" ht="12">
      <c r="A623" s="9"/>
      <c r="B623" s="453" t="s">
        <v>2209</v>
      </c>
      <c r="C623" s="509" t="s">
        <v>2231</v>
      </c>
      <c r="D623" s="509" t="s">
        <v>99</v>
      </c>
      <c r="E623" s="509">
        <v>2023</v>
      </c>
      <c r="F623" s="511" t="s">
        <v>1434</v>
      </c>
      <c r="G623" s="560">
        <f t="shared" si="95"/>
        <v>20000</v>
      </c>
      <c r="H623" s="560"/>
      <c r="I623" s="560">
        <v>20000</v>
      </c>
      <c r="J623" s="560">
        <v>20000</v>
      </c>
      <c r="K623" s="39"/>
      <c r="L623" s="39" t="s">
        <v>556</v>
      </c>
      <c r="M623" s="509"/>
      <c r="N623" s="16"/>
      <c r="O623" s="16"/>
      <c r="P623" s="16"/>
    </row>
    <row r="624" spans="1:16" s="3" customFormat="1" ht="12">
      <c r="A624" s="29"/>
      <c r="B624" s="329" t="s">
        <v>2589</v>
      </c>
      <c r="C624" s="509"/>
      <c r="D624" s="509"/>
      <c r="E624" s="509"/>
      <c r="F624" s="510"/>
      <c r="G624" s="559">
        <f>SUM(G625:G630)</f>
        <v>145066</v>
      </c>
      <c r="H624" s="559">
        <f>SUM(H625:H630)</f>
        <v>89701</v>
      </c>
      <c r="I624" s="559">
        <f t="shared" ref="I624:J624" si="96">SUM(I625:I630)</f>
        <v>55365</v>
      </c>
      <c r="J624" s="559">
        <f t="shared" si="96"/>
        <v>74790</v>
      </c>
      <c r="K624" s="39"/>
      <c r="L624" s="39"/>
      <c r="M624" s="509"/>
      <c r="N624" s="16"/>
      <c r="O624" s="16"/>
      <c r="P624" s="16"/>
    </row>
    <row r="625" spans="1:16" s="3" customFormat="1" ht="12">
      <c r="A625" s="9"/>
      <c r="B625" s="501" t="s">
        <v>435</v>
      </c>
      <c r="C625" s="509"/>
      <c r="D625" s="509"/>
      <c r="E625" s="509"/>
      <c r="F625" s="511" t="s">
        <v>381</v>
      </c>
      <c r="G625" s="560">
        <f t="shared" si="95"/>
        <v>12001</v>
      </c>
      <c r="H625" s="560">
        <v>12001</v>
      </c>
      <c r="I625" s="560"/>
      <c r="J625" s="560">
        <v>0</v>
      </c>
      <c r="K625" s="39"/>
      <c r="L625" s="39" t="s">
        <v>556</v>
      </c>
      <c r="M625" s="509"/>
      <c r="N625" s="16"/>
      <c r="O625" s="16"/>
      <c r="P625" s="16"/>
    </row>
    <row r="626" spans="1:16" s="3" customFormat="1" ht="24">
      <c r="A626" s="9"/>
      <c r="B626" s="501" t="s">
        <v>2590</v>
      </c>
      <c r="C626" s="509"/>
      <c r="D626" s="509" t="s">
        <v>386</v>
      </c>
      <c r="E626" s="509"/>
      <c r="F626" s="511" t="s">
        <v>310</v>
      </c>
      <c r="G626" s="560">
        <f t="shared" si="95"/>
        <v>38850</v>
      </c>
      <c r="H626" s="560">
        <v>38850</v>
      </c>
      <c r="I626" s="560"/>
      <c r="J626" s="560">
        <v>0</v>
      </c>
      <c r="K626" s="39"/>
      <c r="L626" s="39" t="s">
        <v>556</v>
      </c>
      <c r="M626" s="509"/>
      <c r="N626" s="16"/>
      <c r="O626" s="16"/>
      <c r="P626" s="16"/>
    </row>
    <row r="627" spans="1:16" s="3" customFormat="1" ht="12">
      <c r="A627" s="9"/>
      <c r="B627" s="501" t="s">
        <v>2591</v>
      </c>
      <c r="C627" s="509"/>
      <c r="D627" s="509" t="s">
        <v>125</v>
      </c>
      <c r="E627" s="509"/>
      <c r="F627" s="511" t="s">
        <v>289</v>
      </c>
      <c r="G627" s="560">
        <f t="shared" si="95"/>
        <v>38850</v>
      </c>
      <c r="H627" s="560">
        <v>38850</v>
      </c>
      <c r="I627" s="560"/>
      <c r="J627" s="560">
        <v>19425</v>
      </c>
      <c r="K627" s="39"/>
      <c r="L627" s="39" t="s">
        <v>556</v>
      </c>
      <c r="M627" s="509"/>
      <c r="N627" s="16"/>
      <c r="O627" s="16"/>
      <c r="P627" s="16"/>
    </row>
    <row r="628" spans="1:16" s="3" customFormat="1" ht="12">
      <c r="A628" s="9"/>
      <c r="B628" s="453" t="s">
        <v>2209</v>
      </c>
      <c r="C628" s="509" t="s">
        <v>2231</v>
      </c>
      <c r="D628" s="509" t="s">
        <v>99</v>
      </c>
      <c r="E628" s="509">
        <v>2023</v>
      </c>
      <c r="F628" s="511" t="s">
        <v>1434</v>
      </c>
      <c r="G628" s="560">
        <f t="shared" si="95"/>
        <v>20000</v>
      </c>
      <c r="H628" s="560"/>
      <c r="I628" s="560">
        <v>20000</v>
      </c>
      <c r="J628" s="560">
        <v>20000</v>
      </c>
      <c r="K628" s="39"/>
      <c r="L628" s="39" t="s">
        <v>556</v>
      </c>
      <c r="M628" s="509"/>
      <c r="N628" s="16"/>
      <c r="O628" s="16"/>
      <c r="P628" s="16"/>
    </row>
    <row r="629" spans="1:16" s="3" customFormat="1" ht="12">
      <c r="A629" s="9"/>
      <c r="B629" s="453" t="s">
        <v>382</v>
      </c>
      <c r="C629" s="509" t="s">
        <v>1917</v>
      </c>
      <c r="D629" s="509" t="s">
        <v>99</v>
      </c>
      <c r="E629" s="509">
        <v>2023</v>
      </c>
      <c r="F629" s="511" t="s">
        <v>1434</v>
      </c>
      <c r="G629" s="560">
        <f t="shared" si="95"/>
        <v>18000</v>
      </c>
      <c r="H629" s="560"/>
      <c r="I629" s="560">
        <v>18000</v>
      </c>
      <c r="J629" s="560">
        <v>18000</v>
      </c>
      <c r="K629" s="39"/>
      <c r="L629" s="39" t="s">
        <v>556</v>
      </c>
      <c r="M629" s="509"/>
      <c r="N629" s="16"/>
      <c r="O629" s="16"/>
      <c r="P629" s="16"/>
    </row>
    <row r="630" spans="1:16" s="3" customFormat="1" ht="12">
      <c r="A630" s="9"/>
      <c r="B630" s="501" t="s">
        <v>397</v>
      </c>
      <c r="C630" s="509" t="s">
        <v>1934</v>
      </c>
      <c r="D630" s="509" t="s">
        <v>85</v>
      </c>
      <c r="E630" s="509">
        <v>2024</v>
      </c>
      <c r="F630" s="511" t="s">
        <v>1434</v>
      </c>
      <c r="G630" s="560">
        <f t="shared" si="95"/>
        <v>17365</v>
      </c>
      <c r="H630" s="560"/>
      <c r="I630" s="560">
        <v>17365</v>
      </c>
      <c r="J630" s="560">
        <v>17365</v>
      </c>
      <c r="K630" s="39"/>
      <c r="L630" s="39" t="s">
        <v>556</v>
      </c>
      <c r="M630" s="509"/>
      <c r="N630" s="16"/>
      <c r="O630" s="16"/>
      <c r="P630" s="16"/>
    </row>
    <row r="631" spans="1:16" s="3" customFormat="1" ht="12">
      <c r="A631" s="29"/>
      <c r="B631" s="329" t="s">
        <v>2592</v>
      </c>
      <c r="C631" s="507"/>
      <c r="D631" s="507"/>
      <c r="E631" s="507"/>
      <c r="F631" s="508"/>
      <c r="G631" s="559">
        <f>SUM(G632:G636)</f>
        <v>369812.75</v>
      </c>
      <c r="H631" s="559">
        <f>SUM(H632:H636)</f>
        <v>322447.75</v>
      </c>
      <c r="I631" s="559">
        <f t="shared" ref="I631:J631" si="97">SUM(I632:I636)</f>
        <v>47365</v>
      </c>
      <c r="J631" s="559">
        <f t="shared" si="97"/>
        <v>183793.5</v>
      </c>
      <c r="K631" s="502"/>
      <c r="L631" s="502"/>
      <c r="M631" s="507"/>
      <c r="N631" s="16"/>
      <c r="O631" s="16"/>
      <c r="P631" s="16"/>
    </row>
    <row r="632" spans="1:16" s="3" customFormat="1" ht="12">
      <c r="A632" s="9"/>
      <c r="B632" s="501" t="s">
        <v>436</v>
      </c>
      <c r="C632" s="509"/>
      <c r="D632" s="509" t="s">
        <v>545</v>
      </c>
      <c r="E632" s="509"/>
      <c r="F632" s="511" t="s">
        <v>360</v>
      </c>
      <c r="G632" s="560">
        <f t="shared" si="95"/>
        <v>39495.75</v>
      </c>
      <c r="H632" s="560">
        <v>39495.75</v>
      </c>
      <c r="I632" s="560"/>
      <c r="J632" s="560">
        <v>0</v>
      </c>
      <c r="K632" s="39"/>
      <c r="L632" s="39" t="s">
        <v>556</v>
      </c>
      <c r="M632" s="509"/>
      <c r="N632" s="16"/>
      <c r="O632" s="16"/>
      <c r="P632" s="16"/>
    </row>
    <row r="633" spans="1:16" s="3" customFormat="1" ht="36">
      <c r="A633" s="9"/>
      <c r="B633" s="501" t="s">
        <v>2593</v>
      </c>
      <c r="C633" s="509"/>
      <c r="D633" s="509" t="s">
        <v>125</v>
      </c>
      <c r="E633" s="509"/>
      <c r="F633" s="511" t="s">
        <v>289</v>
      </c>
      <c r="G633" s="560">
        <f t="shared" si="95"/>
        <v>272857</v>
      </c>
      <c r="H633" s="560">
        <v>272857</v>
      </c>
      <c r="I633" s="560"/>
      <c r="J633" s="560">
        <v>136428.5</v>
      </c>
      <c r="K633" s="39"/>
      <c r="L633" s="39" t="s">
        <v>556</v>
      </c>
      <c r="M633" s="509"/>
      <c r="N633" s="16"/>
      <c r="O633" s="16"/>
      <c r="P633" s="16"/>
    </row>
    <row r="634" spans="1:16" s="3" customFormat="1" ht="12">
      <c r="A634" s="9"/>
      <c r="B634" s="501" t="s">
        <v>95</v>
      </c>
      <c r="C634" s="509"/>
      <c r="D634" s="509"/>
      <c r="E634" s="509"/>
      <c r="F634" s="511" t="s">
        <v>282</v>
      </c>
      <c r="G634" s="560">
        <f t="shared" si="95"/>
        <v>10095</v>
      </c>
      <c r="H634" s="560">
        <v>10095</v>
      </c>
      <c r="I634" s="560"/>
      <c r="J634" s="560">
        <v>0</v>
      </c>
      <c r="K634" s="39"/>
      <c r="L634" s="39" t="s">
        <v>556</v>
      </c>
      <c r="M634" s="509"/>
      <c r="N634" s="16"/>
      <c r="O634" s="16"/>
      <c r="P634" s="16"/>
    </row>
    <row r="635" spans="1:16" s="3" customFormat="1" ht="12">
      <c r="A635" s="9"/>
      <c r="B635" s="453" t="s">
        <v>2065</v>
      </c>
      <c r="C635" s="509" t="s">
        <v>709</v>
      </c>
      <c r="D635" s="509" t="s">
        <v>85</v>
      </c>
      <c r="E635" s="509">
        <v>2024</v>
      </c>
      <c r="F635" s="511" t="s">
        <v>1434</v>
      </c>
      <c r="G635" s="560">
        <f t="shared" si="95"/>
        <v>30000</v>
      </c>
      <c r="H635" s="560"/>
      <c r="I635" s="560">
        <v>30000</v>
      </c>
      <c r="J635" s="560">
        <v>30000</v>
      </c>
      <c r="K635" s="39"/>
      <c r="L635" s="39" t="s">
        <v>556</v>
      </c>
      <c r="M635" s="509"/>
      <c r="N635" s="16"/>
      <c r="O635" s="16"/>
      <c r="P635" s="16"/>
    </row>
    <row r="636" spans="1:16" s="3" customFormat="1" ht="12">
      <c r="A636" s="9"/>
      <c r="B636" s="501" t="s">
        <v>397</v>
      </c>
      <c r="C636" s="509" t="s">
        <v>1934</v>
      </c>
      <c r="D636" s="509" t="s">
        <v>85</v>
      </c>
      <c r="E636" s="509">
        <v>2024</v>
      </c>
      <c r="F636" s="511" t="s">
        <v>1434</v>
      </c>
      <c r="G636" s="560">
        <f t="shared" si="95"/>
        <v>17365</v>
      </c>
      <c r="H636" s="560"/>
      <c r="I636" s="560">
        <v>17365</v>
      </c>
      <c r="J636" s="560">
        <v>17365</v>
      </c>
      <c r="K636" s="39"/>
      <c r="L636" s="39" t="s">
        <v>556</v>
      </c>
      <c r="M636" s="509"/>
      <c r="N636" s="16"/>
      <c r="O636" s="16"/>
      <c r="P636" s="16"/>
    </row>
    <row r="637" spans="1:16" s="3" customFormat="1" ht="12">
      <c r="A637" s="29"/>
      <c r="B637" s="329" t="s">
        <v>2594</v>
      </c>
      <c r="C637" s="507"/>
      <c r="D637" s="507"/>
      <c r="E637" s="507"/>
      <c r="F637" s="510"/>
      <c r="G637" s="559">
        <f>SUM(G638:G641)</f>
        <v>352595</v>
      </c>
      <c r="H637" s="559">
        <f>SUM(H638:H641)</f>
        <v>352595</v>
      </c>
      <c r="I637" s="559">
        <f t="shared" ref="I637:J637" si="98">SUM(I638:I641)</f>
        <v>0</v>
      </c>
      <c r="J637" s="559">
        <f t="shared" si="98"/>
        <v>53900</v>
      </c>
      <c r="K637" s="502"/>
      <c r="L637" s="502"/>
      <c r="M637" s="507"/>
      <c r="N637" s="16"/>
      <c r="O637" s="16"/>
      <c r="P637" s="16"/>
    </row>
    <row r="638" spans="1:16" s="3" customFormat="1" ht="12">
      <c r="A638" s="9"/>
      <c r="B638" s="453" t="s">
        <v>395</v>
      </c>
      <c r="C638" s="509"/>
      <c r="D638" s="509"/>
      <c r="E638" s="509"/>
      <c r="F638" s="39">
        <v>2013</v>
      </c>
      <c r="G638" s="560">
        <f t="shared" si="95"/>
        <v>16500</v>
      </c>
      <c r="H638" s="560">
        <v>16500</v>
      </c>
      <c r="I638" s="560"/>
      <c r="J638" s="560">
        <v>0</v>
      </c>
      <c r="K638" s="39"/>
      <c r="L638" s="39" t="s">
        <v>556</v>
      </c>
      <c r="M638" s="509"/>
      <c r="N638" s="16"/>
      <c r="O638" s="16"/>
      <c r="P638" s="16"/>
    </row>
    <row r="639" spans="1:16" s="3" customFormat="1" ht="12">
      <c r="A639" s="9"/>
      <c r="B639" s="453" t="s">
        <v>2595</v>
      </c>
      <c r="C639" s="509"/>
      <c r="D639" s="509" t="s">
        <v>125</v>
      </c>
      <c r="E639" s="509"/>
      <c r="F639" s="39">
        <v>2016</v>
      </c>
      <c r="G639" s="560">
        <f t="shared" si="95"/>
        <v>286000</v>
      </c>
      <c r="H639" s="560">
        <v>286000</v>
      </c>
      <c r="I639" s="560"/>
      <c r="J639" s="560">
        <v>42900</v>
      </c>
      <c r="K639" s="39"/>
      <c r="L639" s="39" t="s">
        <v>556</v>
      </c>
      <c r="M639" s="509"/>
      <c r="N639" s="16"/>
      <c r="O639" s="16"/>
      <c r="P639" s="16"/>
    </row>
    <row r="640" spans="1:16" s="3" customFormat="1" ht="24">
      <c r="A640" s="9"/>
      <c r="B640" s="453" t="s">
        <v>2596</v>
      </c>
      <c r="C640" s="509"/>
      <c r="D640" s="509" t="s">
        <v>125</v>
      </c>
      <c r="E640" s="509"/>
      <c r="F640" s="39">
        <v>2017</v>
      </c>
      <c r="G640" s="560">
        <f t="shared" si="95"/>
        <v>40000</v>
      </c>
      <c r="H640" s="560">
        <v>40000</v>
      </c>
      <c r="I640" s="560"/>
      <c r="J640" s="560">
        <v>11000</v>
      </c>
      <c r="K640" s="39"/>
      <c r="L640" s="39" t="s">
        <v>556</v>
      </c>
      <c r="M640" s="509"/>
      <c r="N640" s="16"/>
      <c r="O640" s="16"/>
      <c r="P640" s="16"/>
    </row>
    <row r="641" spans="1:16" s="3" customFormat="1" ht="12">
      <c r="A641" s="9"/>
      <c r="B641" s="453" t="s">
        <v>95</v>
      </c>
      <c r="C641" s="509"/>
      <c r="D641" s="509"/>
      <c r="E641" s="509"/>
      <c r="F641" s="39">
        <v>2012</v>
      </c>
      <c r="G641" s="560">
        <f t="shared" si="95"/>
        <v>10095</v>
      </c>
      <c r="H641" s="560">
        <v>10095</v>
      </c>
      <c r="I641" s="560"/>
      <c r="J641" s="560">
        <v>0</v>
      </c>
      <c r="K641" s="39"/>
      <c r="L641" s="39" t="s">
        <v>556</v>
      </c>
      <c r="M641" s="509"/>
      <c r="N641" s="16"/>
      <c r="O641" s="16"/>
      <c r="P641" s="16"/>
    </row>
    <row r="642" spans="1:16" s="3" customFormat="1" ht="12">
      <c r="A642" s="29"/>
      <c r="B642" s="329" t="s">
        <v>2597</v>
      </c>
      <c r="C642" s="507"/>
      <c r="D642" s="507"/>
      <c r="E642" s="507"/>
      <c r="F642" s="510"/>
      <c r="G642" s="559">
        <f>SUM(G643:G646)</f>
        <v>406050</v>
      </c>
      <c r="H642" s="559">
        <f>SUM(H643:H646)</f>
        <v>356050</v>
      </c>
      <c r="I642" s="559">
        <f t="shared" ref="I642:J642" si="99">SUM(I643:I646)</f>
        <v>50000</v>
      </c>
      <c r="J642" s="559">
        <f t="shared" si="99"/>
        <v>61000</v>
      </c>
      <c r="K642" s="502"/>
      <c r="L642" s="502"/>
      <c r="M642" s="507"/>
      <c r="N642" s="16"/>
      <c r="O642" s="16"/>
      <c r="P642" s="16"/>
    </row>
    <row r="643" spans="1:16" s="3" customFormat="1" ht="24">
      <c r="A643" s="9"/>
      <c r="B643" s="501" t="s">
        <v>2598</v>
      </c>
      <c r="C643" s="509"/>
      <c r="D643" s="509" t="s">
        <v>125</v>
      </c>
      <c r="E643" s="509"/>
      <c r="F643" s="39">
        <v>2014</v>
      </c>
      <c r="G643" s="560">
        <f t="shared" si="95"/>
        <v>316050</v>
      </c>
      <c r="H643" s="560">
        <v>316050</v>
      </c>
      <c r="I643" s="560"/>
      <c r="J643" s="560">
        <v>0</v>
      </c>
      <c r="K643" s="39"/>
      <c r="L643" s="39" t="s">
        <v>556</v>
      </c>
      <c r="M643" s="509"/>
      <c r="N643" s="16"/>
      <c r="O643" s="16"/>
      <c r="P643" s="16"/>
    </row>
    <row r="644" spans="1:16" s="3" customFormat="1" ht="12">
      <c r="A644" s="9"/>
      <c r="B644" s="453" t="s">
        <v>2065</v>
      </c>
      <c r="C644" s="509" t="s">
        <v>709</v>
      </c>
      <c r="D644" s="509" t="s">
        <v>85</v>
      </c>
      <c r="E644" s="509">
        <v>2024</v>
      </c>
      <c r="F644" s="511" t="s">
        <v>1434</v>
      </c>
      <c r="G644" s="560">
        <f t="shared" si="95"/>
        <v>30000</v>
      </c>
      <c r="H644" s="560"/>
      <c r="I644" s="560">
        <v>30000</v>
      </c>
      <c r="J644" s="560">
        <v>30000</v>
      </c>
      <c r="K644" s="39"/>
      <c r="L644" s="39" t="s">
        <v>556</v>
      </c>
      <c r="M644" s="509"/>
      <c r="N644" s="16"/>
      <c r="O644" s="16"/>
      <c r="P644" s="16"/>
    </row>
    <row r="645" spans="1:16" s="3" customFormat="1" ht="12">
      <c r="A645" s="9"/>
      <c r="B645" s="453" t="s">
        <v>2209</v>
      </c>
      <c r="C645" s="509" t="s">
        <v>2231</v>
      </c>
      <c r="D645" s="509" t="s">
        <v>99</v>
      </c>
      <c r="E645" s="509">
        <v>2023</v>
      </c>
      <c r="F645" s="511" t="s">
        <v>1434</v>
      </c>
      <c r="G645" s="560">
        <f t="shared" si="95"/>
        <v>20000</v>
      </c>
      <c r="H645" s="560"/>
      <c r="I645" s="560">
        <v>20000</v>
      </c>
      <c r="J645" s="560">
        <v>20000</v>
      </c>
      <c r="K645" s="39"/>
      <c r="L645" s="39" t="s">
        <v>556</v>
      </c>
      <c r="M645" s="509"/>
      <c r="N645" s="16"/>
      <c r="O645" s="16"/>
      <c r="P645" s="16"/>
    </row>
    <row r="646" spans="1:16" s="3" customFormat="1" ht="12">
      <c r="A646" s="9"/>
      <c r="B646" s="501" t="s">
        <v>2599</v>
      </c>
      <c r="C646" s="509"/>
      <c r="D646" s="509" t="s">
        <v>125</v>
      </c>
      <c r="E646" s="509"/>
      <c r="F646" s="39">
        <v>2017</v>
      </c>
      <c r="G646" s="560">
        <f t="shared" si="95"/>
        <v>40000</v>
      </c>
      <c r="H646" s="560">
        <v>40000</v>
      </c>
      <c r="I646" s="560"/>
      <c r="J646" s="560">
        <v>11000</v>
      </c>
      <c r="K646" s="39"/>
      <c r="L646" s="39" t="s">
        <v>556</v>
      </c>
      <c r="M646" s="509"/>
      <c r="N646" s="16"/>
      <c r="O646" s="16"/>
      <c r="P646" s="16"/>
    </row>
    <row r="647" spans="1:16" s="3" customFormat="1" ht="12">
      <c r="A647" s="29"/>
      <c r="B647" s="329" t="s">
        <v>2600</v>
      </c>
      <c r="C647" s="507"/>
      <c r="D647" s="507"/>
      <c r="E647" s="507"/>
      <c r="F647" s="510"/>
      <c r="G647" s="559">
        <f>G648</f>
        <v>10095</v>
      </c>
      <c r="H647" s="559">
        <f>H648</f>
        <v>10095</v>
      </c>
      <c r="I647" s="559">
        <f>I648</f>
        <v>0</v>
      </c>
      <c r="J647" s="559">
        <f>J648</f>
        <v>0</v>
      </c>
      <c r="K647" s="502"/>
      <c r="L647" s="502"/>
      <c r="M647" s="507"/>
      <c r="N647" s="16"/>
      <c r="O647" s="16"/>
      <c r="P647" s="16"/>
    </row>
    <row r="648" spans="1:16" s="3" customFormat="1" ht="12">
      <c r="A648" s="9"/>
      <c r="B648" s="456" t="s">
        <v>2601</v>
      </c>
      <c r="C648" s="509"/>
      <c r="D648" s="509"/>
      <c r="E648" s="509"/>
      <c r="F648" s="301">
        <v>2012</v>
      </c>
      <c r="G648" s="560">
        <f t="shared" si="95"/>
        <v>10095</v>
      </c>
      <c r="H648" s="560">
        <v>10095</v>
      </c>
      <c r="I648" s="560"/>
      <c r="J648" s="560">
        <v>0</v>
      </c>
      <c r="K648" s="39"/>
      <c r="L648" s="39" t="s">
        <v>556</v>
      </c>
      <c r="M648" s="509"/>
      <c r="N648" s="16"/>
      <c r="O648" s="16"/>
      <c r="P648" s="16"/>
    </row>
    <row r="649" spans="1:16" s="3" customFormat="1" ht="12">
      <c r="A649" s="29"/>
      <c r="B649" s="329" t="s">
        <v>2602</v>
      </c>
      <c r="C649" s="507"/>
      <c r="D649" s="507"/>
      <c r="E649" s="507"/>
      <c r="F649" s="510"/>
      <c r="G649" s="559">
        <f>SUM(G650:G652)</f>
        <v>108350</v>
      </c>
      <c r="H649" s="559">
        <f>SUM(H650:H652)</f>
        <v>78350</v>
      </c>
      <c r="I649" s="559">
        <f t="shared" ref="I649:J649" si="100">SUM(I650:I652)</f>
        <v>30000</v>
      </c>
      <c r="J649" s="559">
        <f t="shared" si="100"/>
        <v>55350</v>
      </c>
      <c r="K649" s="502"/>
      <c r="L649" s="502"/>
      <c r="M649" s="507"/>
      <c r="N649" s="16"/>
      <c r="O649" s="16"/>
      <c r="P649" s="16"/>
    </row>
    <row r="650" spans="1:16" s="3" customFormat="1" ht="12">
      <c r="A650" s="9"/>
      <c r="B650" s="501" t="s">
        <v>2603</v>
      </c>
      <c r="C650" s="509"/>
      <c r="D650" s="509" t="s">
        <v>386</v>
      </c>
      <c r="E650" s="509"/>
      <c r="F650" s="39">
        <v>2016</v>
      </c>
      <c r="G650" s="560">
        <f t="shared" si="95"/>
        <v>39500</v>
      </c>
      <c r="H650" s="560">
        <v>39500</v>
      </c>
      <c r="I650" s="560"/>
      <c r="J650" s="560">
        <v>5925</v>
      </c>
      <c r="K650" s="39"/>
      <c r="L650" s="39" t="s">
        <v>556</v>
      </c>
      <c r="M650" s="509"/>
      <c r="N650" s="16"/>
      <c r="O650" s="16"/>
      <c r="P650" s="16"/>
    </row>
    <row r="651" spans="1:16" s="3" customFormat="1" ht="12">
      <c r="A651" s="9"/>
      <c r="B651" s="453" t="s">
        <v>2065</v>
      </c>
      <c r="C651" s="509" t="s">
        <v>709</v>
      </c>
      <c r="D651" s="509" t="s">
        <v>85</v>
      </c>
      <c r="E651" s="509">
        <v>2024</v>
      </c>
      <c r="F651" s="511" t="s">
        <v>1434</v>
      </c>
      <c r="G651" s="560">
        <f t="shared" si="95"/>
        <v>30000</v>
      </c>
      <c r="H651" s="560"/>
      <c r="I651" s="560">
        <v>30000</v>
      </c>
      <c r="J651" s="560">
        <v>30000</v>
      </c>
      <c r="K651" s="39"/>
      <c r="L651" s="39" t="s">
        <v>556</v>
      </c>
      <c r="M651" s="509"/>
      <c r="N651" s="16"/>
      <c r="O651" s="16"/>
      <c r="P651" s="16"/>
    </row>
    <row r="652" spans="1:16" s="3" customFormat="1" ht="24">
      <c r="A652" s="9"/>
      <c r="B652" s="501" t="s">
        <v>2604</v>
      </c>
      <c r="C652" s="509"/>
      <c r="D652" s="509" t="s">
        <v>386</v>
      </c>
      <c r="E652" s="509"/>
      <c r="F652" s="39">
        <v>2020</v>
      </c>
      <c r="G652" s="560">
        <f t="shared" si="95"/>
        <v>38850</v>
      </c>
      <c r="H652" s="560">
        <v>38850</v>
      </c>
      <c r="I652" s="560"/>
      <c r="J652" s="560">
        <v>19425</v>
      </c>
      <c r="K652" s="39"/>
      <c r="L652" s="39" t="s">
        <v>556</v>
      </c>
      <c r="M652" s="509"/>
      <c r="N652" s="16"/>
      <c r="O652" s="16"/>
      <c r="P652" s="16"/>
    </row>
    <row r="653" spans="1:16" s="3" customFormat="1" ht="12">
      <c r="A653" s="29"/>
      <c r="B653" s="329" t="s">
        <v>2605</v>
      </c>
      <c r="C653" s="507"/>
      <c r="D653" s="507"/>
      <c r="E653" s="507"/>
      <c r="F653" s="510"/>
      <c r="G653" s="559">
        <f>SUM(G654:G657)</f>
        <v>107000</v>
      </c>
      <c r="H653" s="559">
        <f>SUM(H654:H657)</f>
        <v>40000</v>
      </c>
      <c r="I653" s="559">
        <f t="shared" ref="I653:J653" si="101">SUM(I654:I657)</f>
        <v>67000</v>
      </c>
      <c r="J653" s="559">
        <f t="shared" si="101"/>
        <v>78000</v>
      </c>
      <c r="K653" s="502"/>
      <c r="L653" s="502"/>
      <c r="M653" s="507"/>
      <c r="N653" s="16"/>
      <c r="O653" s="16"/>
      <c r="P653" s="16"/>
    </row>
    <row r="654" spans="1:16" s="3" customFormat="1" ht="12">
      <c r="A654" s="9"/>
      <c r="B654" s="453" t="s">
        <v>382</v>
      </c>
      <c r="C654" s="509" t="s">
        <v>1917</v>
      </c>
      <c r="D654" s="509" t="s">
        <v>99</v>
      </c>
      <c r="E654" s="509">
        <v>2023</v>
      </c>
      <c r="F654" s="511" t="s">
        <v>1434</v>
      </c>
      <c r="G654" s="560">
        <f t="shared" si="95"/>
        <v>18000</v>
      </c>
      <c r="H654" s="560"/>
      <c r="I654" s="560">
        <v>18000</v>
      </c>
      <c r="J654" s="560">
        <v>18000</v>
      </c>
      <c r="K654" s="39"/>
      <c r="L654" s="39" t="s">
        <v>556</v>
      </c>
      <c r="M654" s="509"/>
      <c r="N654" s="16"/>
      <c r="O654" s="16"/>
      <c r="P654" s="16"/>
    </row>
    <row r="655" spans="1:16" s="3" customFormat="1" ht="12">
      <c r="A655" s="9"/>
      <c r="B655" s="453" t="s">
        <v>1982</v>
      </c>
      <c r="C655" s="509" t="s">
        <v>2254</v>
      </c>
      <c r="D655" s="509" t="s">
        <v>99</v>
      </c>
      <c r="E655" s="509">
        <v>2022</v>
      </c>
      <c r="F655" s="511" t="s">
        <v>1434</v>
      </c>
      <c r="G655" s="560">
        <f t="shared" si="95"/>
        <v>19000</v>
      </c>
      <c r="H655" s="560"/>
      <c r="I655" s="560">
        <v>19000</v>
      </c>
      <c r="J655" s="560">
        <v>19000</v>
      </c>
      <c r="K655" s="39"/>
      <c r="L655" s="39" t="s">
        <v>556</v>
      </c>
      <c r="M655" s="509"/>
      <c r="N655" s="16"/>
      <c r="O655" s="16"/>
      <c r="P655" s="16"/>
    </row>
    <row r="656" spans="1:16" s="3" customFormat="1" ht="12">
      <c r="A656" s="9"/>
      <c r="B656" s="453" t="s">
        <v>2065</v>
      </c>
      <c r="C656" s="509" t="s">
        <v>709</v>
      </c>
      <c r="D656" s="509" t="s">
        <v>85</v>
      </c>
      <c r="E656" s="509">
        <v>2024</v>
      </c>
      <c r="F656" s="511" t="s">
        <v>1434</v>
      </c>
      <c r="G656" s="560">
        <f t="shared" si="95"/>
        <v>30000</v>
      </c>
      <c r="H656" s="560"/>
      <c r="I656" s="560">
        <v>30000</v>
      </c>
      <c r="J656" s="560">
        <v>30000</v>
      </c>
      <c r="K656" s="39"/>
      <c r="L656" s="39" t="s">
        <v>556</v>
      </c>
      <c r="M656" s="509"/>
      <c r="N656" s="16"/>
      <c r="O656" s="16"/>
      <c r="P656" s="16"/>
    </row>
    <row r="657" spans="1:16" s="3" customFormat="1" ht="12">
      <c r="A657" s="9"/>
      <c r="B657" s="501" t="s">
        <v>2587</v>
      </c>
      <c r="C657" s="509"/>
      <c r="D657" s="509"/>
      <c r="E657" s="509"/>
      <c r="F657" s="39">
        <v>2017</v>
      </c>
      <c r="G657" s="560">
        <f t="shared" si="95"/>
        <v>40000</v>
      </c>
      <c r="H657" s="560">
        <v>40000</v>
      </c>
      <c r="I657" s="560"/>
      <c r="J657" s="560">
        <v>11000</v>
      </c>
      <c r="K657" s="39"/>
      <c r="L657" s="39" t="s">
        <v>556</v>
      </c>
      <c r="M657" s="509"/>
      <c r="N657" s="16"/>
      <c r="O657" s="16"/>
      <c r="P657" s="16"/>
    </row>
    <row r="658" spans="1:16" s="3" customFormat="1" ht="12">
      <c r="A658" s="29"/>
      <c r="B658" s="329" t="s">
        <v>2606</v>
      </c>
      <c r="C658" s="507"/>
      <c r="D658" s="507"/>
      <c r="E658" s="507"/>
      <c r="F658" s="510"/>
      <c r="G658" s="559">
        <f>SUM(G659:G662)</f>
        <v>364460</v>
      </c>
      <c r="H658" s="559">
        <f>SUM(H659:H662)</f>
        <v>334460</v>
      </c>
      <c r="I658" s="559">
        <f>SUM(I659:I662)</f>
        <v>30000</v>
      </c>
      <c r="J658" s="559">
        <f>SUM(J659:J662)</f>
        <v>37145.25</v>
      </c>
      <c r="K658" s="502"/>
      <c r="L658" s="502"/>
      <c r="M658" s="507"/>
      <c r="N658" s="16"/>
      <c r="O658" s="16"/>
      <c r="P658" s="16"/>
    </row>
    <row r="659" spans="1:16" s="3" customFormat="1" ht="12">
      <c r="A659" s="9"/>
      <c r="B659" s="501" t="s">
        <v>2607</v>
      </c>
      <c r="C659" s="509"/>
      <c r="D659" s="509" t="s">
        <v>125</v>
      </c>
      <c r="E659" s="509"/>
      <c r="F659" s="39">
        <v>2014</v>
      </c>
      <c r="G659" s="560">
        <f t="shared" si="95"/>
        <v>35700</v>
      </c>
      <c r="H659" s="560">
        <v>35700</v>
      </c>
      <c r="I659" s="560"/>
      <c r="J659" s="560">
        <v>0</v>
      </c>
      <c r="K659" s="39"/>
      <c r="L659" s="39" t="s">
        <v>556</v>
      </c>
      <c r="M659" s="509"/>
      <c r="N659" s="16"/>
      <c r="O659" s="16"/>
      <c r="P659" s="16"/>
    </row>
    <row r="660" spans="1:16" s="3" customFormat="1" ht="24">
      <c r="A660" s="9"/>
      <c r="B660" s="501" t="s">
        <v>2608</v>
      </c>
      <c r="C660" s="509"/>
      <c r="D660" s="509" t="s">
        <v>125</v>
      </c>
      <c r="E660" s="509"/>
      <c r="F660" s="39">
        <v>2015</v>
      </c>
      <c r="G660" s="560">
        <f t="shared" si="95"/>
        <v>285810</v>
      </c>
      <c r="H660" s="560">
        <v>285810</v>
      </c>
      <c r="I660" s="560"/>
      <c r="J660" s="560">
        <v>7145.25</v>
      </c>
      <c r="K660" s="39"/>
      <c r="L660" s="39" t="s">
        <v>556</v>
      </c>
      <c r="M660" s="509"/>
      <c r="N660" s="16"/>
      <c r="O660" s="16"/>
      <c r="P660" s="16"/>
    </row>
    <row r="661" spans="1:16" s="3" customFormat="1" ht="12">
      <c r="A661" s="9"/>
      <c r="B661" s="453" t="s">
        <v>2065</v>
      </c>
      <c r="C661" s="509" t="s">
        <v>709</v>
      </c>
      <c r="D661" s="509" t="s">
        <v>85</v>
      </c>
      <c r="E661" s="509">
        <v>2024</v>
      </c>
      <c r="F661" s="511" t="s">
        <v>1434</v>
      </c>
      <c r="G661" s="560">
        <f t="shared" si="95"/>
        <v>30000</v>
      </c>
      <c r="H661" s="560"/>
      <c r="I661" s="560">
        <v>30000</v>
      </c>
      <c r="J661" s="560">
        <v>30000</v>
      </c>
      <c r="K661" s="39"/>
      <c r="L661" s="39" t="s">
        <v>556</v>
      </c>
      <c r="M661" s="509"/>
      <c r="N661" s="16"/>
      <c r="O661" s="16"/>
      <c r="P661" s="16"/>
    </row>
    <row r="662" spans="1:16" s="3" customFormat="1" ht="12">
      <c r="A662" s="9"/>
      <c r="B662" s="501" t="s">
        <v>2609</v>
      </c>
      <c r="C662" s="509"/>
      <c r="D662" s="509"/>
      <c r="E662" s="509"/>
      <c r="F662" s="39">
        <v>2014</v>
      </c>
      <c r="G662" s="560">
        <f t="shared" si="95"/>
        <v>12950</v>
      </c>
      <c r="H662" s="560">
        <v>12950</v>
      </c>
      <c r="I662" s="560"/>
      <c r="J662" s="560">
        <v>0</v>
      </c>
      <c r="K662" s="39"/>
      <c r="L662" s="39" t="s">
        <v>556</v>
      </c>
      <c r="M662" s="509"/>
      <c r="N662" s="16"/>
      <c r="O662" s="16"/>
      <c r="P662" s="16"/>
    </row>
    <row r="663" spans="1:16" s="3" customFormat="1" ht="12">
      <c r="A663" s="29"/>
      <c r="B663" s="329" t="s">
        <v>2610</v>
      </c>
      <c r="C663" s="507"/>
      <c r="D663" s="507"/>
      <c r="E663" s="507"/>
      <c r="F663" s="510"/>
      <c r="G663" s="559">
        <f>SUM(G664:G667)</f>
        <v>70260</v>
      </c>
      <c r="H663" s="559">
        <f>SUM(H664:H667)</f>
        <v>10095</v>
      </c>
      <c r="I663" s="559">
        <f>SUM(I664:I667)</f>
        <v>60165</v>
      </c>
      <c r="J663" s="559">
        <f>SUM(J664:J667)</f>
        <v>60165</v>
      </c>
      <c r="K663" s="502"/>
      <c r="L663" s="502"/>
      <c r="M663" s="507"/>
      <c r="N663" s="16"/>
      <c r="O663" s="16"/>
      <c r="P663" s="16"/>
    </row>
    <row r="664" spans="1:16" s="3" customFormat="1" ht="12">
      <c r="A664" s="9"/>
      <c r="B664" s="501" t="s">
        <v>95</v>
      </c>
      <c r="C664" s="509"/>
      <c r="D664" s="509"/>
      <c r="E664" s="509"/>
      <c r="F664" s="39">
        <v>2012</v>
      </c>
      <c r="G664" s="560">
        <f t="shared" si="95"/>
        <v>10095</v>
      </c>
      <c r="H664" s="560">
        <v>10095</v>
      </c>
      <c r="I664" s="560"/>
      <c r="J664" s="560">
        <v>0</v>
      </c>
      <c r="K664" s="39"/>
      <c r="L664" s="39" t="s">
        <v>556</v>
      </c>
      <c r="M664" s="509"/>
      <c r="N664" s="16"/>
      <c r="O664" s="16"/>
      <c r="P664" s="16"/>
    </row>
    <row r="665" spans="1:16" s="3" customFormat="1" ht="12">
      <c r="A665" s="9"/>
      <c r="B665" s="453" t="s">
        <v>2065</v>
      </c>
      <c r="C665" s="509" t="s">
        <v>709</v>
      </c>
      <c r="D665" s="509" t="s">
        <v>85</v>
      </c>
      <c r="E665" s="509">
        <v>2024</v>
      </c>
      <c r="F665" s="511" t="s">
        <v>1434</v>
      </c>
      <c r="G665" s="560">
        <f t="shared" si="95"/>
        <v>30000</v>
      </c>
      <c r="H665" s="560"/>
      <c r="I665" s="560">
        <v>30000</v>
      </c>
      <c r="J665" s="560">
        <v>30000</v>
      </c>
      <c r="K665" s="39"/>
      <c r="L665" s="39" t="s">
        <v>556</v>
      </c>
      <c r="M665" s="509"/>
      <c r="N665" s="16"/>
      <c r="O665" s="16"/>
      <c r="P665" s="16"/>
    </row>
    <row r="666" spans="1:16" s="3" customFormat="1" ht="36">
      <c r="A666" s="9"/>
      <c r="B666" s="453" t="s">
        <v>2434</v>
      </c>
      <c r="C666" s="509" t="s">
        <v>2611</v>
      </c>
      <c r="D666" s="509" t="s">
        <v>2100</v>
      </c>
      <c r="E666" s="509">
        <v>2024</v>
      </c>
      <c r="F666" s="511" t="s">
        <v>1434</v>
      </c>
      <c r="G666" s="560">
        <f t="shared" si="95"/>
        <v>12800</v>
      </c>
      <c r="H666" s="560"/>
      <c r="I666" s="560">
        <v>12800</v>
      </c>
      <c r="J666" s="560">
        <v>12800</v>
      </c>
      <c r="K666" s="39"/>
      <c r="L666" s="39" t="s">
        <v>556</v>
      </c>
      <c r="M666" s="509"/>
      <c r="N666" s="16"/>
      <c r="O666" s="16"/>
      <c r="P666" s="16"/>
    </row>
    <row r="667" spans="1:16" s="3" customFormat="1" ht="12">
      <c r="A667" s="9"/>
      <c r="B667" s="501" t="s">
        <v>397</v>
      </c>
      <c r="C667" s="509" t="s">
        <v>1934</v>
      </c>
      <c r="D667" s="509" t="s">
        <v>85</v>
      </c>
      <c r="E667" s="509">
        <v>2024</v>
      </c>
      <c r="F667" s="511" t="s">
        <v>1434</v>
      </c>
      <c r="G667" s="560">
        <f t="shared" si="95"/>
        <v>17365</v>
      </c>
      <c r="H667" s="560"/>
      <c r="I667" s="560">
        <v>17365</v>
      </c>
      <c r="J667" s="560">
        <v>17365</v>
      </c>
      <c r="K667" s="39"/>
      <c r="L667" s="39" t="s">
        <v>556</v>
      </c>
      <c r="M667" s="509"/>
      <c r="N667" s="16"/>
      <c r="O667" s="16"/>
      <c r="P667" s="16"/>
    </row>
    <row r="668" spans="1:16" s="3" customFormat="1" ht="12">
      <c r="A668" s="29"/>
      <c r="B668" s="329" t="s">
        <v>2612</v>
      </c>
      <c r="C668" s="507"/>
      <c r="D668" s="507"/>
      <c r="E668" s="507"/>
      <c r="F668" s="510"/>
      <c r="G668" s="559">
        <f t="shared" ref="G668:J668" si="102">SUM(G669:G673)</f>
        <v>98165</v>
      </c>
      <c r="H668" s="559">
        <f t="shared" si="102"/>
        <v>0</v>
      </c>
      <c r="I668" s="559">
        <f t="shared" si="102"/>
        <v>98165</v>
      </c>
      <c r="J668" s="559">
        <f t="shared" si="102"/>
        <v>98165</v>
      </c>
      <c r="K668" s="502"/>
      <c r="L668" s="502"/>
      <c r="M668" s="507"/>
      <c r="N668" s="16"/>
      <c r="O668" s="16"/>
      <c r="P668" s="16"/>
    </row>
    <row r="669" spans="1:16" s="3" customFormat="1" ht="36">
      <c r="A669" s="9"/>
      <c r="B669" s="453" t="s">
        <v>2434</v>
      </c>
      <c r="C669" s="509" t="s">
        <v>2611</v>
      </c>
      <c r="D669" s="509" t="s">
        <v>2100</v>
      </c>
      <c r="E669" s="509">
        <v>2024</v>
      </c>
      <c r="F669" s="511" t="s">
        <v>1434</v>
      </c>
      <c r="G669" s="560">
        <f t="shared" si="95"/>
        <v>12800</v>
      </c>
      <c r="H669" s="560"/>
      <c r="I669" s="560">
        <v>12800</v>
      </c>
      <c r="J669" s="560">
        <v>12800</v>
      </c>
      <c r="K669" s="39"/>
      <c r="L669" s="39" t="s">
        <v>556</v>
      </c>
      <c r="M669" s="509"/>
      <c r="N669" s="16"/>
      <c r="O669" s="16"/>
      <c r="P669" s="16"/>
    </row>
    <row r="670" spans="1:16" s="3" customFormat="1" ht="12">
      <c r="A670" s="9"/>
      <c r="B670" s="453" t="s">
        <v>382</v>
      </c>
      <c r="C670" s="509" t="s">
        <v>1917</v>
      </c>
      <c r="D670" s="509" t="s">
        <v>99</v>
      </c>
      <c r="E670" s="509">
        <v>2023</v>
      </c>
      <c r="F670" s="511" t="s">
        <v>1434</v>
      </c>
      <c r="G670" s="560">
        <f t="shared" si="95"/>
        <v>18000</v>
      </c>
      <c r="H670" s="560"/>
      <c r="I670" s="560">
        <v>18000</v>
      </c>
      <c r="J670" s="560">
        <v>18000</v>
      </c>
      <c r="K670" s="39"/>
      <c r="L670" s="39" t="s">
        <v>556</v>
      </c>
      <c r="M670" s="509"/>
      <c r="N670" s="16"/>
      <c r="O670" s="16"/>
      <c r="P670" s="16"/>
    </row>
    <row r="671" spans="1:16" s="3" customFormat="1" ht="12">
      <c r="A671" s="9"/>
      <c r="B671" s="453" t="s">
        <v>2065</v>
      </c>
      <c r="C671" s="509" t="s">
        <v>709</v>
      </c>
      <c r="D671" s="509" t="s">
        <v>85</v>
      </c>
      <c r="E671" s="509">
        <v>2024</v>
      </c>
      <c r="F671" s="511" t="s">
        <v>1434</v>
      </c>
      <c r="G671" s="560">
        <f t="shared" si="95"/>
        <v>30000</v>
      </c>
      <c r="H671" s="560"/>
      <c r="I671" s="560">
        <v>30000</v>
      </c>
      <c r="J671" s="560">
        <v>30000</v>
      </c>
      <c r="K671" s="39"/>
      <c r="L671" s="39" t="s">
        <v>556</v>
      </c>
      <c r="M671" s="509"/>
      <c r="N671" s="16"/>
      <c r="O671" s="16"/>
      <c r="P671" s="16"/>
    </row>
    <row r="672" spans="1:16" s="3" customFormat="1" ht="12">
      <c r="A672" s="9"/>
      <c r="B672" s="453" t="s">
        <v>2209</v>
      </c>
      <c r="C672" s="509" t="s">
        <v>2231</v>
      </c>
      <c r="D672" s="509" t="s">
        <v>99</v>
      </c>
      <c r="E672" s="509">
        <v>2023</v>
      </c>
      <c r="F672" s="511" t="s">
        <v>1434</v>
      </c>
      <c r="G672" s="560">
        <f t="shared" si="95"/>
        <v>20000</v>
      </c>
      <c r="H672" s="560"/>
      <c r="I672" s="560">
        <v>20000</v>
      </c>
      <c r="J672" s="560">
        <v>20000</v>
      </c>
      <c r="K672" s="39"/>
      <c r="L672" s="39" t="s">
        <v>556</v>
      </c>
      <c r="M672" s="509"/>
      <c r="N672" s="16"/>
      <c r="O672" s="16"/>
      <c r="P672" s="16"/>
    </row>
    <row r="673" spans="1:16" s="3" customFormat="1" ht="12">
      <c r="A673" s="9"/>
      <c r="B673" s="501" t="s">
        <v>397</v>
      </c>
      <c r="C673" s="509" t="s">
        <v>1934</v>
      </c>
      <c r="D673" s="509" t="s">
        <v>85</v>
      </c>
      <c r="E673" s="509">
        <v>2024</v>
      </c>
      <c r="F673" s="511" t="s">
        <v>1434</v>
      </c>
      <c r="G673" s="560">
        <f t="shared" si="95"/>
        <v>17365</v>
      </c>
      <c r="H673" s="560"/>
      <c r="I673" s="560">
        <v>17365</v>
      </c>
      <c r="J673" s="560">
        <v>17365</v>
      </c>
      <c r="K673" s="39"/>
      <c r="L673" s="39" t="s">
        <v>556</v>
      </c>
      <c r="M673" s="509"/>
      <c r="N673" s="16"/>
      <c r="O673" s="16"/>
      <c r="P673" s="16"/>
    </row>
    <row r="674" spans="1:16" s="3" customFormat="1" ht="12">
      <c r="A674" s="29"/>
      <c r="B674" s="329" t="s">
        <v>2613</v>
      </c>
      <c r="C674" s="507"/>
      <c r="D674" s="507"/>
      <c r="E674" s="507"/>
      <c r="F674" s="510"/>
      <c r="G674" s="559">
        <f>SUM(G675:G677)</f>
        <v>52096</v>
      </c>
      <c r="H674" s="559">
        <f>SUM(H675:H677)</f>
        <v>22096</v>
      </c>
      <c r="I674" s="559">
        <f t="shared" ref="I674:J674" si="103">SUM(I675:I677)</f>
        <v>30000</v>
      </c>
      <c r="J674" s="559">
        <f t="shared" si="103"/>
        <v>30000</v>
      </c>
      <c r="K674" s="502"/>
      <c r="L674" s="502"/>
      <c r="M674" s="507"/>
      <c r="N674" s="16"/>
      <c r="O674" s="16"/>
      <c r="P674" s="16"/>
    </row>
    <row r="675" spans="1:16" s="3" customFormat="1" ht="12">
      <c r="A675" s="9"/>
      <c r="B675" s="501" t="s">
        <v>435</v>
      </c>
      <c r="C675" s="509"/>
      <c r="D675" s="509"/>
      <c r="E675" s="509"/>
      <c r="F675" s="39">
        <v>2013</v>
      </c>
      <c r="G675" s="560">
        <f t="shared" si="95"/>
        <v>12001</v>
      </c>
      <c r="H675" s="560">
        <v>12001</v>
      </c>
      <c r="I675" s="560"/>
      <c r="J675" s="560">
        <v>0</v>
      </c>
      <c r="K675" s="39"/>
      <c r="L675" s="39" t="s">
        <v>556</v>
      </c>
      <c r="M675" s="509"/>
      <c r="N675" s="16"/>
      <c r="O675" s="16"/>
      <c r="P675" s="16"/>
    </row>
    <row r="676" spans="1:16" s="3" customFormat="1" ht="12">
      <c r="A676" s="9"/>
      <c r="B676" s="453" t="s">
        <v>2065</v>
      </c>
      <c r="C676" s="509" t="s">
        <v>709</v>
      </c>
      <c r="D676" s="509" t="s">
        <v>85</v>
      </c>
      <c r="E676" s="509">
        <v>2024</v>
      </c>
      <c r="F676" s="511" t="s">
        <v>1434</v>
      </c>
      <c r="G676" s="560">
        <f t="shared" si="95"/>
        <v>30000</v>
      </c>
      <c r="H676" s="560"/>
      <c r="I676" s="560">
        <v>30000</v>
      </c>
      <c r="J676" s="560">
        <v>30000</v>
      </c>
      <c r="K676" s="39"/>
      <c r="L676" s="39" t="s">
        <v>556</v>
      </c>
      <c r="M676" s="509"/>
      <c r="N676" s="16"/>
      <c r="O676" s="16"/>
      <c r="P676" s="16"/>
    </row>
    <row r="677" spans="1:16" s="3" customFormat="1" ht="12">
      <c r="A677" s="9"/>
      <c r="B677" s="501" t="s">
        <v>95</v>
      </c>
      <c r="C677" s="509"/>
      <c r="D677" s="509"/>
      <c r="E677" s="509"/>
      <c r="F677" s="39">
        <v>2012</v>
      </c>
      <c r="G677" s="560">
        <f t="shared" si="95"/>
        <v>10095</v>
      </c>
      <c r="H677" s="560">
        <v>10095</v>
      </c>
      <c r="I677" s="560"/>
      <c r="J677" s="560">
        <v>0</v>
      </c>
      <c r="K677" s="39"/>
      <c r="L677" s="39" t="s">
        <v>556</v>
      </c>
      <c r="M677" s="509"/>
      <c r="N677" s="16"/>
      <c r="O677" s="16"/>
      <c r="P677" s="16"/>
    </row>
    <row r="678" spans="1:16" s="3" customFormat="1" ht="12">
      <c r="A678" s="29"/>
      <c r="B678" s="329" t="s">
        <v>2614</v>
      </c>
      <c r="C678" s="507"/>
      <c r="D678" s="507"/>
      <c r="E678" s="507"/>
      <c r="F678" s="510"/>
      <c r="G678" s="559">
        <f>SUM(G679:G681)</f>
        <v>85700</v>
      </c>
      <c r="H678" s="559">
        <f>SUM(H679:H681)</f>
        <v>35700</v>
      </c>
      <c r="I678" s="559">
        <f t="shared" ref="I678:J678" si="104">SUM(I679:I681)</f>
        <v>50000</v>
      </c>
      <c r="J678" s="559">
        <f t="shared" si="104"/>
        <v>50000</v>
      </c>
      <c r="K678" s="502"/>
      <c r="L678" s="502"/>
      <c r="M678" s="507"/>
      <c r="N678" s="16"/>
      <c r="O678" s="16"/>
      <c r="P678" s="16"/>
    </row>
    <row r="679" spans="1:16" s="3" customFormat="1" ht="12">
      <c r="A679" s="9"/>
      <c r="B679" s="453" t="s">
        <v>2615</v>
      </c>
      <c r="C679" s="509"/>
      <c r="D679" s="509" t="s">
        <v>545</v>
      </c>
      <c r="E679" s="509"/>
      <c r="F679" s="301">
        <v>2014</v>
      </c>
      <c r="G679" s="560">
        <f t="shared" si="95"/>
        <v>35700</v>
      </c>
      <c r="H679" s="560">
        <v>35700</v>
      </c>
      <c r="I679" s="560"/>
      <c r="J679" s="560">
        <v>0</v>
      </c>
      <c r="K679" s="39"/>
      <c r="L679" s="39" t="s">
        <v>556</v>
      </c>
      <c r="M679" s="509"/>
      <c r="N679" s="16"/>
      <c r="O679" s="16"/>
      <c r="P679" s="16"/>
    </row>
    <row r="680" spans="1:16" s="3" customFormat="1" ht="12">
      <c r="A680" s="9"/>
      <c r="B680" s="453" t="s">
        <v>2065</v>
      </c>
      <c r="C680" s="509" t="s">
        <v>709</v>
      </c>
      <c r="D680" s="509" t="s">
        <v>85</v>
      </c>
      <c r="E680" s="509">
        <v>2024</v>
      </c>
      <c r="F680" s="511" t="s">
        <v>1434</v>
      </c>
      <c r="G680" s="560">
        <f t="shared" si="95"/>
        <v>30000</v>
      </c>
      <c r="H680" s="560"/>
      <c r="I680" s="560">
        <v>30000</v>
      </c>
      <c r="J680" s="560">
        <v>30000</v>
      </c>
      <c r="K680" s="39"/>
      <c r="L680" s="39" t="s">
        <v>556</v>
      </c>
      <c r="M680" s="509"/>
      <c r="N680" s="16"/>
      <c r="O680" s="16"/>
      <c r="P680" s="16"/>
    </row>
    <row r="681" spans="1:16" s="3" customFormat="1" ht="12">
      <c r="A681" s="9"/>
      <c r="B681" s="453" t="s">
        <v>2209</v>
      </c>
      <c r="C681" s="509" t="s">
        <v>2231</v>
      </c>
      <c r="D681" s="509" t="s">
        <v>99</v>
      </c>
      <c r="E681" s="509">
        <v>2023</v>
      </c>
      <c r="F681" s="511" t="s">
        <v>1434</v>
      </c>
      <c r="G681" s="560">
        <f t="shared" ref="G681:G728" si="105">H681+I681</f>
        <v>20000</v>
      </c>
      <c r="H681" s="560"/>
      <c r="I681" s="560">
        <v>20000</v>
      </c>
      <c r="J681" s="560">
        <v>20000</v>
      </c>
      <c r="K681" s="39"/>
      <c r="L681" s="39" t="s">
        <v>556</v>
      </c>
      <c r="M681" s="509"/>
      <c r="N681" s="16"/>
      <c r="O681" s="16"/>
      <c r="P681" s="16"/>
    </row>
    <row r="682" spans="1:16" s="3" customFormat="1" ht="12">
      <c r="A682" s="29"/>
      <c r="B682" s="329" t="s">
        <v>2616</v>
      </c>
      <c r="C682" s="507"/>
      <c r="D682" s="507"/>
      <c r="E682" s="507"/>
      <c r="F682" s="510"/>
      <c r="G682" s="559">
        <f>SUM(G683:G684)</f>
        <v>42800</v>
      </c>
      <c r="H682" s="559">
        <f>SUM(H683:H684)</f>
        <v>0</v>
      </c>
      <c r="I682" s="559">
        <f t="shared" ref="I682:J682" si="106">SUM(I683:I684)</f>
        <v>42800</v>
      </c>
      <c r="J682" s="559">
        <f t="shared" si="106"/>
        <v>42800</v>
      </c>
      <c r="K682" s="502"/>
      <c r="L682" s="502"/>
      <c r="M682" s="507"/>
      <c r="N682" s="16"/>
      <c r="O682" s="16"/>
      <c r="P682" s="16"/>
    </row>
    <row r="683" spans="1:16" s="3" customFormat="1" ht="36">
      <c r="A683" s="9"/>
      <c r="B683" s="453" t="s">
        <v>2434</v>
      </c>
      <c r="C683" s="509" t="s">
        <v>2611</v>
      </c>
      <c r="D683" s="509" t="s">
        <v>2100</v>
      </c>
      <c r="E683" s="509">
        <v>2024</v>
      </c>
      <c r="F683" s="511" t="s">
        <v>1434</v>
      </c>
      <c r="G683" s="560">
        <f t="shared" si="105"/>
        <v>12800</v>
      </c>
      <c r="H683" s="560"/>
      <c r="I683" s="560">
        <v>12800</v>
      </c>
      <c r="J683" s="560">
        <v>12800</v>
      </c>
      <c r="K683" s="39"/>
      <c r="L683" s="39" t="s">
        <v>556</v>
      </c>
      <c r="M683" s="509"/>
      <c r="N683" s="16"/>
      <c r="O683" s="16"/>
      <c r="P683" s="16"/>
    </row>
    <row r="684" spans="1:16" s="3" customFormat="1" ht="12">
      <c r="A684" s="9"/>
      <c r="B684" s="453" t="s">
        <v>2065</v>
      </c>
      <c r="C684" s="509" t="s">
        <v>709</v>
      </c>
      <c r="D684" s="509" t="s">
        <v>85</v>
      </c>
      <c r="E684" s="509">
        <v>2024</v>
      </c>
      <c r="F684" s="511" t="s">
        <v>1434</v>
      </c>
      <c r="G684" s="560">
        <f t="shared" si="105"/>
        <v>30000</v>
      </c>
      <c r="H684" s="560"/>
      <c r="I684" s="560">
        <v>30000</v>
      </c>
      <c r="J684" s="560">
        <v>30000</v>
      </c>
      <c r="K684" s="39"/>
      <c r="L684" s="39" t="s">
        <v>556</v>
      </c>
      <c r="M684" s="509"/>
      <c r="N684" s="16"/>
      <c r="O684" s="16"/>
      <c r="P684" s="16"/>
    </row>
    <row r="685" spans="1:16" s="3" customFormat="1" ht="12">
      <c r="A685" s="29"/>
      <c r="B685" s="329" t="s">
        <v>2617</v>
      </c>
      <c r="C685" s="507"/>
      <c r="D685" s="507"/>
      <c r="E685" s="507"/>
      <c r="F685" s="510"/>
      <c r="G685" s="559">
        <f>G686</f>
        <v>20000</v>
      </c>
      <c r="H685" s="559">
        <f>H686</f>
        <v>0</v>
      </c>
      <c r="I685" s="559">
        <f t="shared" ref="I685:J685" si="107">I686</f>
        <v>20000</v>
      </c>
      <c r="J685" s="559">
        <f t="shared" si="107"/>
        <v>20000</v>
      </c>
      <c r="K685" s="502"/>
      <c r="L685" s="502"/>
      <c r="M685" s="507"/>
      <c r="N685" s="16"/>
      <c r="O685" s="16"/>
      <c r="P685" s="16"/>
    </row>
    <row r="686" spans="1:16" s="3" customFormat="1" ht="12">
      <c r="A686" s="9"/>
      <c r="B686" s="453" t="s">
        <v>2209</v>
      </c>
      <c r="C686" s="509" t="s">
        <v>2231</v>
      </c>
      <c r="D686" s="509" t="s">
        <v>99</v>
      </c>
      <c r="E686" s="509">
        <v>2023</v>
      </c>
      <c r="F686" s="511" t="s">
        <v>1434</v>
      </c>
      <c r="G686" s="560">
        <f t="shared" si="105"/>
        <v>20000</v>
      </c>
      <c r="H686" s="560"/>
      <c r="I686" s="560">
        <v>20000</v>
      </c>
      <c r="J686" s="560">
        <v>20000</v>
      </c>
      <c r="K686" s="39"/>
      <c r="L686" s="39" t="s">
        <v>556</v>
      </c>
      <c r="M686" s="509"/>
      <c r="N686" s="16"/>
      <c r="O686" s="16"/>
      <c r="P686" s="16"/>
    </row>
    <row r="687" spans="1:16" s="3" customFormat="1" ht="12">
      <c r="A687" s="29"/>
      <c r="B687" s="329" t="s">
        <v>2618</v>
      </c>
      <c r="C687" s="507"/>
      <c r="D687" s="507"/>
      <c r="E687" s="507"/>
      <c r="F687" s="510"/>
      <c r="G687" s="559">
        <f>SUM(G688:G691)</f>
        <v>361685</v>
      </c>
      <c r="H687" s="559">
        <f>SUM(H688:H691)</f>
        <v>326320</v>
      </c>
      <c r="I687" s="559">
        <f t="shared" ref="I687:J687" si="108">SUM(I688:I691)</f>
        <v>35365</v>
      </c>
      <c r="J687" s="559">
        <f t="shared" si="108"/>
        <v>79273</v>
      </c>
      <c r="K687" s="502"/>
      <c r="L687" s="502"/>
      <c r="M687" s="507"/>
      <c r="N687" s="16"/>
      <c r="O687" s="16"/>
      <c r="P687" s="16"/>
    </row>
    <row r="688" spans="1:16" s="3" customFormat="1" ht="12">
      <c r="A688" s="9"/>
      <c r="B688" s="501" t="s">
        <v>2619</v>
      </c>
      <c r="C688" s="509"/>
      <c r="D688" s="509" t="s">
        <v>125</v>
      </c>
      <c r="E688" s="509"/>
      <c r="F688" s="39">
        <v>2015</v>
      </c>
      <c r="G688" s="560">
        <f t="shared" si="105"/>
        <v>40320</v>
      </c>
      <c r="H688" s="560">
        <v>40320</v>
      </c>
      <c r="I688" s="560"/>
      <c r="J688" s="560">
        <v>1008</v>
      </c>
      <c r="K688" s="39"/>
      <c r="L688" s="39" t="s">
        <v>556</v>
      </c>
      <c r="M688" s="509"/>
      <c r="N688" s="16"/>
      <c r="O688" s="16"/>
      <c r="P688" s="16"/>
    </row>
    <row r="689" spans="1:16" s="3" customFormat="1" ht="12">
      <c r="A689" s="9"/>
      <c r="B689" s="453" t="s">
        <v>2620</v>
      </c>
      <c r="C689" s="509"/>
      <c r="D689" s="509" t="s">
        <v>125</v>
      </c>
      <c r="E689" s="509"/>
      <c r="F689" s="301">
        <v>2016</v>
      </c>
      <c r="G689" s="560">
        <f t="shared" si="105"/>
        <v>286000</v>
      </c>
      <c r="H689" s="560">
        <v>286000</v>
      </c>
      <c r="I689" s="560"/>
      <c r="J689" s="560">
        <v>42900</v>
      </c>
      <c r="K689" s="39"/>
      <c r="L689" s="39" t="s">
        <v>556</v>
      </c>
      <c r="M689" s="509"/>
      <c r="N689" s="16"/>
      <c r="O689" s="16"/>
      <c r="P689" s="16"/>
    </row>
    <row r="690" spans="1:16" s="3" customFormat="1" ht="12">
      <c r="A690" s="9"/>
      <c r="B690" s="453" t="s">
        <v>382</v>
      </c>
      <c r="C690" s="509" t="s">
        <v>1917</v>
      </c>
      <c r="D690" s="509" t="s">
        <v>99</v>
      </c>
      <c r="E690" s="509">
        <v>2023</v>
      </c>
      <c r="F690" s="511" t="s">
        <v>1434</v>
      </c>
      <c r="G690" s="560">
        <f t="shared" si="105"/>
        <v>18000</v>
      </c>
      <c r="H690" s="560"/>
      <c r="I690" s="560">
        <v>18000</v>
      </c>
      <c r="J690" s="560">
        <v>18000</v>
      </c>
      <c r="K690" s="39"/>
      <c r="L690" s="39" t="s">
        <v>556</v>
      </c>
      <c r="M690" s="509"/>
      <c r="N690" s="16"/>
      <c r="O690" s="16"/>
      <c r="P690" s="16"/>
    </row>
    <row r="691" spans="1:16" s="3" customFormat="1" ht="12">
      <c r="A691" s="9"/>
      <c r="B691" s="501" t="s">
        <v>397</v>
      </c>
      <c r="C691" s="509" t="s">
        <v>1934</v>
      </c>
      <c r="D691" s="509" t="s">
        <v>85</v>
      </c>
      <c r="E691" s="509">
        <v>2024</v>
      </c>
      <c r="F691" s="511" t="s">
        <v>1434</v>
      </c>
      <c r="G691" s="560">
        <f t="shared" si="105"/>
        <v>17365</v>
      </c>
      <c r="H691" s="560"/>
      <c r="I691" s="560">
        <v>17365</v>
      </c>
      <c r="J691" s="560">
        <v>17365</v>
      </c>
      <c r="K691" s="39"/>
      <c r="L691" s="39" t="s">
        <v>556</v>
      </c>
      <c r="M691" s="509"/>
      <c r="N691" s="16"/>
      <c r="O691" s="16"/>
      <c r="P691" s="16"/>
    </row>
    <row r="692" spans="1:16" s="3" customFormat="1" ht="12">
      <c r="A692" s="29"/>
      <c r="B692" s="329" t="s">
        <v>2621</v>
      </c>
      <c r="C692" s="507"/>
      <c r="D692" s="507"/>
      <c r="E692" s="507"/>
      <c r="F692" s="510"/>
      <c r="G692" s="559">
        <f>SUM(G693:G695)</f>
        <v>336000</v>
      </c>
      <c r="H692" s="559">
        <f>SUM(H693:H695)</f>
        <v>286000</v>
      </c>
      <c r="I692" s="559">
        <f t="shared" ref="I692:J692" si="109">SUM(I693:I695)</f>
        <v>50000</v>
      </c>
      <c r="J692" s="559">
        <f t="shared" si="109"/>
        <v>92900</v>
      </c>
      <c r="K692" s="502"/>
      <c r="L692" s="502"/>
      <c r="M692" s="507"/>
      <c r="N692" s="16"/>
      <c r="O692" s="16"/>
      <c r="P692" s="16"/>
    </row>
    <row r="693" spans="1:16" s="3" customFormat="1" ht="12">
      <c r="A693" s="9"/>
      <c r="B693" s="453" t="s">
        <v>2622</v>
      </c>
      <c r="C693" s="509"/>
      <c r="D693" s="509" t="s">
        <v>125</v>
      </c>
      <c r="E693" s="509"/>
      <c r="F693" s="301">
        <v>2016</v>
      </c>
      <c r="G693" s="560">
        <f t="shared" si="105"/>
        <v>286000</v>
      </c>
      <c r="H693" s="560">
        <v>286000</v>
      </c>
      <c r="I693" s="560"/>
      <c r="J693" s="560">
        <v>42900</v>
      </c>
      <c r="K693" s="39"/>
      <c r="L693" s="39" t="s">
        <v>556</v>
      </c>
      <c r="M693" s="509"/>
      <c r="N693" s="16"/>
      <c r="O693" s="16"/>
      <c r="P693" s="16"/>
    </row>
    <row r="694" spans="1:16" s="3" customFormat="1" ht="12">
      <c r="A694" s="9"/>
      <c r="B694" s="453" t="s">
        <v>2065</v>
      </c>
      <c r="C694" s="509" t="s">
        <v>709</v>
      </c>
      <c r="D694" s="509" t="s">
        <v>85</v>
      </c>
      <c r="E694" s="509">
        <v>2024</v>
      </c>
      <c r="F694" s="511" t="s">
        <v>1434</v>
      </c>
      <c r="G694" s="560">
        <f t="shared" si="105"/>
        <v>30000</v>
      </c>
      <c r="H694" s="560"/>
      <c r="I694" s="560">
        <v>30000</v>
      </c>
      <c r="J694" s="560">
        <v>30000</v>
      </c>
      <c r="K694" s="39"/>
      <c r="L694" s="39" t="s">
        <v>556</v>
      </c>
      <c r="M694" s="509"/>
      <c r="N694" s="16"/>
      <c r="O694" s="16"/>
      <c r="P694" s="16"/>
    </row>
    <row r="695" spans="1:16" s="3" customFormat="1" ht="12">
      <c r="A695" s="9"/>
      <c r="B695" s="453" t="s">
        <v>2209</v>
      </c>
      <c r="C695" s="509" t="s">
        <v>2231</v>
      </c>
      <c r="D695" s="509" t="s">
        <v>99</v>
      </c>
      <c r="E695" s="509">
        <v>2023</v>
      </c>
      <c r="F695" s="511" t="s">
        <v>1434</v>
      </c>
      <c r="G695" s="560">
        <f t="shared" si="105"/>
        <v>20000</v>
      </c>
      <c r="H695" s="560"/>
      <c r="I695" s="560">
        <v>20000</v>
      </c>
      <c r="J695" s="560">
        <v>20000</v>
      </c>
      <c r="K695" s="39"/>
      <c r="L695" s="39" t="s">
        <v>556</v>
      </c>
      <c r="M695" s="509"/>
      <c r="N695" s="16"/>
      <c r="O695" s="16"/>
      <c r="P695" s="16"/>
    </row>
    <row r="696" spans="1:16" s="3" customFormat="1" ht="12">
      <c r="A696" s="29"/>
      <c r="B696" s="329" t="s">
        <v>2623</v>
      </c>
      <c r="C696" s="507"/>
      <c r="D696" s="507"/>
      <c r="E696" s="507"/>
      <c r="F696" s="510"/>
      <c r="G696" s="559">
        <f>SUM(G698:G700)</f>
        <v>72800</v>
      </c>
      <c r="H696" s="559">
        <f>SUM(H698:H700)</f>
        <v>40000</v>
      </c>
      <c r="I696" s="559">
        <f t="shared" ref="I696:J696" si="110">SUM(I698:I700)</f>
        <v>32800</v>
      </c>
      <c r="J696" s="559">
        <f t="shared" si="110"/>
        <v>43800</v>
      </c>
      <c r="K696" s="502"/>
      <c r="L696" s="502"/>
      <c r="M696" s="507"/>
      <c r="N696" s="16"/>
      <c r="O696" s="16"/>
      <c r="P696" s="16"/>
    </row>
    <row r="697" spans="1:16" s="3" customFormat="1" ht="12">
      <c r="A697" s="9"/>
      <c r="B697" s="453" t="s">
        <v>2065</v>
      </c>
      <c r="C697" s="509" t="s">
        <v>709</v>
      </c>
      <c r="D697" s="509" t="s">
        <v>85</v>
      </c>
      <c r="E697" s="509">
        <v>2024</v>
      </c>
      <c r="F697" s="511" t="s">
        <v>1434</v>
      </c>
      <c r="G697" s="560">
        <f t="shared" si="105"/>
        <v>30000</v>
      </c>
      <c r="H697" s="560"/>
      <c r="I697" s="560">
        <v>30000</v>
      </c>
      <c r="J697" s="560">
        <v>30000</v>
      </c>
      <c r="K697" s="39"/>
      <c r="L697" s="39" t="s">
        <v>556</v>
      </c>
      <c r="M697" s="509"/>
      <c r="N697" s="16"/>
      <c r="O697" s="16"/>
      <c r="P697" s="16"/>
    </row>
    <row r="698" spans="1:16" s="3" customFormat="1" ht="24">
      <c r="A698" s="9"/>
      <c r="B698" s="453" t="s">
        <v>2624</v>
      </c>
      <c r="C698" s="509"/>
      <c r="D698" s="509" t="s">
        <v>125</v>
      </c>
      <c r="E698" s="509"/>
      <c r="F698" s="301">
        <v>2017</v>
      </c>
      <c r="G698" s="560">
        <f t="shared" si="105"/>
        <v>40000</v>
      </c>
      <c r="H698" s="560">
        <v>40000</v>
      </c>
      <c r="I698" s="560"/>
      <c r="J698" s="560">
        <v>11000</v>
      </c>
      <c r="K698" s="39"/>
      <c r="L698" s="39" t="s">
        <v>556</v>
      </c>
      <c r="M698" s="509"/>
      <c r="N698" s="16"/>
      <c r="O698" s="16"/>
      <c r="P698" s="16"/>
    </row>
    <row r="699" spans="1:16" s="3" customFormat="1" ht="12">
      <c r="A699" s="9"/>
      <c r="B699" s="453" t="s">
        <v>2209</v>
      </c>
      <c r="C699" s="509" t="s">
        <v>2231</v>
      </c>
      <c r="D699" s="509" t="s">
        <v>99</v>
      </c>
      <c r="E699" s="509">
        <v>2023</v>
      </c>
      <c r="F699" s="511" t="s">
        <v>1434</v>
      </c>
      <c r="G699" s="560">
        <f t="shared" si="105"/>
        <v>20000</v>
      </c>
      <c r="H699" s="560"/>
      <c r="I699" s="560">
        <v>20000</v>
      </c>
      <c r="J699" s="560">
        <v>20000</v>
      </c>
      <c r="K699" s="39"/>
      <c r="L699" s="39" t="s">
        <v>556</v>
      </c>
      <c r="M699" s="509"/>
      <c r="N699" s="16"/>
      <c r="O699" s="16"/>
      <c r="P699" s="16"/>
    </row>
    <row r="700" spans="1:16" s="3" customFormat="1" ht="36">
      <c r="A700" s="9"/>
      <c r="B700" s="453" t="s">
        <v>2434</v>
      </c>
      <c r="C700" s="509" t="s">
        <v>2611</v>
      </c>
      <c r="D700" s="509" t="s">
        <v>2100</v>
      </c>
      <c r="E700" s="509">
        <v>2024</v>
      </c>
      <c r="F700" s="511" t="s">
        <v>1434</v>
      </c>
      <c r="G700" s="560">
        <f t="shared" si="105"/>
        <v>12800</v>
      </c>
      <c r="H700" s="560"/>
      <c r="I700" s="560">
        <v>12800</v>
      </c>
      <c r="J700" s="560">
        <v>12800</v>
      </c>
      <c r="K700" s="39"/>
      <c r="L700" s="39" t="s">
        <v>556</v>
      </c>
      <c r="M700" s="509"/>
      <c r="N700" s="16"/>
      <c r="O700" s="16"/>
      <c r="P700" s="16"/>
    </row>
    <row r="701" spans="1:16" s="3" customFormat="1" ht="12">
      <c r="A701" s="29"/>
      <c r="B701" s="329" t="s">
        <v>2625</v>
      </c>
      <c r="C701" s="509"/>
      <c r="D701" s="39"/>
      <c r="E701" s="39"/>
      <c r="F701" s="512"/>
      <c r="G701" s="559">
        <f>SUM(G702:G705)</f>
        <v>104865</v>
      </c>
      <c r="H701" s="559">
        <f>SUM(H702:H705)</f>
        <v>39500</v>
      </c>
      <c r="I701" s="559">
        <f t="shared" ref="I701:J701" si="111">SUM(I702:I705)</f>
        <v>65365</v>
      </c>
      <c r="J701" s="559">
        <f t="shared" si="111"/>
        <v>71290</v>
      </c>
      <c r="K701" s="39"/>
      <c r="L701" s="39"/>
      <c r="M701" s="509"/>
      <c r="N701" s="16"/>
      <c r="O701" s="16"/>
      <c r="P701" s="16"/>
    </row>
    <row r="702" spans="1:16" s="3" customFormat="1" ht="12">
      <c r="A702" s="9"/>
      <c r="B702" s="453" t="s">
        <v>2626</v>
      </c>
      <c r="C702" s="509"/>
      <c r="D702" s="509" t="s">
        <v>386</v>
      </c>
      <c r="E702" s="579"/>
      <c r="F702" s="301">
        <v>2016</v>
      </c>
      <c r="G702" s="560">
        <f t="shared" si="105"/>
        <v>39500</v>
      </c>
      <c r="H702" s="560">
        <v>39500</v>
      </c>
      <c r="I702" s="560"/>
      <c r="J702" s="560">
        <v>5925</v>
      </c>
      <c r="K702" s="39"/>
      <c r="L702" s="39" t="s">
        <v>556</v>
      </c>
      <c r="M702" s="509"/>
      <c r="N702" s="16"/>
      <c r="O702" s="16"/>
      <c r="P702" s="16"/>
    </row>
    <row r="703" spans="1:16" s="3" customFormat="1" ht="12">
      <c r="A703" s="9"/>
      <c r="B703" s="453" t="s">
        <v>2065</v>
      </c>
      <c r="C703" s="509" t="s">
        <v>709</v>
      </c>
      <c r="D703" s="509" t="s">
        <v>85</v>
      </c>
      <c r="E703" s="509">
        <v>2024</v>
      </c>
      <c r="F703" s="511" t="s">
        <v>1434</v>
      </c>
      <c r="G703" s="560">
        <f t="shared" si="105"/>
        <v>30000</v>
      </c>
      <c r="H703" s="560"/>
      <c r="I703" s="560">
        <v>30000</v>
      </c>
      <c r="J703" s="560">
        <v>30000</v>
      </c>
      <c r="K703" s="39"/>
      <c r="L703" s="39" t="s">
        <v>556</v>
      </c>
      <c r="M703" s="509"/>
      <c r="N703" s="16"/>
      <c r="O703" s="16"/>
      <c r="P703" s="16"/>
    </row>
    <row r="704" spans="1:16" s="3" customFormat="1" ht="12">
      <c r="A704" s="9"/>
      <c r="B704" s="453" t="s">
        <v>382</v>
      </c>
      <c r="C704" s="509" t="s">
        <v>1917</v>
      </c>
      <c r="D704" s="509" t="s">
        <v>99</v>
      </c>
      <c r="E704" s="509">
        <v>2023</v>
      </c>
      <c r="F704" s="511" t="s">
        <v>1434</v>
      </c>
      <c r="G704" s="560">
        <f t="shared" si="105"/>
        <v>18000</v>
      </c>
      <c r="H704" s="560"/>
      <c r="I704" s="560">
        <v>18000</v>
      </c>
      <c r="J704" s="560">
        <v>18000</v>
      </c>
      <c r="K704" s="39"/>
      <c r="L704" s="39" t="s">
        <v>556</v>
      </c>
      <c r="M704" s="509"/>
      <c r="N704" s="16"/>
      <c r="O704" s="16"/>
      <c r="P704" s="16"/>
    </row>
    <row r="705" spans="1:16" s="3" customFormat="1" ht="12">
      <c r="A705" s="9"/>
      <c r="B705" s="501" t="s">
        <v>397</v>
      </c>
      <c r="C705" s="509" t="s">
        <v>1934</v>
      </c>
      <c r="D705" s="509" t="s">
        <v>85</v>
      </c>
      <c r="E705" s="509">
        <v>2024</v>
      </c>
      <c r="F705" s="511" t="s">
        <v>1434</v>
      </c>
      <c r="G705" s="560">
        <f t="shared" si="105"/>
        <v>17365</v>
      </c>
      <c r="H705" s="560"/>
      <c r="I705" s="560">
        <v>17365</v>
      </c>
      <c r="J705" s="560">
        <v>17365</v>
      </c>
      <c r="K705" s="39"/>
      <c r="L705" s="39" t="s">
        <v>556</v>
      </c>
      <c r="M705" s="509"/>
      <c r="N705" s="16"/>
      <c r="O705" s="16"/>
      <c r="P705" s="16"/>
    </row>
    <row r="706" spans="1:16" s="3" customFormat="1" ht="12">
      <c r="A706" s="29"/>
      <c r="B706" s="329" t="s">
        <v>2627</v>
      </c>
      <c r="C706" s="509"/>
      <c r="D706" s="39"/>
      <c r="E706" s="39"/>
      <c r="F706" s="512"/>
      <c r="G706" s="559">
        <f>SUM(G707:G713)</f>
        <v>438091.75</v>
      </c>
      <c r="H706" s="559">
        <f>SUM(H707:H713)</f>
        <v>388091.75</v>
      </c>
      <c r="I706" s="559">
        <f t="shared" ref="I706:J706" si="112">SUM(I707:I713)</f>
        <v>50000</v>
      </c>
      <c r="J706" s="559">
        <f t="shared" si="112"/>
        <v>139787.5</v>
      </c>
      <c r="K706" s="39"/>
      <c r="L706" s="39"/>
      <c r="M706" s="509"/>
      <c r="N706" s="16"/>
      <c r="O706" s="16"/>
      <c r="P706" s="16"/>
    </row>
    <row r="707" spans="1:16" s="3" customFormat="1" ht="12">
      <c r="A707" s="9"/>
      <c r="B707" s="501" t="s">
        <v>1979</v>
      </c>
      <c r="C707" s="509"/>
      <c r="D707" s="39"/>
      <c r="E707" s="39"/>
      <c r="F707" s="39">
        <v>2013</v>
      </c>
      <c r="G707" s="560">
        <f t="shared" si="105"/>
        <v>12001</v>
      </c>
      <c r="H707" s="560">
        <v>12001</v>
      </c>
      <c r="I707" s="560"/>
      <c r="J707" s="560">
        <v>0</v>
      </c>
      <c r="K707" s="39"/>
      <c r="L707" s="39" t="s">
        <v>556</v>
      </c>
      <c r="M707" s="509"/>
      <c r="N707" s="16"/>
      <c r="O707" s="16"/>
      <c r="P707" s="16"/>
    </row>
    <row r="708" spans="1:16" s="3" customFormat="1" ht="12">
      <c r="A708" s="9"/>
      <c r="B708" s="501" t="s">
        <v>436</v>
      </c>
      <c r="C708" s="509"/>
      <c r="D708" s="509" t="s">
        <v>545</v>
      </c>
      <c r="E708" s="39"/>
      <c r="F708" s="39">
        <v>2013</v>
      </c>
      <c r="G708" s="560">
        <f t="shared" si="105"/>
        <v>39495.75</v>
      </c>
      <c r="H708" s="560">
        <v>39495.75</v>
      </c>
      <c r="I708" s="560"/>
      <c r="J708" s="560">
        <v>0</v>
      </c>
      <c r="K708" s="39"/>
      <c r="L708" s="39" t="s">
        <v>556</v>
      </c>
      <c r="M708" s="509"/>
      <c r="N708" s="16"/>
      <c r="O708" s="16"/>
      <c r="P708" s="16"/>
    </row>
    <row r="709" spans="1:16" s="3" customFormat="1" ht="24">
      <c r="A709" s="9"/>
      <c r="B709" s="501" t="s">
        <v>2628</v>
      </c>
      <c r="C709" s="509"/>
      <c r="D709" s="509" t="s">
        <v>125</v>
      </c>
      <c r="E709" s="39"/>
      <c r="F709" s="39">
        <v>2017</v>
      </c>
      <c r="G709" s="560">
        <f t="shared" si="105"/>
        <v>40000</v>
      </c>
      <c r="H709" s="560">
        <v>40000</v>
      </c>
      <c r="I709" s="560"/>
      <c r="J709" s="560">
        <v>11000</v>
      </c>
      <c r="K709" s="39"/>
      <c r="L709" s="39" t="s">
        <v>556</v>
      </c>
      <c r="M709" s="509"/>
      <c r="N709" s="16"/>
      <c r="O709" s="16"/>
      <c r="P709" s="16"/>
    </row>
    <row r="710" spans="1:16" s="3" customFormat="1" ht="12">
      <c r="A710" s="9"/>
      <c r="B710" s="501" t="s">
        <v>1981</v>
      </c>
      <c r="C710" s="509"/>
      <c r="D710" s="509" t="s">
        <v>125</v>
      </c>
      <c r="E710" s="39"/>
      <c r="F710" s="39">
        <v>2017</v>
      </c>
      <c r="G710" s="560">
        <f t="shared" si="105"/>
        <v>286500</v>
      </c>
      <c r="H710" s="560">
        <v>286500</v>
      </c>
      <c r="I710" s="560"/>
      <c r="J710" s="560">
        <v>78787.5</v>
      </c>
      <c r="K710" s="39"/>
      <c r="L710" s="39" t="s">
        <v>556</v>
      </c>
      <c r="M710" s="509"/>
      <c r="N710" s="16"/>
      <c r="O710" s="16"/>
      <c r="P710" s="16"/>
    </row>
    <row r="711" spans="1:16" s="3" customFormat="1" ht="12">
      <c r="A711" s="9"/>
      <c r="B711" s="501" t="s">
        <v>95</v>
      </c>
      <c r="C711" s="509"/>
      <c r="D711" s="39"/>
      <c r="E711" s="39"/>
      <c r="F711" s="39">
        <v>2012</v>
      </c>
      <c r="G711" s="560">
        <f t="shared" si="105"/>
        <v>10095</v>
      </c>
      <c r="H711" s="560">
        <v>10095</v>
      </c>
      <c r="I711" s="560"/>
      <c r="J711" s="560">
        <v>0</v>
      </c>
      <c r="K711" s="39"/>
      <c r="L711" s="39" t="s">
        <v>556</v>
      </c>
      <c r="M711" s="509"/>
      <c r="N711" s="16"/>
      <c r="O711" s="16"/>
      <c r="P711" s="16"/>
    </row>
    <row r="712" spans="1:16" s="3" customFormat="1" ht="12">
      <c r="A712" s="9"/>
      <c r="B712" s="453" t="s">
        <v>2065</v>
      </c>
      <c r="C712" s="509" t="s">
        <v>709</v>
      </c>
      <c r="D712" s="509" t="s">
        <v>85</v>
      </c>
      <c r="E712" s="509">
        <v>2024</v>
      </c>
      <c r="F712" s="511" t="s">
        <v>1434</v>
      </c>
      <c r="G712" s="560">
        <f t="shared" si="105"/>
        <v>30000</v>
      </c>
      <c r="H712" s="560"/>
      <c r="I712" s="560">
        <v>30000</v>
      </c>
      <c r="J712" s="560">
        <v>30000</v>
      </c>
      <c r="K712" s="39"/>
      <c r="L712" s="39" t="s">
        <v>556</v>
      </c>
      <c r="M712" s="509"/>
      <c r="N712" s="16"/>
      <c r="O712" s="16"/>
      <c r="P712" s="16"/>
    </row>
    <row r="713" spans="1:16" s="3" customFormat="1" ht="12">
      <c r="A713" s="9"/>
      <c r="B713" s="453" t="s">
        <v>2209</v>
      </c>
      <c r="C713" s="509" t="s">
        <v>2231</v>
      </c>
      <c r="D713" s="509" t="s">
        <v>99</v>
      </c>
      <c r="E713" s="509">
        <v>2023</v>
      </c>
      <c r="F713" s="511" t="s">
        <v>1434</v>
      </c>
      <c r="G713" s="560">
        <f t="shared" si="105"/>
        <v>20000</v>
      </c>
      <c r="H713" s="560"/>
      <c r="I713" s="560">
        <v>20000</v>
      </c>
      <c r="J713" s="560">
        <v>20000</v>
      </c>
      <c r="K713" s="39"/>
      <c r="L713" s="39" t="s">
        <v>556</v>
      </c>
      <c r="M713" s="509"/>
      <c r="N713" s="16"/>
      <c r="O713" s="16"/>
      <c r="P713" s="16"/>
    </row>
    <row r="714" spans="1:16" s="3" customFormat="1" ht="12">
      <c r="A714" s="29"/>
      <c r="B714" s="329" t="s">
        <v>2629</v>
      </c>
      <c r="C714" s="509"/>
      <c r="D714" s="39"/>
      <c r="E714" s="39"/>
      <c r="F714" s="512"/>
      <c r="G714" s="559">
        <f>SUM(G715:G716)</f>
        <v>326000</v>
      </c>
      <c r="H714" s="559">
        <f>SUM(H715:H716)</f>
        <v>326000</v>
      </c>
      <c r="I714" s="559">
        <f t="shared" ref="I714:J714" si="113">SUM(I715:I716)</f>
        <v>0</v>
      </c>
      <c r="J714" s="559">
        <f t="shared" si="113"/>
        <v>84712.5</v>
      </c>
      <c r="K714" s="39"/>
      <c r="L714" s="39"/>
      <c r="M714" s="509"/>
      <c r="N714" s="16"/>
      <c r="O714" s="16"/>
      <c r="P714" s="16"/>
    </row>
    <row r="715" spans="1:16" s="3" customFormat="1" ht="12">
      <c r="A715" s="9"/>
      <c r="B715" s="501" t="s">
        <v>1963</v>
      </c>
      <c r="C715" s="509"/>
      <c r="D715" s="509" t="s">
        <v>386</v>
      </c>
      <c r="E715" s="39"/>
      <c r="F715" s="39">
        <v>2016</v>
      </c>
      <c r="G715" s="560">
        <f t="shared" si="105"/>
        <v>39500</v>
      </c>
      <c r="H715" s="560">
        <v>39500</v>
      </c>
      <c r="I715" s="560"/>
      <c r="J715" s="560">
        <v>5925</v>
      </c>
      <c r="K715" s="39"/>
      <c r="L715" s="39" t="s">
        <v>556</v>
      </c>
      <c r="M715" s="509"/>
      <c r="N715" s="16"/>
      <c r="O715" s="16"/>
      <c r="P715" s="16"/>
    </row>
    <row r="716" spans="1:16" s="3" customFormat="1" ht="12">
      <c r="A716" s="9"/>
      <c r="B716" s="501" t="s">
        <v>2630</v>
      </c>
      <c r="C716" s="509"/>
      <c r="D716" s="39" t="s">
        <v>125</v>
      </c>
      <c r="E716" s="39"/>
      <c r="F716" s="39">
        <v>2017</v>
      </c>
      <c r="G716" s="560">
        <f t="shared" si="105"/>
        <v>286500</v>
      </c>
      <c r="H716" s="560">
        <v>286500</v>
      </c>
      <c r="I716" s="560"/>
      <c r="J716" s="560">
        <v>78787.5</v>
      </c>
      <c r="K716" s="39"/>
      <c r="L716" s="39" t="s">
        <v>556</v>
      </c>
      <c r="M716" s="509"/>
      <c r="N716" s="16"/>
      <c r="O716" s="16"/>
      <c r="P716" s="16"/>
    </row>
    <row r="717" spans="1:16" s="3" customFormat="1" ht="12">
      <c r="A717" s="29"/>
      <c r="B717" s="329" t="s">
        <v>2631</v>
      </c>
      <c r="C717" s="509"/>
      <c r="D717" s="39"/>
      <c r="E717" s="39"/>
      <c r="F717" s="512"/>
      <c r="G717" s="559">
        <f>SUM(G718:G720)</f>
        <v>331395</v>
      </c>
      <c r="H717" s="559">
        <f>SUM(H718:H720)</f>
        <v>331395</v>
      </c>
      <c r="I717" s="559">
        <f t="shared" ref="I717:J717" si="114">SUM(I718:I720)</f>
        <v>0</v>
      </c>
      <c r="J717" s="559">
        <f t="shared" si="114"/>
        <v>0</v>
      </c>
      <c r="K717" s="39"/>
      <c r="L717" s="39"/>
      <c r="M717" s="509"/>
      <c r="N717" s="16"/>
      <c r="O717" s="16"/>
      <c r="P717" s="16"/>
    </row>
    <row r="718" spans="1:16" s="3" customFormat="1" ht="12">
      <c r="A718" s="9"/>
      <c r="B718" s="501" t="s">
        <v>2632</v>
      </c>
      <c r="C718" s="509"/>
      <c r="D718" s="509" t="s">
        <v>386</v>
      </c>
      <c r="E718" s="39"/>
      <c r="F718" s="39">
        <v>2014</v>
      </c>
      <c r="G718" s="560">
        <f t="shared" si="105"/>
        <v>38850</v>
      </c>
      <c r="H718" s="560">
        <v>38850</v>
      </c>
      <c r="I718" s="560"/>
      <c r="J718" s="560">
        <v>0</v>
      </c>
      <c r="K718" s="39"/>
      <c r="L718" s="39" t="s">
        <v>556</v>
      </c>
      <c r="M718" s="509"/>
      <c r="N718" s="16"/>
      <c r="O718" s="16"/>
      <c r="P718" s="16"/>
    </row>
    <row r="719" spans="1:16" s="3" customFormat="1" ht="24">
      <c r="A719" s="9"/>
      <c r="B719" s="501" t="s">
        <v>2633</v>
      </c>
      <c r="C719" s="509"/>
      <c r="D719" s="39" t="s">
        <v>125</v>
      </c>
      <c r="E719" s="39"/>
      <c r="F719" s="39">
        <v>2014</v>
      </c>
      <c r="G719" s="560">
        <f t="shared" si="105"/>
        <v>282450</v>
      </c>
      <c r="H719" s="560">
        <v>282450</v>
      </c>
      <c r="I719" s="560"/>
      <c r="J719" s="560">
        <v>0</v>
      </c>
      <c r="K719" s="39"/>
      <c r="L719" s="39" t="s">
        <v>556</v>
      </c>
      <c r="M719" s="509"/>
      <c r="N719" s="16"/>
      <c r="O719" s="16"/>
      <c r="P719" s="16"/>
    </row>
    <row r="720" spans="1:16" s="3" customFormat="1" ht="12">
      <c r="A720" s="9"/>
      <c r="B720" s="501" t="s">
        <v>95</v>
      </c>
      <c r="C720" s="509"/>
      <c r="D720" s="39"/>
      <c r="E720" s="39"/>
      <c r="F720" s="39">
        <v>2012</v>
      </c>
      <c r="G720" s="560">
        <f t="shared" si="105"/>
        <v>10095</v>
      </c>
      <c r="H720" s="560">
        <v>10095</v>
      </c>
      <c r="I720" s="560"/>
      <c r="J720" s="560">
        <v>0</v>
      </c>
      <c r="K720" s="39"/>
      <c r="L720" s="39" t="s">
        <v>556</v>
      </c>
      <c r="M720" s="509"/>
      <c r="N720" s="16"/>
      <c r="O720" s="16"/>
      <c r="P720" s="16"/>
    </row>
    <row r="721" spans="1:16" s="3" customFormat="1" ht="12">
      <c r="A721" s="29"/>
      <c r="B721" s="329" t="s">
        <v>2579</v>
      </c>
      <c r="C721" s="509"/>
      <c r="D721" s="513"/>
      <c r="E721" s="513"/>
      <c r="F721" s="513"/>
      <c r="G721" s="559">
        <f>SUM(G722:G728)</f>
        <v>389563</v>
      </c>
      <c r="H721" s="559">
        <f>SUM(H722:H728)</f>
        <v>389563</v>
      </c>
      <c r="I721" s="559">
        <f t="shared" ref="I721:J721" si="115">SUM(I722:I728)</f>
        <v>0</v>
      </c>
      <c r="J721" s="559">
        <f t="shared" si="115"/>
        <v>95940.75</v>
      </c>
      <c r="K721" s="39"/>
      <c r="L721" s="39"/>
      <c r="M721" s="509"/>
      <c r="N721" s="16"/>
      <c r="O721" s="16"/>
      <c r="P721" s="16"/>
    </row>
    <row r="722" spans="1:16" s="3" customFormat="1" ht="12">
      <c r="A722" s="9"/>
      <c r="B722" s="453" t="s">
        <v>1970</v>
      </c>
      <c r="C722" s="509"/>
      <c r="D722" s="514" t="s">
        <v>125</v>
      </c>
      <c r="E722" s="513"/>
      <c r="F722" s="301" t="s">
        <v>310</v>
      </c>
      <c r="G722" s="560">
        <f t="shared" si="105"/>
        <v>40320</v>
      </c>
      <c r="H722" s="560">
        <v>40320</v>
      </c>
      <c r="I722" s="560"/>
      <c r="J722" s="560">
        <v>1512</v>
      </c>
      <c r="K722" s="39"/>
      <c r="L722" s="39" t="s">
        <v>556</v>
      </c>
      <c r="M722" s="509"/>
      <c r="N722" s="16"/>
      <c r="O722" s="16"/>
      <c r="P722" s="16"/>
    </row>
    <row r="723" spans="1:16" s="3" customFormat="1" ht="24">
      <c r="A723" s="9"/>
      <c r="B723" s="453" t="s">
        <v>2634</v>
      </c>
      <c r="C723" s="509"/>
      <c r="D723" s="514" t="s">
        <v>125</v>
      </c>
      <c r="E723" s="513"/>
      <c r="F723" s="301" t="s">
        <v>317</v>
      </c>
      <c r="G723" s="560">
        <f t="shared" si="105"/>
        <v>286500</v>
      </c>
      <c r="H723" s="560">
        <v>286500</v>
      </c>
      <c r="I723" s="560"/>
      <c r="J723" s="560">
        <v>74490</v>
      </c>
      <c r="K723" s="39"/>
      <c r="L723" s="39" t="s">
        <v>556</v>
      </c>
      <c r="M723" s="509"/>
      <c r="N723" s="16"/>
      <c r="O723" s="16"/>
      <c r="P723" s="16"/>
    </row>
    <row r="724" spans="1:16" s="3" customFormat="1" ht="12">
      <c r="A724" s="9"/>
      <c r="B724" s="453" t="s">
        <v>1971</v>
      </c>
      <c r="C724" s="509"/>
      <c r="D724" s="514" t="s">
        <v>99</v>
      </c>
      <c r="E724" s="514"/>
      <c r="F724" s="301" t="s">
        <v>321</v>
      </c>
      <c r="G724" s="560">
        <f t="shared" si="105"/>
        <v>10968</v>
      </c>
      <c r="H724" s="560">
        <v>10968</v>
      </c>
      <c r="I724" s="560"/>
      <c r="J724" s="560">
        <v>0</v>
      </c>
      <c r="K724" s="39"/>
      <c r="L724" s="39" t="s">
        <v>556</v>
      </c>
      <c r="M724" s="509"/>
      <c r="N724" s="16"/>
      <c r="O724" s="16"/>
      <c r="P724" s="16"/>
    </row>
    <row r="725" spans="1:16" s="3" customFormat="1" ht="12">
      <c r="A725" s="9"/>
      <c r="B725" s="453" t="s">
        <v>95</v>
      </c>
      <c r="C725" s="509"/>
      <c r="D725" s="514" t="s">
        <v>99</v>
      </c>
      <c r="E725" s="514"/>
      <c r="F725" s="301" t="s">
        <v>310</v>
      </c>
      <c r="G725" s="560">
        <f t="shared" si="105"/>
        <v>10805</v>
      </c>
      <c r="H725" s="560">
        <v>10805</v>
      </c>
      <c r="I725" s="560"/>
      <c r="J725" s="560">
        <v>0</v>
      </c>
      <c r="K725" s="39"/>
      <c r="L725" s="39" t="s">
        <v>556</v>
      </c>
      <c r="M725" s="509"/>
      <c r="N725" s="16"/>
      <c r="O725" s="16"/>
      <c r="P725" s="16"/>
    </row>
    <row r="726" spans="1:16" s="3" customFormat="1" ht="24">
      <c r="A726" s="9"/>
      <c r="B726" s="453" t="s">
        <v>1921</v>
      </c>
      <c r="C726" s="509"/>
      <c r="D726" s="514" t="s">
        <v>99</v>
      </c>
      <c r="E726" s="514">
        <v>2024</v>
      </c>
      <c r="F726" s="514">
        <v>2024</v>
      </c>
      <c r="G726" s="560">
        <f t="shared" si="105"/>
        <v>10300</v>
      </c>
      <c r="H726" s="560">
        <v>10300</v>
      </c>
      <c r="I726" s="560"/>
      <c r="J726" s="560">
        <v>8240</v>
      </c>
      <c r="K726" s="39"/>
      <c r="L726" s="39" t="s">
        <v>556</v>
      </c>
      <c r="M726" s="509"/>
      <c r="N726" s="16"/>
      <c r="O726" s="16"/>
      <c r="P726" s="16"/>
    </row>
    <row r="727" spans="1:16" s="3" customFormat="1" ht="12">
      <c r="A727" s="9"/>
      <c r="B727" s="453" t="s">
        <v>2635</v>
      </c>
      <c r="C727" s="509"/>
      <c r="D727" s="514" t="s">
        <v>99</v>
      </c>
      <c r="E727" s="514"/>
      <c r="F727" s="301" t="s">
        <v>360</v>
      </c>
      <c r="G727" s="560">
        <f t="shared" si="105"/>
        <v>17300</v>
      </c>
      <c r="H727" s="560">
        <v>17300</v>
      </c>
      <c r="I727" s="560"/>
      <c r="J727" s="560">
        <v>0</v>
      </c>
      <c r="K727" s="39"/>
      <c r="L727" s="39" t="s">
        <v>556</v>
      </c>
      <c r="M727" s="509"/>
      <c r="N727" s="16"/>
      <c r="O727" s="16"/>
      <c r="P727" s="16"/>
    </row>
    <row r="728" spans="1:16" s="3" customFormat="1" ht="36">
      <c r="A728" s="9"/>
      <c r="B728" s="515" t="s">
        <v>2636</v>
      </c>
      <c r="C728" s="509"/>
      <c r="D728" s="301" t="s">
        <v>2637</v>
      </c>
      <c r="E728" s="514">
        <v>2024</v>
      </c>
      <c r="F728" s="514">
        <v>2024</v>
      </c>
      <c r="G728" s="560">
        <f t="shared" si="105"/>
        <v>13370</v>
      </c>
      <c r="H728" s="560">
        <v>13370</v>
      </c>
      <c r="I728" s="560"/>
      <c r="J728" s="560">
        <v>11698.75</v>
      </c>
      <c r="K728" s="39"/>
      <c r="L728" s="39" t="s">
        <v>556</v>
      </c>
      <c r="M728" s="509"/>
      <c r="N728" s="16"/>
      <c r="O728" s="16"/>
      <c r="P728" s="16"/>
    </row>
    <row r="729" spans="1:16" s="3" customFormat="1" ht="24">
      <c r="A729" s="382" t="s">
        <v>3100</v>
      </c>
      <c r="B729" s="563" t="s">
        <v>2585</v>
      </c>
      <c r="C729" s="383"/>
      <c r="D729" s="396"/>
      <c r="E729" s="383"/>
      <c r="F729" s="396"/>
      <c r="G729" s="551">
        <f>G730+G740+G751+G761+G770</f>
        <v>1995615</v>
      </c>
      <c r="H729" s="551">
        <f t="shared" ref="H729:J729" si="116">H730+H740+H751+H761+H770</f>
        <v>1532900</v>
      </c>
      <c r="I729" s="551">
        <f t="shared" si="116"/>
        <v>462715</v>
      </c>
      <c r="J729" s="551">
        <f t="shared" si="116"/>
        <v>386924</v>
      </c>
      <c r="K729" s="383"/>
      <c r="L729" s="56"/>
      <c r="M729" s="7"/>
      <c r="N729" s="16"/>
      <c r="O729" s="16"/>
      <c r="P729" s="16"/>
    </row>
    <row r="730" spans="1:16" s="3" customFormat="1" ht="12">
      <c r="A730" s="29"/>
      <c r="B730" s="329" t="s">
        <v>2638</v>
      </c>
      <c r="C730" s="383"/>
      <c r="D730" s="396"/>
      <c r="E730" s="383"/>
      <c r="F730" s="396"/>
      <c r="G730" s="551">
        <f>SUM(G731:G739)</f>
        <v>395813</v>
      </c>
      <c r="H730" s="551">
        <f t="shared" ref="H730:J730" si="117">SUM(H731:H739)</f>
        <v>303300</v>
      </c>
      <c r="I730" s="551">
        <f t="shared" si="117"/>
        <v>92513</v>
      </c>
      <c r="J730" s="551">
        <f t="shared" si="117"/>
        <v>64090</v>
      </c>
      <c r="K730" s="383"/>
      <c r="L730" s="56"/>
      <c r="M730" s="7"/>
      <c r="N730" s="16"/>
      <c r="O730" s="16"/>
      <c r="P730" s="16"/>
    </row>
    <row r="731" spans="1:16" s="3" customFormat="1" ht="12">
      <c r="A731" s="9"/>
      <c r="B731" s="515" t="s">
        <v>2654</v>
      </c>
      <c r="C731" s="509" t="s">
        <v>2655</v>
      </c>
      <c r="D731" s="301" t="s">
        <v>2656</v>
      </c>
      <c r="E731" s="514" t="s">
        <v>2657</v>
      </c>
      <c r="F731" s="300" t="s">
        <v>2658</v>
      </c>
      <c r="G731" s="560">
        <v>12150</v>
      </c>
      <c r="H731" s="560">
        <f>G731</f>
        <v>12150</v>
      </c>
      <c r="I731" s="560"/>
      <c r="J731" s="560">
        <v>9720</v>
      </c>
      <c r="K731" s="39"/>
      <c r="L731" s="39" t="s">
        <v>2659</v>
      </c>
      <c r="M731" s="509"/>
      <c r="N731" s="16"/>
      <c r="O731" s="16"/>
      <c r="P731" s="16"/>
    </row>
    <row r="732" spans="1:16" s="3" customFormat="1" ht="12">
      <c r="A732" s="9"/>
      <c r="B732" s="515" t="s">
        <v>2660</v>
      </c>
      <c r="C732" s="509"/>
      <c r="D732" s="301" t="s">
        <v>1239</v>
      </c>
      <c r="E732" s="514">
        <v>2010</v>
      </c>
      <c r="F732" s="580">
        <v>40272</v>
      </c>
      <c r="G732" s="560">
        <v>13150</v>
      </c>
      <c r="H732" s="560">
        <f>G732</f>
        <v>13150</v>
      </c>
      <c r="I732" s="560"/>
      <c r="J732" s="560">
        <v>0</v>
      </c>
      <c r="K732" s="39"/>
      <c r="L732" s="39" t="s">
        <v>86</v>
      </c>
      <c r="M732" s="509"/>
      <c r="N732" s="16"/>
      <c r="O732" s="16"/>
      <c r="P732" s="16"/>
    </row>
    <row r="733" spans="1:16" s="3" customFormat="1" ht="24">
      <c r="A733" s="9"/>
      <c r="B733" s="515" t="s">
        <v>2661</v>
      </c>
      <c r="C733" s="509" t="s">
        <v>2662</v>
      </c>
      <c r="D733" s="301" t="s">
        <v>2663</v>
      </c>
      <c r="E733" s="514">
        <v>2023</v>
      </c>
      <c r="F733" s="580">
        <v>45511</v>
      </c>
      <c r="G733" s="560">
        <v>12800</v>
      </c>
      <c r="H733" s="560"/>
      <c r="I733" s="560">
        <f>G733</f>
        <v>12800</v>
      </c>
      <c r="J733" s="560">
        <v>11264</v>
      </c>
      <c r="K733" s="39"/>
      <c r="L733" s="39" t="s">
        <v>86</v>
      </c>
      <c r="M733" s="509"/>
      <c r="N733" s="16"/>
      <c r="O733" s="16"/>
      <c r="P733" s="16"/>
    </row>
    <row r="734" spans="1:16" s="3" customFormat="1" ht="12">
      <c r="A734" s="9"/>
      <c r="B734" s="515" t="s">
        <v>2211</v>
      </c>
      <c r="C734" s="509" t="s">
        <v>2664</v>
      </c>
      <c r="D734" s="301" t="s">
        <v>2663</v>
      </c>
      <c r="E734" s="514">
        <v>2023</v>
      </c>
      <c r="F734" s="580">
        <v>45511</v>
      </c>
      <c r="G734" s="560">
        <v>9440</v>
      </c>
      <c r="H734" s="560">
        <f>G734</f>
        <v>9440</v>
      </c>
      <c r="I734" s="560"/>
      <c r="J734" s="560">
        <v>8307</v>
      </c>
      <c r="K734" s="39"/>
      <c r="L734" s="39" t="s">
        <v>86</v>
      </c>
      <c r="M734" s="509"/>
      <c r="N734" s="16"/>
      <c r="O734" s="16"/>
      <c r="P734" s="16"/>
    </row>
    <row r="735" spans="1:16" s="3" customFormat="1" ht="12">
      <c r="A735" s="9"/>
      <c r="B735" s="515" t="s">
        <v>397</v>
      </c>
      <c r="C735" s="509" t="s">
        <v>1934</v>
      </c>
      <c r="D735" s="301" t="s">
        <v>2665</v>
      </c>
      <c r="E735" s="514">
        <v>2024</v>
      </c>
      <c r="F735" s="580">
        <v>45575</v>
      </c>
      <c r="G735" s="560">
        <v>17365</v>
      </c>
      <c r="H735" s="560"/>
      <c r="I735" s="560">
        <f>G735</f>
        <v>17365</v>
      </c>
      <c r="J735" s="560">
        <v>13892</v>
      </c>
      <c r="K735" s="39"/>
      <c r="L735" s="39" t="s">
        <v>86</v>
      </c>
      <c r="M735" s="509"/>
      <c r="N735" s="16"/>
      <c r="O735" s="16"/>
      <c r="P735" s="16"/>
    </row>
    <row r="736" spans="1:16" s="3" customFormat="1" ht="12">
      <c r="A736" s="9"/>
      <c r="B736" s="515" t="s">
        <v>2677</v>
      </c>
      <c r="C736" s="509" t="s">
        <v>2666</v>
      </c>
      <c r="D736" s="301" t="s">
        <v>2667</v>
      </c>
      <c r="E736" s="514">
        <v>2023</v>
      </c>
      <c r="F736" s="580">
        <v>45539</v>
      </c>
      <c r="G736" s="560">
        <v>9498</v>
      </c>
      <c r="H736" s="560"/>
      <c r="I736" s="560">
        <f>G736</f>
        <v>9498</v>
      </c>
      <c r="J736" s="560">
        <v>8307</v>
      </c>
      <c r="K736" s="39"/>
      <c r="L736" s="39" t="s">
        <v>86</v>
      </c>
      <c r="M736" s="509"/>
      <c r="N736" s="16"/>
      <c r="O736" s="16"/>
      <c r="P736" s="16"/>
    </row>
    <row r="737" spans="1:16" s="3" customFormat="1" ht="12">
      <c r="A737" s="9"/>
      <c r="B737" s="515" t="s">
        <v>1981</v>
      </c>
      <c r="C737" s="509"/>
      <c r="D737" s="301" t="s">
        <v>1239</v>
      </c>
      <c r="E737" s="514">
        <v>2015</v>
      </c>
      <c r="F737" s="580">
        <v>42128</v>
      </c>
      <c r="G737" s="560">
        <v>268560</v>
      </c>
      <c r="H737" s="560">
        <f>G737</f>
        <v>268560</v>
      </c>
      <c r="I737" s="560"/>
      <c r="J737" s="560">
        <v>0</v>
      </c>
      <c r="K737" s="39"/>
      <c r="L737" s="39" t="s">
        <v>86</v>
      </c>
      <c r="M737" s="509"/>
      <c r="N737" s="16"/>
      <c r="O737" s="16"/>
      <c r="P737" s="16"/>
    </row>
    <row r="738" spans="1:16" s="3" customFormat="1" ht="12">
      <c r="A738" s="9"/>
      <c r="B738" s="515" t="s">
        <v>2079</v>
      </c>
      <c r="C738" s="509"/>
      <c r="D738" s="301" t="s">
        <v>2668</v>
      </c>
      <c r="E738" s="514">
        <v>2024</v>
      </c>
      <c r="F738" s="580">
        <v>45575</v>
      </c>
      <c r="G738" s="560">
        <v>14000</v>
      </c>
      <c r="H738" s="560"/>
      <c r="I738" s="560">
        <f>G738</f>
        <v>14000</v>
      </c>
      <c r="J738" s="560">
        <v>12600</v>
      </c>
      <c r="K738" s="39"/>
      <c r="L738" s="39" t="s">
        <v>86</v>
      </c>
      <c r="M738" s="509"/>
      <c r="N738" s="16"/>
      <c r="O738" s="16"/>
      <c r="P738" s="16"/>
    </row>
    <row r="739" spans="1:16" s="3" customFormat="1" ht="12">
      <c r="A739" s="9"/>
      <c r="B739" s="515" t="s">
        <v>1963</v>
      </c>
      <c r="C739" s="509" t="s">
        <v>2669</v>
      </c>
      <c r="D739" s="301"/>
      <c r="E739" s="514">
        <v>2014</v>
      </c>
      <c r="F739" s="300">
        <v>2014</v>
      </c>
      <c r="G739" s="560">
        <v>38850</v>
      </c>
      <c r="H739" s="560"/>
      <c r="I739" s="560">
        <f>G739</f>
        <v>38850</v>
      </c>
      <c r="J739" s="560">
        <v>0</v>
      </c>
      <c r="K739" s="39"/>
      <c r="L739" s="39" t="s">
        <v>86</v>
      </c>
      <c r="M739" s="509"/>
      <c r="N739" s="16"/>
      <c r="O739" s="16"/>
      <c r="P739" s="16"/>
    </row>
    <row r="740" spans="1:16" s="3" customFormat="1" ht="12">
      <c r="A740" s="29"/>
      <c r="B740" s="329" t="s">
        <v>2642</v>
      </c>
      <c r="C740" s="383"/>
      <c r="D740" s="396"/>
      <c r="E740" s="383"/>
      <c r="F740" s="396"/>
      <c r="G740" s="551">
        <f>SUM(G741:G750)</f>
        <v>421363</v>
      </c>
      <c r="H740" s="551">
        <f t="shared" ref="H740:J740" si="118">SUM(H741:H750)</f>
        <v>307400</v>
      </c>
      <c r="I740" s="551">
        <f t="shared" si="118"/>
        <v>113963</v>
      </c>
      <c r="J740" s="551">
        <f t="shared" si="118"/>
        <v>116621</v>
      </c>
      <c r="K740" s="383"/>
      <c r="L740" s="56"/>
      <c r="M740" s="7"/>
      <c r="N740" s="16"/>
      <c r="O740" s="16"/>
      <c r="P740" s="16"/>
    </row>
    <row r="741" spans="1:16" s="3" customFormat="1" ht="12">
      <c r="A741" s="9"/>
      <c r="B741" s="515" t="s">
        <v>2654</v>
      </c>
      <c r="C741" s="509" t="s">
        <v>2670</v>
      </c>
      <c r="D741" s="301" t="s">
        <v>2656</v>
      </c>
      <c r="E741" s="514" t="s">
        <v>2671</v>
      </c>
      <c r="F741" s="300" t="s">
        <v>2672</v>
      </c>
      <c r="G741" s="560">
        <v>12150</v>
      </c>
      <c r="H741" s="560">
        <f>G741</f>
        <v>12150</v>
      </c>
      <c r="I741" s="560"/>
      <c r="J741" s="560">
        <v>9720</v>
      </c>
      <c r="K741" s="39"/>
      <c r="L741" s="39" t="s">
        <v>2659</v>
      </c>
      <c r="M741" s="509"/>
      <c r="N741" s="16"/>
      <c r="O741" s="16"/>
      <c r="P741" s="16"/>
    </row>
    <row r="742" spans="1:16" s="3" customFormat="1" ht="24">
      <c r="A742" s="9"/>
      <c r="B742" s="515" t="s">
        <v>2673</v>
      </c>
      <c r="C742" s="509"/>
      <c r="D742" s="301" t="s">
        <v>1239</v>
      </c>
      <c r="E742" s="514">
        <v>2023</v>
      </c>
      <c r="F742" s="580">
        <v>45555</v>
      </c>
      <c r="G742" s="560">
        <v>10300</v>
      </c>
      <c r="H742" s="560"/>
      <c r="I742" s="560">
        <v>10300</v>
      </c>
      <c r="J742" s="560">
        <v>8240</v>
      </c>
      <c r="K742" s="39"/>
      <c r="L742" s="39" t="s">
        <v>86</v>
      </c>
      <c r="M742" s="509"/>
      <c r="N742" s="16"/>
      <c r="O742" s="16"/>
      <c r="P742" s="16"/>
    </row>
    <row r="743" spans="1:16" s="3" customFormat="1" ht="24">
      <c r="A743" s="9"/>
      <c r="B743" s="515" t="s">
        <v>2661</v>
      </c>
      <c r="C743" s="509" t="s">
        <v>2662</v>
      </c>
      <c r="D743" s="301" t="s">
        <v>2663</v>
      </c>
      <c r="E743" s="514">
        <v>2023</v>
      </c>
      <c r="F743" s="580">
        <v>45511</v>
      </c>
      <c r="G743" s="560">
        <v>12800</v>
      </c>
      <c r="H743" s="560"/>
      <c r="I743" s="560">
        <f>G743</f>
        <v>12800</v>
      </c>
      <c r="J743" s="560">
        <v>11264</v>
      </c>
      <c r="K743" s="39"/>
      <c r="L743" s="39" t="s">
        <v>86</v>
      </c>
      <c r="M743" s="509"/>
      <c r="N743" s="16"/>
      <c r="O743" s="16"/>
      <c r="P743" s="16"/>
    </row>
    <row r="744" spans="1:16" s="3" customFormat="1" ht="12">
      <c r="A744" s="9"/>
      <c r="B744" s="515" t="s">
        <v>2211</v>
      </c>
      <c r="C744" s="509" t="s">
        <v>2664</v>
      </c>
      <c r="D744" s="301" t="s">
        <v>2663</v>
      </c>
      <c r="E744" s="514">
        <v>2023</v>
      </c>
      <c r="F744" s="580">
        <v>45511</v>
      </c>
      <c r="G744" s="560">
        <v>9440</v>
      </c>
      <c r="H744" s="560">
        <f>G744</f>
        <v>9440</v>
      </c>
      <c r="I744" s="560"/>
      <c r="J744" s="560">
        <v>8307</v>
      </c>
      <c r="K744" s="39"/>
      <c r="L744" s="39" t="s">
        <v>86</v>
      </c>
      <c r="M744" s="509"/>
      <c r="N744" s="16"/>
      <c r="O744" s="16"/>
      <c r="P744" s="16"/>
    </row>
    <row r="745" spans="1:16" s="3" customFormat="1" ht="12">
      <c r="A745" s="9"/>
      <c r="B745" s="515" t="s">
        <v>397</v>
      </c>
      <c r="C745" s="509" t="s">
        <v>1934</v>
      </c>
      <c r="D745" s="301" t="s">
        <v>2665</v>
      </c>
      <c r="E745" s="514">
        <v>2024</v>
      </c>
      <c r="F745" s="580">
        <v>45575</v>
      </c>
      <c r="G745" s="560">
        <v>17365</v>
      </c>
      <c r="H745" s="560"/>
      <c r="I745" s="560">
        <f>G745</f>
        <v>17365</v>
      </c>
      <c r="J745" s="560">
        <v>13892</v>
      </c>
      <c r="K745" s="39"/>
      <c r="L745" s="39" t="s">
        <v>86</v>
      </c>
      <c r="M745" s="509"/>
      <c r="N745" s="16"/>
      <c r="O745" s="16"/>
      <c r="P745" s="16"/>
    </row>
    <row r="746" spans="1:16" s="3" customFormat="1" ht="12">
      <c r="A746" s="9"/>
      <c r="B746" s="515" t="s">
        <v>2677</v>
      </c>
      <c r="C746" s="509" t="s">
        <v>2666</v>
      </c>
      <c r="D746" s="301" t="s">
        <v>2667</v>
      </c>
      <c r="E746" s="514">
        <v>2023</v>
      </c>
      <c r="F746" s="580">
        <v>45539</v>
      </c>
      <c r="G746" s="560">
        <v>9498</v>
      </c>
      <c r="H746" s="560"/>
      <c r="I746" s="560">
        <f>G746</f>
        <v>9498</v>
      </c>
      <c r="J746" s="560">
        <v>7598</v>
      </c>
      <c r="K746" s="39"/>
      <c r="L746" s="39" t="s">
        <v>86</v>
      </c>
      <c r="M746" s="509"/>
      <c r="N746" s="16"/>
      <c r="O746" s="16"/>
      <c r="P746" s="16"/>
    </row>
    <row r="747" spans="1:16" s="3" customFormat="1" ht="12">
      <c r="A747" s="9"/>
      <c r="B747" s="515" t="s">
        <v>2248</v>
      </c>
      <c r="C747" s="509"/>
      <c r="D747" s="301" t="s">
        <v>2674</v>
      </c>
      <c r="E747" s="514">
        <v>2015</v>
      </c>
      <c r="F747" s="580">
        <v>42200</v>
      </c>
      <c r="G747" s="560">
        <v>285810</v>
      </c>
      <c r="H747" s="560">
        <f>G747</f>
        <v>285810</v>
      </c>
      <c r="I747" s="560"/>
      <c r="J747" s="560">
        <v>0</v>
      </c>
      <c r="K747" s="39"/>
      <c r="L747" s="39" t="s">
        <v>86</v>
      </c>
      <c r="M747" s="509"/>
      <c r="N747" s="16"/>
      <c r="O747" s="16"/>
      <c r="P747" s="16"/>
    </row>
    <row r="748" spans="1:16" s="3" customFormat="1" ht="12">
      <c r="A748" s="9"/>
      <c r="B748" s="515" t="s">
        <v>2079</v>
      </c>
      <c r="C748" s="509"/>
      <c r="D748" s="301" t="s">
        <v>2668</v>
      </c>
      <c r="E748" s="514">
        <v>2023</v>
      </c>
      <c r="F748" s="580">
        <v>45575</v>
      </c>
      <c r="G748" s="560">
        <v>14000</v>
      </c>
      <c r="H748" s="560"/>
      <c r="I748" s="560">
        <f>G748</f>
        <v>14000</v>
      </c>
      <c r="J748" s="560">
        <v>12600</v>
      </c>
      <c r="K748" s="39"/>
      <c r="L748" s="39" t="s">
        <v>86</v>
      </c>
      <c r="M748" s="509"/>
      <c r="N748" s="16"/>
      <c r="O748" s="16"/>
      <c r="P748" s="16"/>
    </row>
    <row r="749" spans="1:16" s="3" customFormat="1" ht="12">
      <c r="A749" s="9"/>
      <c r="B749" s="515" t="s">
        <v>2065</v>
      </c>
      <c r="C749" s="509"/>
      <c r="D749" s="301" t="s">
        <v>1239</v>
      </c>
      <c r="E749" s="514">
        <v>2023</v>
      </c>
      <c r="F749" s="580">
        <v>45575</v>
      </c>
      <c r="G749" s="560">
        <v>30000</v>
      </c>
      <c r="H749" s="560"/>
      <c r="I749" s="560">
        <f>G749</f>
        <v>30000</v>
      </c>
      <c r="J749" s="560">
        <v>27000</v>
      </c>
      <c r="K749" s="39"/>
      <c r="L749" s="39" t="s">
        <v>86</v>
      </c>
      <c r="M749" s="509"/>
      <c r="N749" s="16"/>
      <c r="O749" s="16"/>
      <c r="P749" s="16"/>
    </row>
    <row r="750" spans="1:16" s="3" customFormat="1" ht="12">
      <c r="A750" s="9"/>
      <c r="B750" s="515" t="s">
        <v>2209</v>
      </c>
      <c r="C750" s="509"/>
      <c r="D750" s="301" t="s">
        <v>2668</v>
      </c>
      <c r="E750" s="514">
        <v>2023</v>
      </c>
      <c r="F750" s="580">
        <v>45575</v>
      </c>
      <c r="G750" s="560">
        <v>20000</v>
      </c>
      <c r="H750" s="560"/>
      <c r="I750" s="560">
        <f>G750</f>
        <v>20000</v>
      </c>
      <c r="J750" s="560">
        <v>18000</v>
      </c>
      <c r="K750" s="39"/>
      <c r="L750" s="39" t="s">
        <v>86</v>
      </c>
      <c r="M750" s="509"/>
      <c r="N750" s="16"/>
      <c r="O750" s="16"/>
      <c r="P750" s="16"/>
    </row>
    <row r="751" spans="1:16" s="3" customFormat="1" ht="12">
      <c r="A751" s="29"/>
      <c r="B751" s="329" t="s">
        <v>2645</v>
      </c>
      <c r="C751" s="383"/>
      <c r="D751" s="396"/>
      <c r="E751" s="383"/>
      <c r="F751" s="396"/>
      <c r="G751" s="551">
        <f>SUM(G752:G760)</f>
        <v>410863</v>
      </c>
      <c r="H751" s="551">
        <f t="shared" ref="H751:J751" si="119">SUM(H752:H760)</f>
        <v>307400</v>
      </c>
      <c r="I751" s="551">
        <f t="shared" si="119"/>
        <v>103463</v>
      </c>
      <c r="J751" s="551">
        <f t="shared" si="119"/>
        <v>75571</v>
      </c>
      <c r="K751" s="383"/>
      <c r="L751" s="56"/>
      <c r="M751" s="7"/>
      <c r="N751" s="16"/>
      <c r="O751" s="16"/>
      <c r="P751" s="16"/>
    </row>
    <row r="752" spans="1:16" s="3" customFormat="1" ht="12">
      <c r="A752" s="9"/>
      <c r="B752" s="515" t="s">
        <v>2654</v>
      </c>
      <c r="C752" s="509" t="s">
        <v>2670</v>
      </c>
      <c r="D752" s="301" t="s">
        <v>2656</v>
      </c>
      <c r="E752" s="514" t="s">
        <v>2671</v>
      </c>
      <c r="F752" s="580" t="s">
        <v>2672</v>
      </c>
      <c r="G752" s="560">
        <v>12150</v>
      </c>
      <c r="H752" s="560">
        <v>12150</v>
      </c>
      <c r="I752" s="560"/>
      <c r="J752" s="560">
        <v>9720</v>
      </c>
      <c r="K752" s="39"/>
      <c r="L752" s="39" t="s">
        <v>2659</v>
      </c>
      <c r="M752" s="509"/>
      <c r="N752" s="16"/>
      <c r="O752" s="16"/>
      <c r="P752" s="16"/>
    </row>
    <row r="753" spans="1:16" s="3" customFormat="1" ht="24">
      <c r="A753" s="9"/>
      <c r="B753" s="515" t="s">
        <v>2673</v>
      </c>
      <c r="C753" s="509"/>
      <c r="D753" s="301" t="s">
        <v>1239</v>
      </c>
      <c r="E753" s="514">
        <v>2023</v>
      </c>
      <c r="F753" s="580">
        <v>45555</v>
      </c>
      <c r="G753" s="560">
        <v>10300</v>
      </c>
      <c r="H753" s="560"/>
      <c r="I753" s="560">
        <f>G753</f>
        <v>10300</v>
      </c>
      <c r="J753" s="560">
        <v>8240</v>
      </c>
      <c r="K753" s="39"/>
      <c r="L753" s="39" t="s">
        <v>86</v>
      </c>
      <c r="M753" s="509"/>
      <c r="N753" s="16"/>
      <c r="O753" s="16"/>
      <c r="P753" s="16"/>
    </row>
    <row r="754" spans="1:16" s="3" customFormat="1" ht="24">
      <c r="A754" s="9"/>
      <c r="B754" s="515" t="s">
        <v>2661</v>
      </c>
      <c r="C754" s="509" t="s">
        <v>2662</v>
      </c>
      <c r="D754" s="301" t="s">
        <v>2663</v>
      </c>
      <c r="E754" s="514">
        <v>2023</v>
      </c>
      <c r="F754" s="580">
        <v>45511</v>
      </c>
      <c r="G754" s="560">
        <v>12800</v>
      </c>
      <c r="H754" s="560"/>
      <c r="I754" s="560">
        <f>G754</f>
        <v>12800</v>
      </c>
      <c r="J754" s="560">
        <v>11264</v>
      </c>
      <c r="K754" s="39"/>
      <c r="L754" s="39" t="s">
        <v>86</v>
      </c>
      <c r="M754" s="509"/>
      <c r="N754" s="16"/>
      <c r="O754" s="16"/>
      <c r="P754" s="16"/>
    </row>
    <row r="755" spans="1:16" s="3" customFormat="1" ht="12">
      <c r="A755" s="9"/>
      <c r="B755" s="515" t="s">
        <v>2211</v>
      </c>
      <c r="C755" s="509" t="s">
        <v>2664</v>
      </c>
      <c r="D755" s="301" t="s">
        <v>2663</v>
      </c>
      <c r="E755" s="514">
        <v>2023</v>
      </c>
      <c r="F755" s="580">
        <v>45511</v>
      </c>
      <c r="G755" s="560">
        <v>9440</v>
      </c>
      <c r="H755" s="560">
        <f>G755</f>
        <v>9440</v>
      </c>
      <c r="I755" s="560"/>
      <c r="J755" s="560">
        <v>8307</v>
      </c>
      <c r="K755" s="39"/>
      <c r="L755" s="39" t="s">
        <v>86</v>
      </c>
      <c r="M755" s="509"/>
      <c r="N755" s="16"/>
      <c r="O755" s="16"/>
      <c r="P755" s="16"/>
    </row>
    <row r="756" spans="1:16" s="3" customFormat="1" ht="12">
      <c r="A756" s="9"/>
      <c r="B756" s="515" t="s">
        <v>397</v>
      </c>
      <c r="C756" s="509" t="s">
        <v>1934</v>
      </c>
      <c r="D756" s="301" t="s">
        <v>2665</v>
      </c>
      <c r="E756" s="514">
        <v>2024</v>
      </c>
      <c r="F756" s="580">
        <v>45575</v>
      </c>
      <c r="G756" s="560">
        <v>17365</v>
      </c>
      <c r="H756" s="560"/>
      <c r="I756" s="560">
        <f>G756</f>
        <v>17365</v>
      </c>
      <c r="J756" s="560">
        <v>13892</v>
      </c>
      <c r="K756" s="39"/>
      <c r="L756" s="39" t="s">
        <v>86</v>
      </c>
      <c r="M756" s="509"/>
      <c r="N756" s="16"/>
      <c r="O756" s="16"/>
      <c r="P756" s="16"/>
    </row>
    <row r="757" spans="1:16" s="3" customFormat="1" ht="12">
      <c r="A757" s="9"/>
      <c r="B757" s="515" t="s">
        <v>2677</v>
      </c>
      <c r="C757" s="509" t="s">
        <v>2666</v>
      </c>
      <c r="D757" s="301" t="s">
        <v>2667</v>
      </c>
      <c r="E757" s="514">
        <v>2023</v>
      </c>
      <c r="F757" s="580">
        <v>45539</v>
      </c>
      <c r="G757" s="560">
        <v>9498</v>
      </c>
      <c r="H757" s="560"/>
      <c r="I757" s="560">
        <f>G757</f>
        <v>9498</v>
      </c>
      <c r="J757" s="560">
        <v>7598</v>
      </c>
      <c r="K757" s="39"/>
      <c r="L757" s="39" t="s">
        <v>86</v>
      </c>
      <c r="M757" s="509"/>
      <c r="N757" s="16"/>
      <c r="O757" s="16"/>
      <c r="P757" s="16"/>
    </row>
    <row r="758" spans="1:16" s="3" customFormat="1" ht="12">
      <c r="A758" s="9"/>
      <c r="B758" s="515" t="s">
        <v>2248</v>
      </c>
      <c r="C758" s="509"/>
      <c r="D758" s="301" t="s">
        <v>2674</v>
      </c>
      <c r="E758" s="514">
        <v>2015</v>
      </c>
      <c r="F758" s="580">
        <v>42200</v>
      </c>
      <c r="G758" s="560">
        <v>285810</v>
      </c>
      <c r="H758" s="560">
        <f>G758</f>
        <v>285810</v>
      </c>
      <c r="I758" s="560"/>
      <c r="J758" s="560">
        <v>0</v>
      </c>
      <c r="K758" s="39"/>
      <c r="L758" s="39" t="s">
        <v>86</v>
      </c>
      <c r="M758" s="509"/>
      <c r="N758" s="16"/>
      <c r="O758" s="16"/>
      <c r="P758" s="16"/>
    </row>
    <row r="759" spans="1:16" s="3" customFormat="1" ht="12">
      <c r="A759" s="9"/>
      <c r="B759" s="515" t="s">
        <v>2079</v>
      </c>
      <c r="C759" s="509"/>
      <c r="D759" s="301" t="s">
        <v>2668</v>
      </c>
      <c r="E759" s="514">
        <v>2023</v>
      </c>
      <c r="F759" s="580">
        <v>45575</v>
      </c>
      <c r="G759" s="560">
        <v>14000</v>
      </c>
      <c r="H759" s="560"/>
      <c r="I759" s="560">
        <f>G759</f>
        <v>14000</v>
      </c>
      <c r="J759" s="560">
        <v>12600</v>
      </c>
      <c r="K759" s="39"/>
      <c r="L759" s="39" t="s">
        <v>86</v>
      </c>
      <c r="M759" s="509"/>
      <c r="N759" s="16"/>
      <c r="O759" s="16"/>
      <c r="P759" s="16"/>
    </row>
    <row r="760" spans="1:16" s="3" customFormat="1" ht="12">
      <c r="A760" s="9"/>
      <c r="B760" s="515" t="s">
        <v>1963</v>
      </c>
      <c r="C760" s="509"/>
      <c r="D760" s="301" t="s">
        <v>1239</v>
      </c>
      <c r="E760" s="514">
        <v>2016</v>
      </c>
      <c r="F760" s="580">
        <v>42565</v>
      </c>
      <c r="G760" s="560">
        <v>39500</v>
      </c>
      <c r="H760" s="560"/>
      <c r="I760" s="560">
        <f>G760</f>
        <v>39500</v>
      </c>
      <c r="J760" s="560">
        <v>3950</v>
      </c>
      <c r="K760" s="39"/>
      <c r="L760" s="39" t="s">
        <v>86</v>
      </c>
      <c r="M760" s="509"/>
      <c r="N760" s="16"/>
      <c r="O760" s="16"/>
      <c r="P760" s="16"/>
    </row>
    <row r="761" spans="1:16" s="3" customFormat="1" ht="12">
      <c r="A761" s="29"/>
      <c r="B761" s="329" t="s">
        <v>2648</v>
      </c>
      <c r="C761" s="383"/>
      <c r="D761" s="396"/>
      <c r="E761" s="383"/>
      <c r="F761" s="396"/>
      <c r="G761" s="551">
        <f>SUM(G762:G769)</f>
        <v>371363</v>
      </c>
      <c r="H761" s="551">
        <f t="shared" ref="H761:J761" si="120">SUM(H762:H769)</f>
        <v>307400</v>
      </c>
      <c r="I761" s="551">
        <f t="shared" si="120"/>
        <v>63963</v>
      </c>
      <c r="J761" s="551">
        <f t="shared" si="120"/>
        <v>71621</v>
      </c>
      <c r="K761" s="383"/>
      <c r="L761" s="56"/>
      <c r="M761" s="7"/>
      <c r="N761" s="16"/>
      <c r="O761" s="16"/>
      <c r="P761" s="16"/>
    </row>
    <row r="762" spans="1:16" s="3" customFormat="1" ht="12">
      <c r="A762" s="9"/>
      <c r="B762" s="515" t="s">
        <v>2654</v>
      </c>
      <c r="C762" s="509" t="s">
        <v>2655</v>
      </c>
      <c r="D762" s="301" t="s">
        <v>2656</v>
      </c>
      <c r="E762" s="514" t="s">
        <v>2671</v>
      </c>
      <c r="F762" s="580" t="s">
        <v>2672</v>
      </c>
      <c r="G762" s="560">
        <v>12150</v>
      </c>
      <c r="H762" s="560">
        <f>G762</f>
        <v>12150</v>
      </c>
      <c r="I762" s="560"/>
      <c r="J762" s="560">
        <v>9720</v>
      </c>
      <c r="K762" s="39"/>
      <c r="L762" s="39" t="s">
        <v>2659</v>
      </c>
      <c r="M762" s="509"/>
      <c r="N762" s="16"/>
      <c r="O762" s="16"/>
      <c r="P762" s="16"/>
    </row>
    <row r="763" spans="1:16" s="3" customFormat="1" ht="24">
      <c r="A763" s="9"/>
      <c r="B763" s="515" t="s">
        <v>2673</v>
      </c>
      <c r="C763" s="509"/>
      <c r="D763" s="301" t="s">
        <v>1239</v>
      </c>
      <c r="E763" s="514">
        <v>2023</v>
      </c>
      <c r="F763" s="580">
        <v>45555</v>
      </c>
      <c r="G763" s="560">
        <v>10300</v>
      </c>
      <c r="H763" s="560"/>
      <c r="I763" s="560">
        <f>G763</f>
        <v>10300</v>
      </c>
      <c r="J763" s="560">
        <v>8240</v>
      </c>
      <c r="K763" s="39"/>
      <c r="L763" s="39" t="s">
        <v>86</v>
      </c>
      <c r="M763" s="509"/>
      <c r="N763" s="16"/>
      <c r="O763" s="16"/>
      <c r="P763" s="16"/>
    </row>
    <row r="764" spans="1:16" s="3" customFormat="1" ht="24">
      <c r="A764" s="9"/>
      <c r="B764" s="515" t="s">
        <v>2661</v>
      </c>
      <c r="C764" s="509" t="s">
        <v>2662</v>
      </c>
      <c r="D764" s="301" t="s">
        <v>2663</v>
      </c>
      <c r="E764" s="514">
        <v>2023</v>
      </c>
      <c r="F764" s="580">
        <v>45511</v>
      </c>
      <c r="G764" s="560">
        <v>12800</v>
      </c>
      <c r="H764" s="560"/>
      <c r="I764" s="560">
        <f>G764</f>
        <v>12800</v>
      </c>
      <c r="J764" s="560">
        <v>11264</v>
      </c>
      <c r="K764" s="39"/>
      <c r="L764" s="39" t="s">
        <v>86</v>
      </c>
      <c r="M764" s="509"/>
      <c r="N764" s="16"/>
      <c r="O764" s="16"/>
      <c r="P764" s="16"/>
    </row>
    <row r="765" spans="1:16" s="3" customFormat="1" ht="12">
      <c r="A765" s="9"/>
      <c r="B765" s="515" t="s">
        <v>2211</v>
      </c>
      <c r="C765" s="509" t="s">
        <v>2664</v>
      </c>
      <c r="D765" s="301" t="s">
        <v>2663</v>
      </c>
      <c r="E765" s="514">
        <v>2023</v>
      </c>
      <c r="F765" s="580">
        <v>45511</v>
      </c>
      <c r="G765" s="560">
        <v>9440</v>
      </c>
      <c r="H765" s="560">
        <f>G765</f>
        <v>9440</v>
      </c>
      <c r="I765" s="560"/>
      <c r="J765" s="560">
        <v>8307</v>
      </c>
      <c r="K765" s="39"/>
      <c r="L765" s="39" t="s">
        <v>86</v>
      </c>
      <c r="M765" s="509"/>
      <c r="N765" s="16"/>
      <c r="O765" s="16"/>
      <c r="P765" s="16"/>
    </row>
    <row r="766" spans="1:16" s="3" customFormat="1" ht="12">
      <c r="A766" s="9"/>
      <c r="B766" s="515" t="s">
        <v>397</v>
      </c>
      <c r="C766" s="509" t="s">
        <v>1934</v>
      </c>
      <c r="D766" s="301" t="s">
        <v>2665</v>
      </c>
      <c r="E766" s="514">
        <v>2024</v>
      </c>
      <c r="F766" s="580">
        <v>45575</v>
      </c>
      <c r="G766" s="560">
        <v>17365</v>
      </c>
      <c r="H766" s="560"/>
      <c r="I766" s="560">
        <f>G766</f>
        <v>17365</v>
      </c>
      <c r="J766" s="560">
        <v>13892</v>
      </c>
      <c r="K766" s="39"/>
      <c r="L766" s="39" t="s">
        <v>86</v>
      </c>
      <c r="M766" s="509"/>
      <c r="N766" s="16"/>
      <c r="O766" s="16"/>
      <c r="P766" s="16"/>
    </row>
    <row r="767" spans="1:16" s="3" customFormat="1" ht="12">
      <c r="A767" s="9"/>
      <c r="B767" s="515" t="s">
        <v>2677</v>
      </c>
      <c r="C767" s="509" t="s">
        <v>2666</v>
      </c>
      <c r="D767" s="301" t="s">
        <v>2667</v>
      </c>
      <c r="E767" s="514">
        <v>2023</v>
      </c>
      <c r="F767" s="580">
        <v>45539</v>
      </c>
      <c r="G767" s="560">
        <v>9498</v>
      </c>
      <c r="H767" s="560"/>
      <c r="I767" s="560">
        <f>G767</f>
        <v>9498</v>
      </c>
      <c r="J767" s="560">
        <v>7598</v>
      </c>
      <c r="K767" s="39"/>
      <c r="L767" s="39" t="s">
        <v>86</v>
      </c>
      <c r="M767" s="509"/>
      <c r="N767" s="16"/>
      <c r="O767" s="16"/>
      <c r="P767" s="16"/>
    </row>
    <row r="768" spans="1:16" s="3" customFormat="1" ht="12">
      <c r="A768" s="9"/>
      <c r="B768" s="515" t="s">
        <v>2079</v>
      </c>
      <c r="C768" s="509" t="s">
        <v>2675</v>
      </c>
      <c r="D768" s="301" t="s">
        <v>2668</v>
      </c>
      <c r="E768" s="514">
        <v>2024</v>
      </c>
      <c r="F768" s="580">
        <v>45575</v>
      </c>
      <c r="G768" s="560">
        <v>14000</v>
      </c>
      <c r="H768" s="560"/>
      <c r="I768" s="560">
        <f>G768</f>
        <v>14000</v>
      </c>
      <c r="J768" s="560">
        <v>12600</v>
      </c>
      <c r="K768" s="39"/>
      <c r="L768" s="39" t="s">
        <v>86</v>
      </c>
      <c r="M768" s="509"/>
      <c r="N768" s="16"/>
      <c r="O768" s="16"/>
      <c r="P768" s="16"/>
    </row>
    <row r="769" spans="1:16" s="3" customFormat="1" ht="12">
      <c r="A769" s="9"/>
      <c r="B769" s="515" t="s">
        <v>1969</v>
      </c>
      <c r="C769" s="509"/>
      <c r="D769" s="301" t="s">
        <v>1239</v>
      </c>
      <c r="E769" s="514">
        <v>2014</v>
      </c>
      <c r="F769" s="580">
        <v>42128</v>
      </c>
      <c r="G769" s="560">
        <v>285810</v>
      </c>
      <c r="H769" s="560">
        <f>G769</f>
        <v>285810</v>
      </c>
      <c r="I769" s="560"/>
      <c r="J769" s="560">
        <v>0</v>
      </c>
      <c r="K769" s="39"/>
      <c r="L769" s="39" t="s">
        <v>86</v>
      </c>
      <c r="M769" s="509"/>
      <c r="N769" s="16"/>
      <c r="O769" s="16"/>
      <c r="P769" s="16"/>
    </row>
    <row r="770" spans="1:16" s="3" customFormat="1" ht="12">
      <c r="A770" s="29"/>
      <c r="B770" s="329" t="s">
        <v>2650</v>
      </c>
      <c r="C770" s="383"/>
      <c r="D770" s="396"/>
      <c r="E770" s="383"/>
      <c r="F770" s="396"/>
      <c r="G770" s="551">
        <f>SUM(G771:G778)</f>
        <v>396213</v>
      </c>
      <c r="H770" s="551">
        <f t="shared" ref="H770:J770" si="121">SUM(H771:H778)</f>
        <v>307400</v>
      </c>
      <c r="I770" s="551">
        <f t="shared" si="121"/>
        <v>88813</v>
      </c>
      <c r="J770" s="551">
        <f t="shared" si="121"/>
        <v>59021</v>
      </c>
      <c r="K770" s="383"/>
      <c r="L770" s="56"/>
      <c r="M770" s="7"/>
      <c r="N770" s="16"/>
      <c r="O770" s="16"/>
      <c r="P770" s="16"/>
    </row>
    <row r="771" spans="1:16" s="3" customFormat="1" ht="12">
      <c r="A771" s="9"/>
      <c r="B771" s="515" t="s">
        <v>2654</v>
      </c>
      <c r="C771" s="509" t="s">
        <v>2655</v>
      </c>
      <c r="D771" s="301" t="s">
        <v>2656</v>
      </c>
      <c r="E771" s="514" t="s">
        <v>2671</v>
      </c>
      <c r="F771" s="580" t="s">
        <v>2658</v>
      </c>
      <c r="G771" s="560">
        <v>12150</v>
      </c>
      <c r="H771" s="560">
        <f>G771</f>
        <v>12150</v>
      </c>
      <c r="I771" s="560"/>
      <c r="J771" s="560">
        <v>9720</v>
      </c>
      <c r="K771" s="39"/>
      <c r="L771" s="39" t="s">
        <v>2659</v>
      </c>
      <c r="M771" s="509"/>
      <c r="N771" s="16"/>
      <c r="O771" s="16"/>
      <c r="P771" s="16"/>
    </row>
    <row r="772" spans="1:16" s="3" customFormat="1" ht="24">
      <c r="A772" s="9"/>
      <c r="B772" s="515" t="s">
        <v>2673</v>
      </c>
      <c r="C772" s="509"/>
      <c r="D772" s="301" t="s">
        <v>1239</v>
      </c>
      <c r="E772" s="514">
        <v>2023</v>
      </c>
      <c r="F772" s="580">
        <v>45555</v>
      </c>
      <c r="G772" s="560">
        <v>10300</v>
      </c>
      <c r="H772" s="560"/>
      <c r="I772" s="560">
        <f>G772</f>
        <v>10300</v>
      </c>
      <c r="J772" s="560">
        <v>8240</v>
      </c>
      <c r="K772" s="39"/>
      <c r="L772" s="39" t="s">
        <v>86</v>
      </c>
      <c r="M772" s="509"/>
      <c r="N772" s="16"/>
      <c r="O772" s="16"/>
      <c r="P772" s="16"/>
    </row>
    <row r="773" spans="1:16" s="3" customFormat="1" ht="24">
      <c r="A773" s="9"/>
      <c r="B773" s="515" t="s">
        <v>2661</v>
      </c>
      <c r="C773" s="509" t="s">
        <v>2662</v>
      </c>
      <c r="D773" s="301" t="s">
        <v>2663</v>
      </c>
      <c r="E773" s="514">
        <v>2023</v>
      </c>
      <c r="F773" s="580">
        <v>45511</v>
      </c>
      <c r="G773" s="560">
        <v>12800</v>
      </c>
      <c r="H773" s="560"/>
      <c r="I773" s="560">
        <f>G773</f>
        <v>12800</v>
      </c>
      <c r="J773" s="560">
        <v>11264</v>
      </c>
      <c r="K773" s="39"/>
      <c r="L773" s="39" t="s">
        <v>86</v>
      </c>
      <c r="M773" s="509"/>
      <c r="N773" s="16"/>
      <c r="O773" s="16"/>
      <c r="P773" s="16"/>
    </row>
    <row r="774" spans="1:16" s="3" customFormat="1" ht="12">
      <c r="A774" s="9"/>
      <c r="B774" s="515" t="s">
        <v>2211</v>
      </c>
      <c r="C774" s="509" t="s">
        <v>2664</v>
      </c>
      <c r="D774" s="301" t="s">
        <v>2663</v>
      </c>
      <c r="E774" s="514">
        <v>2023</v>
      </c>
      <c r="F774" s="580">
        <v>45511</v>
      </c>
      <c r="G774" s="560">
        <v>9440</v>
      </c>
      <c r="H774" s="560">
        <f>G774</f>
        <v>9440</v>
      </c>
      <c r="I774" s="560"/>
      <c r="J774" s="560">
        <v>8307</v>
      </c>
      <c r="K774" s="39"/>
      <c r="L774" s="39" t="s">
        <v>86</v>
      </c>
      <c r="M774" s="509"/>
      <c r="N774" s="16"/>
      <c r="O774" s="16"/>
      <c r="P774" s="16"/>
    </row>
    <row r="775" spans="1:16" s="3" customFormat="1" ht="12">
      <c r="A775" s="9"/>
      <c r="B775" s="515" t="s">
        <v>397</v>
      </c>
      <c r="C775" s="509" t="s">
        <v>1934</v>
      </c>
      <c r="D775" s="301" t="s">
        <v>2665</v>
      </c>
      <c r="E775" s="514">
        <v>2024</v>
      </c>
      <c r="F775" s="580">
        <v>45575</v>
      </c>
      <c r="G775" s="560">
        <v>17365</v>
      </c>
      <c r="H775" s="560"/>
      <c r="I775" s="560">
        <f>G775</f>
        <v>17365</v>
      </c>
      <c r="J775" s="560">
        <v>13892</v>
      </c>
      <c r="K775" s="39"/>
      <c r="L775" s="39" t="s">
        <v>86</v>
      </c>
      <c r="M775" s="509"/>
      <c r="N775" s="16"/>
      <c r="O775" s="16"/>
      <c r="P775" s="16"/>
    </row>
    <row r="776" spans="1:16" s="3" customFormat="1" ht="12">
      <c r="A776" s="9"/>
      <c r="B776" s="515" t="s">
        <v>2676</v>
      </c>
      <c r="C776" s="509" t="s">
        <v>2666</v>
      </c>
      <c r="D776" s="301" t="s">
        <v>2667</v>
      </c>
      <c r="E776" s="514">
        <v>2023</v>
      </c>
      <c r="F776" s="580">
        <v>45539</v>
      </c>
      <c r="G776" s="560">
        <v>9498</v>
      </c>
      <c r="H776" s="560"/>
      <c r="I776" s="560">
        <f>G776</f>
        <v>9498</v>
      </c>
      <c r="J776" s="560">
        <v>7598</v>
      </c>
      <c r="K776" s="39"/>
      <c r="L776" s="39" t="s">
        <v>86</v>
      </c>
      <c r="M776" s="509"/>
      <c r="N776" s="16"/>
      <c r="O776" s="16"/>
      <c r="P776" s="16"/>
    </row>
    <row r="777" spans="1:16" s="3" customFormat="1" ht="12">
      <c r="A777" s="9"/>
      <c r="B777" s="515" t="s">
        <v>2236</v>
      </c>
      <c r="C777" s="509"/>
      <c r="D777" s="301" t="s">
        <v>1239</v>
      </c>
      <c r="E777" s="514">
        <v>2014</v>
      </c>
      <c r="F777" s="580">
        <v>42128</v>
      </c>
      <c r="G777" s="560">
        <v>285810</v>
      </c>
      <c r="H777" s="560">
        <f>G777</f>
        <v>285810</v>
      </c>
      <c r="I777" s="560"/>
      <c r="J777" s="560">
        <v>0</v>
      </c>
      <c r="K777" s="39"/>
      <c r="L777" s="39" t="s">
        <v>86</v>
      </c>
      <c r="M777" s="509"/>
      <c r="N777" s="16"/>
      <c r="O777" s="16"/>
      <c r="P777" s="16"/>
    </row>
    <row r="778" spans="1:16" s="3" customFormat="1" ht="12">
      <c r="A778" s="9"/>
      <c r="B778" s="515" t="s">
        <v>1963</v>
      </c>
      <c r="C778" s="509" t="s">
        <v>2669</v>
      </c>
      <c r="D778" s="301" t="s">
        <v>1239</v>
      </c>
      <c r="E778" s="514">
        <v>2014</v>
      </c>
      <c r="F778" s="580">
        <v>41826</v>
      </c>
      <c r="G778" s="560">
        <v>38850</v>
      </c>
      <c r="H778" s="560"/>
      <c r="I778" s="560">
        <f>G778</f>
        <v>38850</v>
      </c>
      <c r="J778" s="560">
        <v>0</v>
      </c>
      <c r="K778" s="39"/>
      <c r="L778" s="39" t="s">
        <v>86</v>
      </c>
      <c r="M778" s="509"/>
      <c r="N778" s="16"/>
      <c r="O778" s="16"/>
      <c r="P778" s="16"/>
    </row>
    <row r="779" spans="1:16" s="3" customFormat="1" ht="12">
      <c r="A779" s="382" t="s">
        <v>3101</v>
      </c>
      <c r="B779" s="563" t="s">
        <v>2054</v>
      </c>
      <c r="C779" s="383"/>
      <c r="D779" s="396"/>
      <c r="E779" s="383"/>
      <c r="F779" s="396"/>
      <c r="G779" s="204">
        <f>G780+G789+G798+G808+G817+G824+G835+G842+G849+G856++G865+G872+G880+G887+G896+G903+G915+G923+G932</f>
        <v>4520517.7180000003</v>
      </c>
      <c r="H779" s="204">
        <f t="shared" ref="H779" si="122">H780+H789+H798+H808+H817+H824+H835+H842+H849+H856++H865+H872+H880+H887+H896+H903+H915+H923+H932</f>
        <v>4520517.7180000003</v>
      </c>
      <c r="I779" s="204">
        <f t="shared" ref="I779" si="123">I780+I789+I798+I808+I817+I824+I835+I842+I849+I856++I865+I872+I880+I887+I896+I903+I915+I923+I932</f>
        <v>0</v>
      </c>
      <c r="J779" s="204">
        <f t="shared" ref="J779" si="124">J780+J789+J798+J808+J817+J824+J835+J842+J849+J856++J865+J872+J880+J887+J896+J903+J915+J923+J932</f>
        <v>0</v>
      </c>
      <c r="K779" s="421"/>
      <c r="L779" s="56"/>
      <c r="M779" s="7"/>
      <c r="N779" s="16"/>
      <c r="O779" s="16"/>
      <c r="P779" s="16"/>
    </row>
    <row r="780" spans="1:16" s="3" customFormat="1" ht="24">
      <c r="A780" s="29"/>
      <c r="B780" s="329" t="s">
        <v>2055</v>
      </c>
      <c r="C780" s="383"/>
      <c r="D780" s="396"/>
      <c r="E780" s="383"/>
      <c r="F780" s="396"/>
      <c r="G780" s="417">
        <f>SUM(G781:G788)</f>
        <v>335780</v>
      </c>
      <c r="H780" s="417">
        <f t="shared" ref="H780:J780" si="125">SUM(H781:H788)</f>
        <v>335780</v>
      </c>
      <c r="I780" s="417">
        <f t="shared" si="125"/>
        <v>0</v>
      </c>
      <c r="J780" s="417">
        <f t="shared" si="125"/>
        <v>0</v>
      </c>
      <c r="K780" s="383"/>
      <c r="L780" s="56"/>
      <c r="M780" s="7"/>
      <c r="N780" s="16"/>
      <c r="O780" s="16"/>
      <c r="P780" s="16"/>
    </row>
    <row r="781" spans="1:16" s="3" customFormat="1" ht="24">
      <c r="A781" s="9"/>
      <c r="B781" s="10" t="s">
        <v>2056</v>
      </c>
      <c r="C781" s="11"/>
      <c r="D781" s="11"/>
      <c r="E781" s="12"/>
      <c r="F781" s="425">
        <v>42370</v>
      </c>
      <c r="G781" s="43">
        <v>286000</v>
      </c>
      <c r="H781" s="238">
        <v>286000</v>
      </c>
      <c r="I781" s="238"/>
      <c r="J781" s="238">
        <v>0</v>
      </c>
      <c r="K781" s="420"/>
      <c r="L781" s="15" t="s">
        <v>86</v>
      </c>
      <c r="M781" s="7"/>
      <c r="N781" s="16"/>
      <c r="O781" s="16"/>
      <c r="P781" s="16"/>
    </row>
    <row r="782" spans="1:16" s="3" customFormat="1" ht="12">
      <c r="A782" s="9"/>
      <c r="B782" s="10" t="s">
        <v>2057</v>
      </c>
      <c r="C782" s="11"/>
      <c r="D782" s="11"/>
      <c r="E782" s="12"/>
      <c r="F782" s="426">
        <v>2021</v>
      </c>
      <c r="G782" s="43"/>
      <c r="H782" s="238"/>
      <c r="I782" s="238"/>
      <c r="J782" s="238"/>
      <c r="K782" s="420"/>
      <c r="L782" s="15" t="s">
        <v>86</v>
      </c>
      <c r="M782" s="7"/>
      <c r="N782" s="16"/>
      <c r="O782" s="16"/>
      <c r="P782" s="16"/>
    </row>
    <row r="783" spans="1:16" s="3" customFormat="1" ht="24">
      <c r="A783" s="9"/>
      <c r="B783" s="10" t="s">
        <v>2058</v>
      </c>
      <c r="C783" s="11"/>
      <c r="D783" s="11"/>
      <c r="E783" s="12"/>
      <c r="F783" s="426">
        <v>2021</v>
      </c>
      <c r="G783" s="43"/>
      <c r="H783" s="238"/>
      <c r="I783" s="238"/>
      <c r="J783" s="238"/>
      <c r="K783" s="420"/>
      <c r="L783" s="15" t="s">
        <v>86</v>
      </c>
      <c r="M783" s="7"/>
      <c r="N783" s="16"/>
      <c r="O783" s="16"/>
      <c r="P783" s="16"/>
    </row>
    <row r="784" spans="1:16" s="3" customFormat="1" ht="24">
      <c r="A784" s="9"/>
      <c r="B784" s="10" t="s">
        <v>2059</v>
      </c>
      <c r="C784" s="11"/>
      <c r="D784" s="11"/>
      <c r="E784" s="12"/>
      <c r="F784" s="426">
        <v>2017</v>
      </c>
      <c r="G784" s="43">
        <v>12300</v>
      </c>
      <c r="H784" s="238">
        <v>12300</v>
      </c>
      <c r="I784" s="238"/>
      <c r="J784" s="238"/>
      <c r="K784" s="420"/>
      <c r="L784" s="15" t="s">
        <v>86</v>
      </c>
      <c r="M784" s="7"/>
      <c r="N784" s="16"/>
      <c r="O784" s="16"/>
      <c r="P784" s="16"/>
    </row>
    <row r="785" spans="1:16" s="3" customFormat="1" ht="12">
      <c r="A785" s="9"/>
      <c r="B785" s="10" t="s">
        <v>2060</v>
      </c>
      <c r="C785" s="11"/>
      <c r="D785" s="11"/>
      <c r="E785" s="12"/>
      <c r="F785" s="425">
        <v>42370</v>
      </c>
      <c r="G785" s="43">
        <v>13000</v>
      </c>
      <c r="H785" s="238">
        <v>13000</v>
      </c>
      <c r="I785" s="238"/>
      <c r="J785" s="238"/>
      <c r="K785" s="420"/>
      <c r="L785" s="15" t="s">
        <v>86</v>
      </c>
      <c r="M785" s="7"/>
      <c r="N785" s="16"/>
      <c r="O785" s="16"/>
      <c r="P785" s="16"/>
    </row>
    <row r="786" spans="1:16" s="3" customFormat="1" ht="24">
      <c r="A786" s="9"/>
      <c r="B786" s="10" t="s">
        <v>2061</v>
      </c>
      <c r="C786" s="11"/>
      <c r="D786" s="11"/>
      <c r="E786" s="12"/>
      <c r="F786" s="426">
        <v>2018</v>
      </c>
      <c r="G786" s="43"/>
      <c r="H786" s="238"/>
      <c r="I786" s="238"/>
      <c r="J786" s="238"/>
      <c r="K786" s="420"/>
      <c r="L786" s="15" t="s">
        <v>86</v>
      </c>
      <c r="M786" s="7"/>
      <c r="N786" s="16"/>
      <c r="O786" s="16"/>
      <c r="P786" s="16"/>
    </row>
    <row r="787" spans="1:16" s="3" customFormat="1" ht="12">
      <c r="A787" s="9"/>
      <c r="B787" s="10" t="s">
        <v>2062</v>
      </c>
      <c r="C787" s="11"/>
      <c r="D787" s="11" t="s">
        <v>99</v>
      </c>
      <c r="E787" s="12"/>
      <c r="F787" s="426">
        <v>2024</v>
      </c>
      <c r="G787" s="43">
        <v>11110</v>
      </c>
      <c r="H787" s="238">
        <v>11110</v>
      </c>
      <c r="I787" s="238"/>
      <c r="J787" s="238"/>
      <c r="K787" s="420"/>
      <c r="L787" s="15" t="s">
        <v>86</v>
      </c>
      <c r="M787" s="7"/>
      <c r="N787" s="16"/>
      <c r="O787" s="16"/>
      <c r="P787" s="16"/>
    </row>
    <row r="788" spans="1:16" s="3" customFormat="1" ht="24">
      <c r="A788" s="9"/>
      <c r="B788" s="10" t="s">
        <v>2063</v>
      </c>
      <c r="C788" s="11"/>
      <c r="D788" s="11" t="s">
        <v>2064</v>
      </c>
      <c r="E788" s="12"/>
      <c r="F788" s="426">
        <v>2024</v>
      </c>
      <c r="G788" s="43">
        <v>13370</v>
      </c>
      <c r="H788" s="238">
        <v>13370</v>
      </c>
      <c r="I788" s="238"/>
      <c r="J788" s="238"/>
      <c r="K788" s="420"/>
      <c r="L788" s="15" t="s">
        <v>86</v>
      </c>
      <c r="M788" s="7"/>
      <c r="N788" s="16"/>
      <c r="O788" s="16"/>
      <c r="P788" s="16"/>
    </row>
    <row r="789" spans="1:16" s="3" customFormat="1" ht="24">
      <c r="A789" s="29"/>
      <c r="B789" s="329" t="s">
        <v>2055</v>
      </c>
      <c r="C789" s="383"/>
      <c r="D789" s="396"/>
      <c r="E789" s="383"/>
      <c r="F789" s="426"/>
      <c r="G789" s="417">
        <f>SUM(G790:G797)</f>
        <v>155489</v>
      </c>
      <c r="H789" s="417">
        <f t="shared" ref="H789:J789" si="126">SUM(H790:H797)</f>
        <v>155489</v>
      </c>
      <c r="I789" s="417">
        <f t="shared" si="126"/>
        <v>0</v>
      </c>
      <c r="J789" s="417">
        <f t="shared" si="126"/>
        <v>0</v>
      </c>
      <c r="K789" s="383"/>
      <c r="L789" s="56"/>
      <c r="M789" s="7"/>
      <c r="N789" s="16"/>
      <c r="O789" s="16"/>
      <c r="P789" s="16"/>
    </row>
    <row r="790" spans="1:16" s="3" customFormat="1" ht="12">
      <c r="A790" s="9"/>
      <c r="B790" s="10" t="s">
        <v>2065</v>
      </c>
      <c r="C790" s="11"/>
      <c r="D790" s="11" t="s">
        <v>85</v>
      </c>
      <c r="E790" s="12"/>
      <c r="F790" s="426">
        <v>2024</v>
      </c>
      <c r="G790" s="43">
        <v>30000</v>
      </c>
      <c r="H790" s="43">
        <v>30000</v>
      </c>
      <c r="I790" s="238"/>
      <c r="J790" s="238"/>
      <c r="K790" s="420"/>
      <c r="L790" s="15" t="s">
        <v>86</v>
      </c>
      <c r="M790" s="7"/>
      <c r="N790" s="16"/>
      <c r="O790" s="16"/>
      <c r="P790" s="16"/>
    </row>
    <row r="791" spans="1:16" s="3" customFormat="1" ht="24">
      <c r="A791" s="9"/>
      <c r="B791" s="10" t="s">
        <v>2066</v>
      </c>
      <c r="C791" s="11"/>
      <c r="D791" s="11"/>
      <c r="E791" s="12"/>
      <c r="F791" s="426">
        <v>2020</v>
      </c>
      <c r="G791" s="43">
        <v>17000</v>
      </c>
      <c r="H791" s="43">
        <v>17000</v>
      </c>
      <c r="I791" s="238"/>
      <c r="J791" s="238"/>
      <c r="K791" s="420"/>
      <c r="L791" s="15" t="s">
        <v>86</v>
      </c>
      <c r="M791" s="7"/>
      <c r="N791" s="16"/>
      <c r="O791" s="16"/>
      <c r="P791" s="16"/>
    </row>
    <row r="792" spans="1:16" s="3" customFormat="1" ht="12">
      <c r="A792" s="9"/>
      <c r="B792" s="10" t="s">
        <v>2067</v>
      </c>
      <c r="C792" s="11"/>
      <c r="D792" s="11" t="s">
        <v>85</v>
      </c>
      <c r="E792" s="12"/>
      <c r="F792" s="426">
        <v>2024</v>
      </c>
      <c r="G792" s="43">
        <v>17365</v>
      </c>
      <c r="H792" s="43">
        <v>17365</v>
      </c>
      <c r="I792" s="238"/>
      <c r="J792" s="238"/>
      <c r="K792" s="420"/>
      <c r="L792" s="15" t="s">
        <v>86</v>
      </c>
      <c r="M792" s="7"/>
      <c r="N792" s="16"/>
      <c r="O792" s="16"/>
      <c r="P792" s="16"/>
    </row>
    <row r="793" spans="1:16" s="3" customFormat="1" ht="12">
      <c r="A793" s="9"/>
      <c r="B793" s="10" t="s">
        <v>436</v>
      </c>
      <c r="C793" s="11"/>
      <c r="D793" s="11"/>
      <c r="E793" s="12"/>
      <c r="F793" s="425">
        <v>41640</v>
      </c>
      <c r="G793" s="43">
        <v>37500</v>
      </c>
      <c r="H793" s="43">
        <v>37500</v>
      </c>
      <c r="I793" s="238"/>
      <c r="J793" s="238"/>
      <c r="K793" s="420"/>
      <c r="L793" s="15" t="s">
        <v>86</v>
      </c>
      <c r="M793" s="7"/>
      <c r="N793" s="16"/>
      <c r="O793" s="16"/>
      <c r="P793" s="16"/>
    </row>
    <row r="794" spans="1:16" s="3" customFormat="1" ht="12">
      <c r="A794" s="9"/>
      <c r="B794" s="10" t="s">
        <v>95</v>
      </c>
      <c r="C794" s="11"/>
      <c r="D794" s="11"/>
      <c r="E794" s="12"/>
      <c r="F794" s="426">
        <v>2012</v>
      </c>
      <c r="G794" s="43">
        <v>16144</v>
      </c>
      <c r="H794" s="43">
        <v>16144</v>
      </c>
      <c r="I794" s="238"/>
      <c r="J794" s="238"/>
      <c r="K794" s="420"/>
      <c r="L794" s="15" t="s">
        <v>86</v>
      </c>
      <c r="M794" s="7"/>
      <c r="N794" s="16"/>
      <c r="O794" s="16"/>
      <c r="P794" s="16"/>
    </row>
    <row r="795" spans="1:16" s="3" customFormat="1" ht="12">
      <c r="A795" s="9"/>
      <c r="B795" s="10" t="s">
        <v>2060</v>
      </c>
      <c r="C795" s="11"/>
      <c r="D795" s="11"/>
      <c r="E795" s="12"/>
      <c r="F795" s="426">
        <v>2016</v>
      </c>
      <c r="G795" s="43">
        <v>13000</v>
      </c>
      <c r="H795" s="43">
        <v>13000</v>
      </c>
      <c r="I795" s="238"/>
      <c r="J795" s="238"/>
      <c r="K795" s="420"/>
      <c r="L795" s="15" t="s">
        <v>86</v>
      </c>
      <c r="M795" s="7"/>
      <c r="N795" s="16"/>
      <c r="O795" s="16"/>
      <c r="P795" s="16"/>
    </row>
    <row r="796" spans="1:16" s="3" customFormat="1" ht="12">
      <c r="A796" s="9"/>
      <c r="B796" s="10" t="s">
        <v>2068</v>
      </c>
      <c r="C796" s="11"/>
      <c r="D796" s="11"/>
      <c r="E796" s="12"/>
      <c r="F796" s="426">
        <v>2024</v>
      </c>
      <c r="G796" s="43">
        <v>11110</v>
      </c>
      <c r="H796" s="43">
        <v>11110</v>
      </c>
      <c r="I796" s="238"/>
      <c r="J796" s="238"/>
      <c r="K796" s="420"/>
      <c r="L796" s="15" t="s">
        <v>86</v>
      </c>
      <c r="M796" s="7"/>
      <c r="N796" s="16"/>
      <c r="O796" s="16"/>
      <c r="P796" s="16"/>
    </row>
    <row r="797" spans="1:16" s="3" customFormat="1" ht="24">
      <c r="A797" s="9"/>
      <c r="B797" s="10" t="s">
        <v>2063</v>
      </c>
      <c r="C797" s="11"/>
      <c r="D797" s="11" t="s">
        <v>2064</v>
      </c>
      <c r="E797" s="12"/>
      <c r="F797" s="426">
        <v>2024</v>
      </c>
      <c r="G797" s="43">
        <v>13370</v>
      </c>
      <c r="H797" s="43">
        <v>13370</v>
      </c>
      <c r="I797" s="238"/>
      <c r="J797" s="238"/>
      <c r="K797" s="420"/>
      <c r="L797" s="15" t="s">
        <v>86</v>
      </c>
      <c r="M797" s="7"/>
      <c r="N797" s="16"/>
      <c r="O797" s="16"/>
      <c r="P797" s="16"/>
    </row>
    <row r="798" spans="1:16" s="3" customFormat="1" ht="36">
      <c r="A798" s="29"/>
      <c r="B798" s="329" t="s">
        <v>2069</v>
      </c>
      <c r="C798" s="383"/>
      <c r="D798" s="396"/>
      <c r="E798" s="383"/>
      <c r="F798" s="396"/>
      <c r="G798" s="417">
        <f>SUM(G799:G807)</f>
        <v>407849.36</v>
      </c>
      <c r="H798" s="417">
        <f t="shared" ref="H798:J798" si="127">SUM(H799:H807)</f>
        <v>407849.36</v>
      </c>
      <c r="I798" s="417">
        <f t="shared" si="127"/>
        <v>0</v>
      </c>
      <c r="J798" s="417">
        <f t="shared" si="127"/>
        <v>0</v>
      </c>
      <c r="K798" s="383"/>
      <c r="L798" s="56"/>
      <c r="M798" s="7"/>
      <c r="N798" s="16"/>
      <c r="O798" s="16"/>
      <c r="P798" s="16"/>
    </row>
    <row r="799" spans="1:16" s="3" customFormat="1" ht="24">
      <c r="A799" s="9"/>
      <c r="B799" s="10" t="s">
        <v>2056</v>
      </c>
      <c r="C799" s="11"/>
      <c r="D799" s="11"/>
      <c r="E799" s="12"/>
      <c r="F799" s="426">
        <v>2016</v>
      </c>
      <c r="G799" s="43">
        <v>286000</v>
      </c>
      <c r="H799" s="43">
        <v>286000</v>
      </c>
      <c r="I799" s="238"/>
      <c r="J799" s="238"/>
      <c r="K799" s="420"/>
      <c r="L799" s="15" t="s">
        <v>86</v>
      </c>
      <c r="M799" s="7"/>
      <c r="N799" s="16"/>
      <c r="O799" s="16"/>
      <c r="P799" s="16"/>
    </row>
    <row r="800" spans="1:16" s="3" customFormat="1" ht="12">
      <c r="A800" s="9"/>
      <c r="B800" s="10" t="s">
        <v>1920</v>
      </c>
      <c r="C800" s="11"/>
      <c r="D800" s="11" t="s">
        <v>99</v>
      </c>
      <c r="E800" s="12"/>
      <c r="F800" s="425">
        <v>45225</v>
      </c>
      <c r="G800" s="43">
        <v>20000</v>
      </c>
      <c r="H800" s="43">
        <v>20000</v>
      </c>
      <c r="I800" s="238"/>
      <c r="J800" s="238"/>
      <c r="K800" s="420"/>
      <c r="L800" s="15" t="s">
        <v>86</v>
      </c>
      <c r="M800" s="7"/>
      <c r="N800" s="16"/>
      <c r="O800" s="16"/>
      <c r="P800" s="16"/>
    </row>
    <row r="801" spans="1:16" s="3" customFormat="1" ht="12">
      <c r="A801" s="9"/>
      <c r="B801" s="10" t="s">
        <v>2070</v>
      </c>
      <c r="C801" s="11"/>
      <c r="D801" s="11" t="s">
        <v>125</v>
      </c>
      <c r="E801" s="12"/>
      <c r="F801" s="426">
        <v>2024</v>
      </c>
      <c r="G801" s="43">
        <v>14000</v>
      </c>
      <c r="H801" s="43">
        <v>14000</v>
      </c>
      <c r="I801" s="238"/>
      <c r="J801" s="238"/>
      <c r="K801" s="420"/>
      <c r="L801" s="15" t="s">
        <v>86</v>
      </c>
      <c r="M801" s="7"/>
      <c r="N801" s="16"/>
      <c r="O801" s="16"/>
      <c r="P801" s="16"/>
    </row>
    <row r="802" spans="1:16" s="3" customFormat="1" ht="12">
      <c r="A802" s="9"/>
      <c r="B802" s="10" t="s">
        <v>2071</v>
      </c>
      <c r="C802" s="11"/>
      <c r="D802" s="11"/>
      <c r="E802" s="12" t="s">
        <v>1732</v>
      </c>
      <c r="F802" s="426" t="s">
        <v>359</v>
      </c>
      <c r="G802" s="43">
        <v>16144</v>
      </c>
      <c r="H802" s="43">
        <v>16144</v>
      </c>
      <c r="I802" s="238"/>
      <c r="J802" s="238"/>
      <c r="K802" s="420"/>
      <c r="L802" s="15" t="s">
        <v>86</v>
      </c>
      <c r="M802" s="7"/>
      <c r="N802" s="16"/>
      <c r="O802" s="16"/>
      <c r="P802" s="16"/>
    </row>
    <row r="803" spans="1:16" s="3" customFormat="1" ht="24">
      <c r="A803" s="9"/>
      <c r="B803" s="10" t="s">
        <v>2072</v>
      </c>
      <c r="C803" s="11"/>
      <c r="D803" s="11"/>
      <c r="E803" s="12" t="s">
        <v>1732</v>
      </c>
      <c r="F803" s="426">
        <v>2015</v>
      </c>
      <c r="G803" s="43">
        <v>13000</v>
      </c>
      <c r="H803" s="43">
        <v>13000</v>
      </c>
      <c r="I803" s="238"/>
      <c r="J803" s="238"/>
      <c r="K803" s="420"/>
      <c r="L803" s="15" t="s">
        <v>86</v>
      </c>
      <c r="M803" s="7"/>
      <c r="N803" s="16"/>
      <c r="O803" s="16"/>
      <c r="P803" s="16"/>
    </row>
    <row r="804" spans="1:16" s="3" customFormat="1" ht="12">
      <c r="A804" s="9"/>
      <c r="B804" s="10" t="s">
        <v>2073</v>
      </c>
      <c r="C804" s="11"/>
      <c r="D804" s="11"/>
      <c r="E804" s="12"/>
      <c r="F804" s="426">
        <v>2024</v>
      </c>
      <c r="G804" s="43">
        <v>11110</v>
      </c>
      <c r="H804" s="43">
        <v>11110</v>
      </c>
      <c r="I804" s="238"/>
      <c r="J804" s="238"/>
      <c r="K804" s="420"/>
      <c r="L804" s="15" t="s">
        <v>86</v>
      </c>
      <c r="M804" s="7"/>
      <c r="N804" s="16"/>
      <c r="O804" s="16"/>
      <c r="P804" s="16"/>
    </row>
    <row r="805" spans="1:16" s="3" customFormat="1" ht="24">
      <c r="A805" s="9"/>
      <c r="B805" s="10" t="s">
        <v>2074</v>
      </c>
      <c r="C805" s="11"/>
      <c r="D805" s="11"/>
      <c r="E805" s="12"/>
      <c r="F805" s="426"/>
      <c r="G805" s="43">
        <v>16860.36</v>
      </c>
      <c r="H805" s="43">
        <v>16860.36</v>
      </c>
      <c r="I805" s="238"/>
      <c r="J805" s="238"/>
      <c r="K805" s="420"/>
      <c r="L805" s="15" t="s">
        <v>86</v>
      </c>
      <c r="M805" s="7"/>
      <c r="N805" s="16"/>
      <c r="O805" s="16"/>
      <c r="P805" s="16"/>
    </row>
    <row r="806" spans="1:16" s="3" customFormat="1" ht="24">
      <c r="A806" s="9"/>
      <c r="B806" s="10" t="s">
        <v>2063</v>
      </c>
      <c r="C806" s="11"/>
      <c r="D806" s="11" t="s">
        <v>2064</v>
      </c>
      <c r="E806" s="12"/>
      <c r="F806" s="426" t="s">
        <v>1434</v>
      </c>
      <c r="G806" s="43">
        <v>13370</v>
      </c>
      <c r="H806" s="43">
        <v>13370</v>
      </c>
      <c r="I806" s="238"/>
      <c r="J806" s="238"/>
      <c r="K806" s="420"/>
      <c r="L806" s="15" t="s">
        <v>86</v>
      </c>
      <c r="M806" s="7"/>
      <c r="N806" s="16"/>
      <c r="O806" s="16"/>
      <c r="P806" s="16"/>
    </row>
    <row r="807" spans="1:16" s="3" customFormat="1" ht="12">
      <c r="A807" s="9"/>
      <c r="B807" s="10" t="s">
        <v>397</v>
      </c>
      <c r="C807" s="11"/>
      <c r="D807" s="11" t="s">
        <v>85</v>
      </c>
      <c r="E807" s="12"/>
      <c r="F807" s="426">
        <v>2024</v>
      </c>
      <c r="G807" s="43">
        <v>17365</v>
      </c>
      <c r="H807" s="43">
        <v>17365</v>
      </c>
      <c r="I807" s="238"/>
      <c r="J807" s="238"/>
      <c r="K807" s="420"/>
      <c r="L807" s="15" t="s">
        <v>86</v>
      </c>
      <c r="M807" s="7"/>
      <c r="N807" s="16"/>
      <c r="O807" s="16"/>
      <c r="P807" s="16"/>
    </row>
    <row r="808" spans="1:16" s="3" customFormat="1" ht="36">
      <c r="A808" s="29"/>
      <c r="B808" s="329" t="s">
        <v>2075</v>
      </c>
      <c r="C808" s="383"/>
      <c r="D808" s="396"/>
      <c r="E808" s="383"/>
      <c r="F808" s="396"/>
      <c r="G808" s="417">
        <f>SUM(G809:G816)</f>
        <v>404255.36</v>
      </c>
      <c r="H808" s="417">
        <f t="shared" ref="H808:J808" si="128">SUM(H809:H816)</f>
        <v>404255.36</v>
      </c>
      <c r="I808" s="417">
        <f t="shared" si="128"/>
        <v>0</v>
      </c>
      <c r="J808" s="417">
        <f t="shared" si="128"/>
        <v>0</v>
      </c>
      <c r="K808" s="383"/>
      <c r="L808" s="56"/>
      <c r="M808" s="7"/>
      <c r="N808" s="16"/>
      <c r="O808" s="16"/>
      <c r="P808" s="16"/>
    </row>
    <row r="809" spans="1:16" s="3" customFormat="1" ht="12">
      <c r="A809" s="9"/>
      <c r="B809" s="10" t="s">
        <v>2076</v>
      </c>
      <c r="C809" s="11"/>
      <c r="D809" s="11"/>
      <c r="E809" s="12" t="s">
        <v>1732</v>
      </c>
      <c r="F809" s="425">
        <v>41640</v>
      </c>
      <c r="G809" s="43">
        <v>38850</v>
      </c>
      <c r="H809" s="43">
        <v>38850</v>
      </c>
      <c r="I809" s="238"/>
      <c r="J809" s="238"/>
      <c r="K809" s="420"/>
      <c r="L809" s="15" t="s">
        <v>86</v>
      </c>
      <c r="M809" s="7"/>
      <c r="N809" s="16"/>
      <c r="O809" s="16"/>
      <c r="P809" s="16"/>
    </row>
    <row r="810" spans="1:16" s="3" customFormat="1" ht="12">
      <c r="A810" s="9"/>
      <c r="B810" s="10" t="s">
        <v>2077</v>
      </c>
      <c r="C810" s="11"/>
      <c r="D810" s="11"/>
      <c r="E810" s="12" t="s">
        <v>1732</v>
      </c>
      <c r="F810" s="425">
        <v>42005</v>
      </c>
      <c r="G810" s="43">
        <v>285810</v>
      </c>
      <c r="H810" s="43">
        <v>285810</v>
      </c>
      <c r="I810" s="238"/>
      <c r="J810" s="238"/>
      <c r="K810" s="420"/>
      <c r="L810" s="15" t="s">
        <v>86</v>
      </c>
      <c r="M810" s="7"/>
      <c r="N810" s="16"/>
      <c r="O810" s="16"/>
      <c r="P810" s="16"/>
    </row>
    <row r="811" spans="1:16" s="3" customFormat="1" ht="12">
      <c r="A811" s="9"/>
      <c r="B811" s="10" t="s">
        <v>2078</v>
      </c>
      <c r="C811" s="11"/>
      <c r="D811" s="11"/>
      <c r="E811" s="12"/>
      <c r="F811" s="426" t="s">
        <v>1755</v>
      </c>
      <c r="G811" s="43"/>
      <c r="H811" s="43"/>
      <c r="I811" s="238"/>
      <c r="J811" s="238"/>
      <c r="K811" s="420"/>
      <c r="L811" s="15" t="s">
        <v>86</v>
      </c>
      <c r="M811" s="7"/>
      <c r="N811" s="16"/>
      <c r="O811" s="16"/>
      <c r="P811" s="16"/>
    </row>
    <row r="812" spans="1:16" s="3" customFormat="1" ht="12">
      <c r="A812" s="9"/>
      <c r="B812" s="10" t="s">
        <v>382</v>
      </c>
      <c r="C812" s="11"/>
      <c r="D812" s="11" t="s">
        <v>99</v>
      </c>
      <c r="E812" s="12"/>
      <c r="F812" s="426">
        <v>2023</v>
      </c>
      <c r="G812" s="43">
        <v>18000</v>
      </c>
      <c r="H812" s="43">
        <v>18000</v>
      </c>
      <c r="I812" s="238"/>
      <c r="J812" s="238"/>
      <c r="K812" s="420"/>
      <c r="L812" s="15" t="s">
        <v>86</v>
      </c>
      <c r="M812" s="7"/>
      <c r="N812" s="16"/>
      <c r="O812" s="16"/>
      <c r="P812" s="16"/>
    </row>
    <row r="813" spans="1:16" s="3" customFormat="1" ht="12">
      <c r="A813" s="9"/>
      <c r="B813" s="10" t="s">
        <v>2079</v>
      </c>
      <c r="C813" s="11"/>
      <c r="D813" s="11" t="s">
        <v>125</v>
      </c>
      <c r="E813" s="12"/>
      <c r="F813" s="426">
        <v>2024</v>
      </c>
      <c r="G813" s="43">
        <v>14000</v>
      </c>
      <c r="H813" s="43">
        <v>14000</v>
      </c>
      <c r="I813" s="238"/>
      <c r="J813" s="238"/>
      <c r="K813" s="420"/>
      <c r="L813" s="15" t="s">
        <v>86</v>
      </c>
      <c r="M813" s="7"/>
      <c r="N813" s="16"/>
      <c r="O813" s="16"/>
      <c r="P813" s="16"/>
    </row>
    <row r="814" spans="1:16" s="3" customFormat="1" ht="24">
      <c r="A814" s="9"/>
      <c r="B814" s="10" t="s">
        <v>2080</v>
      </c>
      <c r="C814" s="11"/>
      <c r="D814" s="11"/>
      <c r="E814" s="12"/>
      <c r="F814" s="426">
        <v>2023</v>
      </c>
      <c r="G814" s="43">
        <v>16860.36</v>
      </c>
      <c r="H814" s="43">
        <v>16860.36</v>
      </c>
      <c r="I814" s="238"/>
      <c r="J814" s="238"/>
      <c r="K814" s="420"/>
      <c r="L814" s="15" t="s">
        <v>86</v>
      </c>
      <c r="M814" s="7"/>
      <c r="N814" s="16"/>
      <c r="O814" s="16"/>
      <c r="P814" s="16"/>
    </row>
    <row r="815" spans="1:16" s="3" customFormat="1" ht="24">
      <c r="A815" s="9"/>
      <c r="B815" s="10" t="s">
        <v>2063</v>
      </c>
      <c r="C815" s="11"/>
      <c r="D815" s="11" t="s">
        <v>2064</v>
      </c>
      <c r="E815" s="12"/>
      <c r="F815" s="426">
        <v>2024</v>
      </c>
      <c r="G815" s="43">
        <v>13370</v>
      </c>
      <c r="H815" s="43">
        <v>13370</v>
      </c>
      <c r="I815" s="238"/>
      <c r="J815" s="238"/>
      <c r="K815" s="420"/>
      <c r="L815" s="15" t="s">
        <v>86</v>
      </c>
      <c r="M815" s="7"/>
      <c r="N815" s="16"/>
      <c r="O815" s="16"/>
      <c r="P815" s="16"/>
    </row>
    <row r="816" spans="1:16" s="3" customFormat="1" ht="12">
      <c r="A816" s="9"/>
      <c r="B816" s="10" t="s">
        <v>397</v>
      </c>
      <c r="C816" s="11"/>
      <c r="D816" s="11" t="s">
        <v>85</v>
      </c>
      <c r="E816" s="12"/>
      <c r="F816" s="426">
        <v>2024</v>
      </c>
      <c r="G816" s="43">
        <v>17365</v>
      </c>
      <c r="H816" s="43">
        <v>17365</v>
      </c>
      <c r="I816" s="238"/>
      <c r="J816" s="238"/>
      <c r="K816" s="420"/>
      <c r="L816" s="15" t="s">
        <v>86</v>
      </c>
      <c r="M816" s="7"/>
      <c r="N816" s="16"/>
      <c r="O816" s="16"/>
      <c r="P816" s="16"/>
    </row>
    <row r="817" spans="1:16" s="3" customFormat="1" ht="36">
      <c r="A817" s="29"/>
      <c r="B817" s="329" t="s">
        <v>2081</v>
      </c>
      <c r="C817" s="383"/>
      <c r="D817" s="396"/>
      <c r="E817" s="383"/>
      <c r="F817" s="396"/>
      <c r="G817" s="417">
        <f>SUM(G818:G823)</f>
        <v>118665</v>
      </c>
      <c r="H817" s="417">
        <f t="shared" ref="H817:J817" si="129">SUM(H818:H823)</f>
        <v>118665</v>
      </c>
      <c r="I817" s="417">
        <f t="shared" si="129"/>
        <v>0</v>
      </c>
      <c r="J817" s="417">
        <f t="shared" si="129"/>
        <v>0</v>
      </c>
      <c r="K817" s="383"/>
      <c r="L817" s="56"/>
      <c r="M817" s="7"/>
      <c r="N817" s="16"/>
      <c r="O817" s="16"/>
      <c r="P817" s="16"/>
    </row>
    <row r="818" spans="1:16" s="3" customFormat="1" ht="12">
      <c r="A818" s="9"/>
      <c r="B818" s="10" t="s">
        <v>2082</v>
      </c>
      <c r="C818" s="11"/>
      <c r="D818" s="11"/>
      <c r="E818" s="12"/>
      <c r="F818" s="425">
        <v>43466</v>
      </c>
      <c r="G818" s="43">
        <v>31795</v>
      </c>
      <c r="H818" s="43">
        <v>31795</v>
      </c>
      <c r="I818" s="238"/>
      <c r="J818" s="238"/>
      <c r="K818" s="420"/>
      <c r="L818" s="15" t="s">
        <v>86</v>
      </c>
      <c r="M818" s="7"/>
      <c r="N818" s="16"/>
      <c r="O818" s="16"/>
      <c r="P818" s="16"/>
    </row>
    <row r="819" spans="1:16" s="3" customFormat="1" ht="12">
      <c r="A819" s="9"/>
      <c r="B819" s="10" t="s">
        <v>2065</v>
      </c>
      <c r="C819" s="11"/>
      <c r="D819" s="11" t="s">
        <v>85</v>
      </c>
      <c r="E819" s="12"/>
      <c r="F819" s="426">
        <v>2024</v>
      </c>
      <c r="G819" s="43">
        <v>30000</v>
      </c>
      <c r="H819" s="43">
        <v>30000</v>
      </c>
      <c r="I819" s="238"/>
      <c r="J819" s="238"/>
      <c r="K819" s="420"/>
      <c r="L819" s="15" t="s">
        <v>86</v>
      </c>
      <c r="M819" s="7"/>
      <c r="N819" s="16"/>
      <c r="O819" s="16"/>
      <c r="P819" s="16"/>
    </row>
    <row r="820" spans="1:16" s="3" customFormat="1" ht="12">
      <c r="A820" s="9"/>
      <c r="B820" s="10" t="s">
        <v>2079</v>
      </c>
      <c r="C820" s="11"/>
      <c r="D820" s="11" t="s">
        <v>125</v>
      </c>
      <c r="E820" s="12"/>
      <c r="F820" s="426">
        <v>2024</v>
      </c>
      <c r="G820" s="43">
        <v>14000</v>
      </c>
      <c r="H820" s="43">
        <v>14000</v>
      </c>
      <c r="I820" s="238"/>
      <c r="J820" s="238"/>
      <c r="K820" s="420"/>
      <c r="L820" s="15" t="s">
        <v>86</v>
      </c>
      <c r="M820" s="7"/>
      <c r="N820" s="16"/>
      <c r="O820" s="16"/>
      <c r="P820" s="16"/>
    </row>
    <row r="821" spans="1:16" s="3" customFormat="1" ht="12">
      <c r="A821" s="9"/>
      <c r="B821" s="10" t="s">
        <v>95</v>
      </c>
      <c r="C821" s="11"/>
      <c r="D821" s="11"/>
      <c r="E821" s="12"/>
      <c r="F821" s="425">
        <v>41275</v>
      </c>
      <c r="G821" s="43">
        <v>16500</v>
      </c>
      <c r="H821" s="43">
        <v>16500</v>
      </c>
      <c r="I821" s="238"/>
      <c r="J821" s="238"/>
      <c r="K821" s="420"/>
      <c r="L821" s="15" t="s">
        <v>86</v>
      </c>
      <c r="M821" s="7"/>
      <c r="N821" s="16"/>
      <c r="O821" s="16"/>
      <c r="P821" s="16"/>
    </row>
    <row r="822" spans="1:16" s="3" customFormat="1" ht="12">
      <c r="A822" s="9"/>
      <c r="B822" s="10" t="s">
        <v>2060</v>
      </c>
      <c r="C822" s="11"/>
      <c r="D822" s="11"/>
      <c r="E822" s="12"/>
      <c r="F822" s="425">
        <v>42370</v>
      </c>
      <c r="G822" s="43">
        <v>13000</v>
      </c>
      <c r="H822" s="43">
        <v>13000</v>
      </c>
      <c r="I822" s="238"/>
      <c r="J822" s="238"/>
      <c r="K822" s="420"/>
      <c r="L822" s="15" t="s">
        <v>86</v>
      </c>
      <c r="M822" s="7"/>
      <c r="N822" s="16"/>
      <c r="O822" s="16"/>
      <c r="P822" s="16"/>
    </row>
    <row r="823" spans="1:16" s="3" customFormat="1" ht="24">
      <c r="A823" s="9"/>
      <c r="B823" s="10" t="s">
        <v>2063</v>
      </c>
      <c r="C823" s="11"/>
      <c r="D823" s="11" t="s">
        <v>2064</v>
      </c>
      <c r="E823" s="12"/>
      <c r="F823" s="426" t="s">
        <v>1434</v>
      </c>
      <c r="G823" s="43">
        <v>13370</v>
      </c>
      <c r="H823" s="43">
        <v>13370</v>
      </c>
      <c r="I823" s="238"/>
      <c r="J823" s="238"/>
      <c r="K823" s="420"/>
      <c r="L823" s="15" t="s">
        <v>86</v>
      </c>
      <c r="M823" s="7"/>
      <c r="N823" s="16"/>
      <c r="O823" s="16"/>
      <c r="P823" s="16"/>
    </row>
    <row r="824" spans="1:16" s="3" customFormat="1" ht="36">
      <c r="A824" s="29"/>
      <c r="B824" s="329" t="s">
        <v>2083</v>
      </c>
      <c r="C824" s="383"/>
      <c r="D824" s="396"/>
      <c r="E824" s="383"/>
      <c r="F824" s="396"/>
      <c r="G824" s="417">
        <f>SUM(G825:G834)</f>
        <v>168685</v>
      </c>
      <c r="H824" s="417">
        <f t="shared" ref="H824:J824" si="130">SUM(H825:H834)</f>
        <v>168685</v>
      </c>
      <c r="I824" s="417">
        <f t="shared" si="130"/>
        <v>0</v>
      </c>
      <c r="J824" s="417">
        <f t="shared" si="130"/>
        <v>0</v>
      </c>
      <c r="K824" s="383"/>
      <c r="L824" s="56"/>
      <c r="M824" s="7"/>
      <c r="N824" s="16"/>
      <c r="O824" s="16"/>
      <c r="P824" s="16"/>
    </row>
    <row r="825" spans="1:16" s="3" customFormat="1" ht="12">
      <c r="A825" s="9"/>
      <c r="B825" s="10" t="s">
        <v>2084</v>
      </c>
      <c r="C825" s="11"/>
      <c r="D825" s="11"/>
      <c r="E825" s="12" t="s">
        <v>1732</v>
      </c>
      <c r="F825" s="425">
        <v>42370</v>
      </c>
      <c r="G825" s="43">
        <v>38850</v>
      </c>
      <c r="H825" s="43">
        <v>38850</v>
      </c>
      <c r="I825" s="238"/>
      <c r="J825" s="238"/>
      <c r="K825" s="420"/>
      <c r="L825" s="15" t="s">
        <v>86</v>
      </c>
      <c r="M825" s="7"/>
      <c r="N825" s="16"/>
      <c r="O825" s="16"/>
      <c r="P825" s="16"/>
    </row>
    <row r="826" spans="1:16" s="3" customFormat="1" ht="12">
      <c r="A826" s="9"/>
      <c r="B826" s="10" t="s">
        <v>2079</v>
      </c>
      <c r="C826" s="11"/>
      <c r="D826" s="11"/>
      <c r="E826" s="12"/>
      <c r="F826" s="425">
        <v>44151</v>
      </c>
      <c r="G826" s="43">
        <v>17000</v>
      </c>
      <c r="H826" s="43">
        <v>17000</v>
      </c>
      <c r="I826" s="238"/>
      <c r="J826" s="238"/>
      <c r="K826" s="420"/>
      <c r="L826" s="15" t="s">
        <v>86</v>
      </c>
      <c r="M826" s="7"/>
      <c r="N826" s="16"/>
      <c r="O826" s="16"/>
      <c r="P826" s="16"/>
    </row>
    <row r="827" spans="1:16" s="3" customFormat="1" ht="12">
      <c r="A827" s="9"/>
      <c r="B827" s="10" t="s">
        <v>382</v>
      </c>
      <c r="C827" s="11"/>
      <c r="D827" s="11"/>
      <c r="E827" s="12"/>
      <c r="F827" s="425">
        <v>44151</v>
      </c>
      <c r="G827" s="43">
        <v>19000</v>
      </c>
      <c r="H827" s="43">
        <v>19000</v>
      </c>
      <c r="I827" s="238"/>
      <c r="J827" s="238"/>
      <c r="K827" s="420"/>
      <c r="L827" s="15" t="s">
        <v>86</v>
      </c>
      <c r="M827" s="7"/>
      <c r="N827" s="16"/>
      <c r="O827" s="16"/>
      <c r="P827" s="16"/>
    </row>
    <row r="828" spans="1:16" s="3" customFormat="1" ht="24">
      <c r="A828" s="9"/>
      <c r="B828" s="10" t="s">
        <v>2085</v>
      </c>
      <c r="C828" s="11"/>
      <c r="D828" s="11"/>
      <c r="E828" s="12"/>
      <c r="F828" s="425">
        <v>45270</v>
      </c>
      <c r="G828" s="43"/>
      <c r="H828" s="43"/>
      <c r="I828" s="238"/>
      <c r="J828" s="238"/>
      <c r="K828" s="420"/>
      <c r="L828" s="15" t="s">
        <v>86</v>
      </c>
      <c r="M828" s="7"/>
      <c r="N828" s="16"/>
      <c r="O828" s="16"/>
      <c r="P828" s="16"/>
    </row>
    <row r="829" spans="1:16" s="3" customFormat="1" ht="12">
      <c r="A829" s="9"/>
      <c r="B829" s="10" t="s">
        <v>1920</v>
      </c>
      <c r="C829" s="11"/>
      <c r="D829" s="11" t="s">
        <v>99</v>
      </c>
      <c r="E829" s="12"/>
      <c r="F829" s="425">
        <v>45215</v>
      </c>
      <c r="G829" s="43">
        <v>20000</v>
      </c>
      <c r="H829" s="43">
        <v>20000</v>
      </c>
      <c r="I829" s="238"/>
      <c r="J829" s="238"/>
      <c r="K829" s="420"/>
      <c r="L829" s="15" t="s">
        <v>86</v>
      </c>
      <c r="M829" s="7"/>
      <c r="N829" s="16"/>
      <c r="O829" s="16"/>
      <c r="P829" s="16"/>
    </row>
    <row r="830" spans="1:16" s="3" customFormat="1" ht="12">
      <c r="A830" s="9"/>
      <c r="B830" s="10" t="s">
        <v>95</v>
      </c>
      <c r="C830" s="11"/>
      <c r="D830" s="11"/>
      <c r="E830" s="12" t="s">
        <v>1732</v>
      </c>
      <c r="F830" s="425">
        <v>41275</v>
      </c>
      <c r="G830" s="43">
        <v>16500</v>
      </c>
      <c r="H830" s="43">
        <v>16500</v>
      </c>
      <c r="I830" s="238"/>
      <c r="J830" s="238"/>
      <c r="K830" s="420"/>
      <c r="L830" s="15" t="s">
        <v>86</v>
      </c>
      <c r="M830" s="7"/>
      <c r="N830" s="16"/>
      <c r="O830" s="16"/>
      <c r="P830" s="16"/>
    </row>
    <row r="831" spans="1:16" s="3" customFormat="1" ht="12">
      <c r="A831" s="9"/>
      <c r="B831" s="10" t="s">
        <v>2060</v>
      </c>
      <c r="C831" s="11"/>
      <c r="D831" s="11"/>
      <c r="E831" s="12" t="s">
        <v>1732</v>
      </c>
      <c r="F831" s="425">
        <v>42370</v>
      </c>
      <c r="G831" s="43">
        <v>13000</v>
      </c>
      <c r="H831" s="43">
        <v>13000</v>
      </c>
      <c r="I831" s="238"/>
      <c r="J831" s="238"/>
      <c r="K831" s="420"/>
      <c r="L831" s="15" t="s">
        <v>86</v>
      </c>
      <c r="M831" s="7"/>
      <c r="N831" s="16"/>
      <c r="O831" s="16"/>
      <c r="P831" s="16"/>
    </row>
    <row r="832" spans="1:16" s="3" customFormat="1" ht="24">
      <c r="A832" s="9"/>
      <c r="B832" s="10" t="s">
        <v>2086</v>
      </c>
      <c r="C832" s="11"/>
      <c r="D832" s="11"/>
      <c r="E832" s="12"/>
      <c r="F832" s="425">
        <v>44151</v>
      </c>
      <c r="G832" s="43">
        <v>13600</v>
      </c>
      <c r="H832" s="43">
        <v>13600</v>
      </c>
      <c r="I832" s="238"/>
      <c r="J832" s="238"/>
      <c r="K832" s="420"/>
      <c r="L832" s="15" t="s">
        <v>86</v>
      </c>
      <c r="M832" s="7"/>
      <c r="N832" s="16"/>
      <c r="O832" s="16"/>
      <c r="P832" s="16"/>
    </row>
    <row r="833" spans="1:16" s="3" customFormat="1" ht="12">
      <c r="A833" s="9"/>
      <c r="B833" s="10" t="s">
        <v>397</v>
      </c>
      <c r="C833" s="11"/>
      <c r="D833" s="11" t="s">
        <v>85</v>
      </c>
      <c r="E833" s="12"/>
      <c r="F833" s="425">
        <v>45579</v>
      </c>
      <c r="G833" s="43">
        <v>17365</v>
      </c>
      <c r="H833" s="43">
        <v>17365</v>
      </c>
      <c r="I833" s="238"/>
      <c r="J833" s="238"/>
      <c r="K833" s="420"/>
      <c r="L833" s="15" t="s">
        <v>86</v>
      </c>
      <c r="M833" s="7"/>
      <c r="N833" s="16"/>
      <c r="O833" s="16"/>
      <c r="P833" s="16"/>
    </row>
    <row r="834" spans="1:16" s="3" customFormat="1" ht="24">
      <c r="A834" s="9"/>
      <c r="B834" s="10" t="s">
        <v>2063</v>
      </c>
      <c r="C834" s="11"/>
      <c r="D834" s="11" t="s">
        <v>2064</v>
      </c>
      <c r="E834" s="12"/>
      <c r="F834" s="15" t="s">
        <v>1434</v>
      </c>
      <c r="G834" s="43">
        <v>13370</v>
      </c>
      <c r="H834" s="43">
        <v>13370</v>
      </c>
      <c r="I834" s="238"/>
      <c r="J834" s="238"/>
      <c r="K834" s="420"/>
      <c r="L834" s="15" t="s">
        <v>86</v>
      </c>
      <c r="M834" s="7"/>
      <c r="N834" s="16"/>
      <c r="O834" s="16"/>
      <c r="P834" s="16"/>
    </row>
    <row r="835" spans="1:16" s="3" customFormat="1" ht="36">
      <c r="A835" s="29"/>
      <c r="B835" s="329" t="s">
        <v>2087</v>
      </c>
      <c r="C835" s="383"/>
      <c r="D835" s="396"/>
      <c r="E835" s="383"/>
      <c r="F835" s="396"/>
      <c r="G835" s="417">
        <f>SUM(G836:G841)</f>
        <v>120389.63</v>
      </c>
      <c r="H835" s="417">
        <f t="shared" ref="H835:J835" si="131">SUM(H836:H841)</f>
        <v>120389.63</v>
      </c>
      <c r="I835" s="417">
        <f t="shared" si="131"/>
        <v>0</v>
      </c>
      <c r="J835" s="417">
        <f t="shared" si="131"/>
        <v>0</v>
      </c>
      <c r="K835" s="383"/>
      <c r="L835" s="56"/>
      <c r="M835" s="7"/>
      <c r="N835" s="16"/>
      <c r="O835" s="16"/>
      <c r="P835" s="16"/>
    </row>
    <row r="836" spans="1:16" s="3" customFormat="1" ht="12">
      <c r="A836" s="9"/>
      <c r="B836" s="10" t="s">
        <v>2088</v>
      </c>
      <c r="C836" s="11"/>
      <c r="D836" s="11"/>
      <c r="E836" s="12"/>
      <c r="F836" s="425">
        <v>42005</v>
      </c>
      <c r="G836" s="43">
        <v>14059.63</v>
      </c>
      <c r="H836" s="43">
        <v>14059.63</v>
      </c>
      <c r="I836" s="238"/>
      <c r="J836" s="238"/>
      <c r="K836" s="420"/>
      <c r="L836" s="15" t="s">
        <v>86</v>
      </c>
      <c r="M836" s="7"/>
      <c r="N836" s="16"/>
      <c r="O836" s="16"/>
      <c r="P836" s="16"/>
    </row>
    <row r="837" spans="1:16" s="3" customFormat="1" ht="12">
      <c r="A837" s="9"/>
      <c r="B837" s="10" t="s">
        <v>2076</v>
      </c>
      <c r="C837" s="11"/>
      <c r="D837" s="11"/>
      <c r="E837" s="12"/>
      <c r="F837" s="425">
        <v>41640</v>
      </c>
      <c r="G837" s="43">
        <v>38850</v>
      </c>
      <c r="H837" s="43">
        <v>38850</v>
      </c>
      <c r="I837" s="238"/>
      <c r="J837" s="238"/>
      <c r="K837" s="420"/>
      <c r="L837" s="15" t="s">
        <v>86</v>
      </c>
      <c r="M837" s="7"/>
      <c r="N837" s="16"/>
      <c r="O837" s="16"/>
      <c r="P837" s="16"/>
    </row>
    <row r="838" spans="1:16" s="3" customFormat="1" ht="12">
      <c r="A838" s="9"/>
      <c r="B838" s="10" t="s">
        <v>2065</v>
      </c>
      <c r="C838" s="11"/>
      <c r="D838" s="11" t="s">
        <v>85</v>
      </c>
      <c r="E838" s="12"/>
      <c r="F838" s="425" t="s">
        <v>1434</v>
      </c>
      <c r="G838" s="43">
        <v>30000</v>
      </c>
      <c r="H838" s="43">
        <v>30000</v>
      </c>
      <c r="I838" s="238"/>
      <c r="J838" s="238"/>
      <c r="K838" s="420"/>
      <c r="L838" s="15" t="s">
        <v>86</v>
      </c>
      <c r="M838" s="7"/>
      <c r="N838" s="16"/>
      <c r="O838" s="16"/>
      <c r="P838" s="16"/>
    </row>
    <row r="839" spans="1:16" s="3" customFormat="1" ht="12">
      <c r="A839" s="9"/>
      <c r="B839" s="10" t="s">
        <v>2060</v>
      </c>
      <c r="C839" s="11"/>
      <c r="D839" s="11"/>
      <c r="E839" s="12"/>
      <c r="F839" s="425">
        <v>42370</v>
      </c>
      <c r="G839" s="43">
        <v>13000</v>
      </c>
      <c r="H839" s="43">
        <v>13000</v>
      </c>
      <c r="I839" s="238"/>
      <c r="J839" s="238"/>
      <c r="K839" s="420"/>
      <c r="L839" s="15" t="s">
        <v>86</v>
      </c>
      <c r="M839" s="7"/>
      <c r="N839" s="16"/>
      <c r="O839" s="16"/>
      <c r="P839" s="16"/>
    </row>
    <row r="840" spans="1:16" s="3" customFormat="1" ht="36">
      <c r="A840" s="9"/>
      <c r="B840" s="10" t="s">
        <v>2089</v>
      </c>
      <c r="C840" s="11"/>
      <c r="D840" s="11"/>
      <c r="E840" s="12"/>
      <c r="F840" s="426">
        <v>2024</v>
      </c>
      <c r="G840" s="43">
        <v>11110</v>
      </c>
      <c r="H840" s="43">
        <v>11110</v>
      </c>
      <c r="I840" s="238"/>
      <c r="J840" s="238"/>
      <c r="K840" s="420"/>
      <c r="L840" s="15" t="s">
        <v>86</v>
      </c>
      <c r="M840" s="7"/>
      <c r="N840" s="16"/>
      <c r="O840" s="16"/>
      <c r="P840" s="16"/>
    </row>
    <row r="841" spans="1:16" s="3" customFormat="1" ht="24">
      <c r="A841" s="9"/>
      <c r="B841" s="10" t="s">
        <v>2063</v>
      </c>
      <c r="C841" s="11"/>
      <c r="D841" s="11" t="s">
        <v>2064</v>
      </c>
      <c r="E841" s="12"/>
      <c r="F841" s="15" t="s">
        <v>1434</v>
      </c>
      <c r="G841" s="43">
        <v>13370</v>
      </c>
      <c r="H841" s="43">
        <v>13370</v>
      </c>
      <c r="I841" s="238"/>
      <c r="J841" s="238"/>
      <c r="K841" s="420"/>
      <c r="L841" s="15" t="s">
        <v>86</v>
      </c>
      <c r="M841" s="7"/>
      <c r="N841" s="16"/>
      <c r="O841" s="16"/>
      <c r="P841" s="16"/>
    </row>
    <row r="842" spans="1:16" s="3" customFormat="1" ht="36">
      <c r="A842" s="29"/>
      <c r="B842" s="329" t="s">
        <v>2090</v>
      </c>
      <c r="C842" s="383"/>
      <c r="D842" s="396"/>
      <c r="E842" s="383"/>
      <c r="F842" s="396"/>
      <c r="G842" s="417">
        <f>SUM(G843:G848)</f>
        <v>96585</v>
      </c>
      <c r="H842" s="417">
        <f t="shared" ref="H842:J842" si="132">SUM(H843:H848)</f>
        <v>96585</v>
      </c>
      <c r="I842" s="417">
        <f t="shared" si="132"/>
        <v>0</v>
      </c>
      <c r="J842" s="417">
        <f t="shared" si="132"/>
        <v>0</v>
      </c>
      <c r="K842" s="383"/>
      <c r="L842" s="56"/>
      <c r="M842" s="7"/>
      <c r="N842" s="16"/>
      <c r="O842" s="16"/>
      <c r="P842" s="16"/>
    </row>
    <row r="843" spans="1:16" s="3" customFormat="1" ht="12">
      <c r="A843" s="9"/>
      <c r="B843" s="10" t="s">
        <v>2076</v>
      </c>
      <c r="C843" s="11"/>
      <c r="D843" s="11"/>
      <c r="E843" s="12"/>
      <c r="F843" s="425">
        <v>41640</v>
      </c>
      <c r="G843" s="43">
        <v>38850</v>
      </c>
      <c r="H843" s="43">
        <v>38850</v>
      </c>
      <c r="I843" s="238"/>
      <c r="J843" s="238"/>
      <c r="K843" s="420"/>
      <c r="L843" s="15" t="s">
        <v>86</v>
      </c>
      <c r="M843" s="7"/>
      <c r="N843" s="16"/>
      <c r="O843" s="16"/>
      <c r="P843" s="16"/>
    </row>
    <row r="844" spans="1:16" s="3" customFormat="1" ht="12">
      <c r="A844" s="9"/>
      <c r="B844" s="10" t="s">
        <v>2091</v>
      </c>
      <c r="C844" s="11"/>
      <c r="D844" s="11"/>
      <c r="E844" s="12"/>
      <c r="F844" s="426">
        <v>2021</v>
      </c>
      <c r="G844" s="43"/>
      <c r="H844" s="43"/>
      <c r="I844" s="238"/>
      <c r="J844" s="238"/>
      <c r="K844" s="420"/>
      <c r="L844" s="15" t="s">
        <v>86</v>
      </c>
      <c r="M844" s="7"/>
      <c r="N844" s="16"/>
      <c r="O844" s="16"/>
      <c r="P844" s="16"/>
    </row>
    <row r="845" spans="1:16" s="3" customFormat="1" ht="12">
      <c r="A845" s="9"/>
      <c r="B845" s="10" t="s">
        <v>2070</v>
      </c>
      <c r="C845" s="11"/>
      <c r="D845" s="11" t="s">
        <v>125</v>
      </c>
      <c r="E845" s="12"/>
      <c r="F845" s="426">
        <v>2024</v>
      </c>
      <c r="G845" s="43">
        <v>14000</v>
      </c>
      <c r="H845" s="43">
        <v>14000</v>
      </c>
      <c r="I845" s="238"/>
      <c r="J845" s="238"/>
      <c r="K845" s="420"/>
      <c r="L845" s="15" t="s">
        <v>86</v>
      </c>
      <c r="M845" s="7"/>
      <c r="N845" s="16"/>
      <c r="O845" s="16"/>
      <c r="P845" s="16"/>
    </row>
    <row r="846" spans="1:16" s="3" customFormat="1" ht="12">
      <c r="A846" s="9"/>
      <c r="B846" s="10" t="s">
        <v>397</v>
      </c>
      <c r="C846" s="11"/>
      <c r="D846" s="11" t="s">
        <v>85</v>
      </c>
      <c r="E846" s="12"/>
      <c r="F846" s="426">
        <v>2024</v>
      </c>
      <c r="G846" s="43">
        <v>17365</v>
      </c>
      <c r="H846" s="43">
        <v>17365</v>
      </c>
      <c r="I846" s="238"/>
      <c r="J846" s="238"/>
      <c r="K846" s="420"/>
      <c r="L846" s="15" t="s">
        <v>86</v>
      </c>
      <c r="M846" s="7"/>
      <c r="N846" s="16"/>
      <c r="O846" s="16"/>
      <c r="P846" s="16"/>
    </row>
    <row r="847" spans="1:16" s="3" customFormat="1" ht="12">
      <c r="A847" s="9"/>
      <c r="B847" s="10" t="s">
        <v>2060</v>
      </c>
      <c r="C847" s="11"/>
      <c r="D847" s="11"/>
      <c r="E847" s="12" t="s">
        <v>1732</v>
      </c>
      <c r="F847" s="425">
        <v>42370</v>
      </c>
      <c r="G847" s="43">
        <v>13000</v>
      </c>
      <c r="H847" s="43">
        <v>13000</v>
      </c>
      <c r="I847" s="238"/>
      <c r="J847" s="238"/>
      <c r="K847" s="420"/>
      <c r="L847" s="15" t="s">
        <v>86</v>
      </c>
      <c r="M847" s="7"/>
      <c r="N847" s="16"/>
      <c r="O847" s="16"/>
      <c r="P847" s="16"/>
    </row>
    <row r="848" spans="1:16" s="3" customFormat="1" ht="24">
      <c r="A848" s="9"/>
      <c r="B848" s="10" t="s">
        <v>2063</v>
      </c>
      <c r="C848" s="11"/>
      <c r="D848" s="11" t="s">
        <v>2064</v>
      </c>
      <c r="E848" s="12"/>
      <c r="F848" s="426">
        <v>2024</v>
      </c>
      <c r="G848" s="43">
        <v>13370</v>
      </c>
      <c r="H848" s="43">
        <v>13370</v>
      </c>
      <c r="I848" s="238"/>
      <c r="J848" s="238"/>
      <c r="K848" s="420"/>
      <c r="L848" s="15" t="s">
        <v>86</v>
      </c>
      <c r="M848" s="7"/>
      <c r="N848" s="16"/>
      <c r="O848" s="16"/>
      <c r="P848" s="16"/>
    </row>
    <row r="849" spans="1:16" s="3" customFormat="1" ht="36">
      <c r="A849" s="29"/>
      <c r="B849" s="329" t="s">
        <v>2092</v>
      </c>
      <c r="C849" s="383"/>
      <c r="D849" s="396"/>
      <c r="E849" s="383"/>
      <c r="F849" s="396"/>
      <c r="G849" s="417">
        <f>SUM(G850:G855)</f>
        <v>103445</v>
      </c>
      <c r="H849" s="417">
        <f t="shared" ref="H849:J849" si="133">SUM(H850:H855)</f>
        <v>103445</v>
      </c>
      <c r="I849" s="417">
        <f t="shared" si="133"/>
        <v>0</v>
      </c>
      <c r="J849" s="417">
        <f t="shared" si="133"/>
        <v>0</v>
      </c>
      <c r="K849" s="383"/>
      <c r="L849" s="56"/>
      <c r="M849" s="7"/>
      <c r="N849" s="16"/>
      <c r="O849" s="16"/>
      <c r="P849" s="16"/>
    </row>
    <row r="850" spans="1:16" s="3" customFormat="1" ht="12">
      <c r="A850" s="9"/>
      <c r="B850" s="10" t="s">
        <v>2065</v>
      </c>
      <c r="C850" s="11"/>
      <c r="D850" s="11" t="s">
        <v>85</v>
      </c>
      <c r="E850" s="12"/>
      <c r="F850" s="425">
        <v>45390</v>
      </c>
      <c r="G850" s="43">
        <v>30000</v>
      </c>
      <c r="H850" s="43">
        <v>30000</v>
      </c>
      <c r="I850" s="238"/>
      <c r="J850" s="238"/>
      <c r="K850" s="420"/>
      <c r="L850" s="15" t="s">
        <v>86</v>
      </c>
      <c r="M850" s="7"/>
      <c r="N850" s="16"/>
      <c r="O850" s="16"/>
      <c r="P850" s="16"/>
    </row>
    <row r="851" spans="1:16" s="3" customFormat="1" ht="12">
      <c r="A851" s="9"/>
      <c r="B851" s="10" t="s">
        <v>397</v>
      </c>
      <c r="C851" s="11"/>
      <c r="D851" s="11" t="s">
        <v>85</v>
      </c>
      <c r="E851" s="12"/>
      <c r="F851" s="426">
        <v>2024</v>
      </c>
      <c r="G851" s="43">
        <v>17365</v>
      </c>
      <c r="H851" s="43">
        <v>17365</v>
      </c>
      <c r="I851" s="238"/>
      <c r="J851" s="238"/>
      <c r="K851" s="420"/>
      <c r="L851" s="15" t="s">
        <v>86</v>
      </c>
      <c r="M851" s="7"/>
      <c r="N851" s="16"/>
      <c r="O851" s="16"/>
      <c r="P851" s="16"/>
    </row>
    <row r="852" spans="1:16" s="3" customFormat="1" ht="12">
      <c r="A852" s="9"/>
      <c r="B852" s="10" t="s">
        <v>637</v>
      </c>
      <c r="C852" s="11"/>
      <c r="D852" s="11"/>
      <c r="E852" s="12" t="s">
        <v>1732</v>
      </c>
      <c r="F852" s="15" t="s">
        <v>1434</v>
      </c>
      <c r="G852" s="43">
        <v>11110</v>
      </c>
      <c r="H852" s="43">
        <v>11110</v>
      </c>
      <c r="I852" s="238"/>
      <c r="J852" s="238"/>
      <c r="K852" s="420"/>
      <c r="L852" s="15" t="s">
        <v>86</v>
      </c>
      <c r="M852" s="7"/>
      <c r="N852" s="16"/>
      <c r="O852" s="16"/>
      <c r="P852" s="16"/>
    </row>
    <row r="853" spans="1:16" s="3" customFormat="1" ht="24">
      <c r="A853" s="9"/>
      <c r="B853" s="10" t="s">
        <v>2093</v>
      </c>
      <c r="C853" s="11"/>
      <c r="D853" s="11"/>
      <c r="E853" s="12" t="s">
        <v>1732</v>
      </c>
      <c r="F853" s="426" t="s">
        <v>304</v>
      </c>
      <c r="G853" s="43">
        <v>15000</v>
      </c>
      <c r="H853" s="43">
        <v>15000</v>
      </c>
      <c r="I853" s="238"/>
      <c r="J853" s="238"/>
      <c r="K853" s="420"/>
      <c r="L853" s="15" t="s">
        <v>86</v>
      </c>
      <c r="M853" s="7"/>
      <c r="N853" s="16"/>
      <c r="O853" s="16"/>
      <c r="P853" s="16"/>
    </row>
    <row r="854" spans="1:16" s="3" customFormat="1" ht="24">
      <c r="A854" s="9"/>
      <c r="B854" s="10" t="s">
        <v>2094</v>
      </c>
      <c r="C854" s="11"/>
      <c r="D854" s="11"/>
      <c r="E854" s="12" t="s">
        <v>1732</v>
      </c>
      <c r="F854" s="426" t="s">
        <v>282</v>
      </c>
      <c r="G854" s="43">
        <v>16600</v>
      </c>
      <c r="H854" s="43">
        <v>16600</v>
      </c>
      <c r="I854" s="238"/>
      <c r="J854" s="238"/>
      <c r="K854" s="420"/>
      <c r="L854" s="15" t="s">
        <v>86</v>
      </c>
      <c r="M854" s="7"/>
      <c r="N854" s="16"/>
      <c r="O854" s="16"/>
      <c r="P854" s="16"/>
    </row>
    <row r="855" spans="1:16" s="3" customFormat="1" ht="24">
      <c r="A855" s="9"/>
      <c r="B855" s="10" t="s">
        <v>2063</v>
      </c>
      <c r="C855" s="11"/>
      <c r="D855" s="11" t="s">
        <v>2064</v>
      </c>
      <c r="E855" s="12"/>
      <c r="F855" s="425">
        <v>45575</v>
      </c>
      <c r="G855" s="43">
        <v>13370</v>
      </c>
      <c r="H855" s="43">
        <v>13370</v>
      </c>
      <c r="I855" s="238"/>
      <c r="J855" s="238"/>
      <c r="K855" s="420"/>
      <c r="L855" s="15" t="s">
        <v>86</v>
      </c>
      <c r="M855" s="7"/>
      <c r="N855" s="16"/>
      <c r="O855" s="16"/>
      <c r="P855" s="16"/>
    </row>
    <row r="856" spans="1:16" s="3" customFormat="1" ht="36">
      <c r="A856" s="29"/>
      <c r="B856" s="329" t="s">
        <v>2095</v>
      </c>
      <c r="C856" s="383"/>
      <c r="D856" s="396"/>
      <c r="E856" s="383"/>
      <c r="F856" s="396"/>
      <c r="G856" s="417">
        <f>SUM(G857:G864)</f>
        <v>125855</v>
      </c>
      <c r="H856" s="417">
        <f t="shared" ref="H856:J856" si="134">SUM(H857:H864)</f>
        <v>125855</v>
      </c>
      <c r="I856" s="417">
        <f t="shared" si="134"/>
        <v>0</v>
      </c>
      <c r="J856" s="417">
        <f t="shared" si="134"/>
        <v>0</v>
      </c>
      <c r="K856" s="383"/>
      <c r="L856" s="56"/>
      <c r="M856" s="7"/>
      <c r="N856" s="16"/>
      <c r="O856" s="16"/>
      <c r="P856" s="16"/>
    </row>
    <row r="857" spans="1:16" s="3" customFormat="1" ht="12">
      <c r="A857" s="9"/>
      <c r="B857" s="10" t="s">
        <v>2076</v>
      </c>
      <c r="C857" s="11"/>
      <c r="D857" s="11"/>
      <c r="E857" s="12"/>
      <c r="F857" s="425">
        <v>42005</v>
      </c>
      <c r="G857" s="43">
        <v>40320</v>
      </c>
      <c r="H857" s="43">
        <v>40320</v>
      </c>
      <c r="I857" s="238"/>
      <c r="J857" s="238"/>
      <c r="K857" s="420"/>
      <c r="L857" s="15" t="s">
        <v>86</v>
      </c>
      <c r="M857" s="7"/>
      <c r="N857" s="16"/>
      <c r="O857" s="16"/>
      <c r="P857" s="16"/>
    </row>
    <row r="858" spans="1:16" s="3" customFormat="1" ht="12">
      <c r="A858" s="9"/>
      <c r="B858" s="10" t="s">
        <v>95</v>
      </c>
      <c r="C858" s="11"/>
      <c r="D858" s="11"/>
      <c r="E858" s="12" t="s">
        <v>1732</v>
      </c>
      <c r="F858" s="425">
        <v>41275</v>
      </c>
      <c r="G858" s="43">
        <v>16500</v>
      </c>
      <c r="H858" s="43">
        <v>16500</v>
      </c>
      <c r="I858" s="238"/>
      <c r="J858" s="238"/>
      <c r="K858" s="420"/>
      <c r="L858" s="15" t="s">
        <v>86</v>
      </c>
      <c r="M858" s="7"/>
      <c r="N858" s="16"/>
      <c r="O858" s="16"/>
      <c r="P858" s="16"/>
    </row>
    <row r="859" spans="1:16" s="3" customFormat="1" ht="12">
      <c r="A859" s="9"/>
      <c r="B859" s="10" t="s">
        <v>2060</v>
      </c>
      <c r="C859" s="11"/>
      <c r="D859" s="11"/>
      <c r="E859" s="12" t="s">
        <v>1732</v>
      </c>
      <c r="F859" s="425">
        <v>42370</v>
      </c>
      <c r="G859" s="43">
        <v>13000</v>
      </c>
      <c r="H859" s="43">
        <v>13000</v>
      </c>
      <c r="I859" s="238"/>
      <c r="J859" s="238"/>
      <c r="K859" s="420"/>
      <c r="L859" s="15" t="s">
        <v>86</v>
      </c>
      <c r="M859" s="7"/>
      <c r="N859" s="16"/>
      <c r="O859" s="16"/>
      <c r="P859" s="16"/>
    </row>
    <row r="860" spans="1:16" s="3" customFormat="1" ht="36">
      <c r="A860" s="9"/>
      <c r="B860" s="10" t="s">
        <v>2096</v>
      </c>
      <c r="C860" s="11"/>
      <c r="D860" s="11"/>
      <c r="E860" s="12"/>
      <c r="F860" s="426">
        <v>2020</v>
      </c>
      <c r="G860" s="43">
        <v>12500</v>
      </c>
      <c r="H860" s="43">
        <v>12500</v>
      </c>
      <c r="I860" s="238"/>
      <c r="J860" s="238"/>
      <c r="K860" s="420"/>
      <c r="L860" s="15" t="s">
        <v>86</v>
      </c>
      <c r="M860" s="7"/>
      <c r="N860" s="16"/>
      <c r="O860" s="16"/>
      <c r="P860" s="16"/>
    </row>
    <row r="861" spans="1:16" s="3" customFormat="1" ht="12">
      <c r="A861" s="9"/>
      <c r="B861" s="10" t="s">
        <v>2097</v>
      </c>
      <c r="C861" s="11"/>
      <c r="D861" s="11" t="s">
        <v>85</v>
      </c>
      <c r="E861" s="12"/>
      <c r="F861" s="426">
        <v>2024</v>
      </c>
      <c r="G861" s="43">
        <v>17365</v>
      </c>
      <c r="H861" s="43">
        <v>17365</v>
      </c>
      <c r="I861" s="238"/>
      <c r="J861" s="238"/>
      <c r="K861" s="420"/>
      <c r="L861" s="15" t="s">
        <v>86</v>
      </c>
      <c r="M861" s="7"/>
      <c r="N861" s="16"/>
      <c r="O861" s="16"/>
      <c r="P861" s="16"/>
    </row>
    <row r="862" spans="1:16" s="3" customFormat="1" ht="12">
      <c r="A862" s="9"/>
      <c r="B862" s="10" t="s">
        <v>2098</v>
      </c>
      <c r="C862" s="11"/>
      <c r="D862" s="11"/>
      <c r="E862" s="12"/>
      <c r="F862" s="426">
        <v>2024</v>
      </c>
      <c r="G862" s="43"/>
      <c r="H862" s="43"/>
      <c r="I862" s="238"/>
      <c r="J862" s="238"/>
      <c r="K862" s="420"/>
      <c r="L862" s="15" t="s">
        <v>86</v>
      </c>
      <c r="M862" s="7"/>
      <c r="N862" s="16"/>
      <c r="O862" s="16"/>
      <c r="P862" s="16"/>
    </row>
    <row r="863" spans="1:16" s="3" customFormat="1" ht="24">
      <c r="A863" s="9"/>
      <c r="B863" s="10" t="s">
        <v>2063</v>
      </c>
      <c r="C863" s="11"/>
      <c r="D863" s="11" t="s">
        <v>2064</v>
      </c>
      <c r="E863" s="12"/>
      <c r="F863" s="426">
        <v>2024</v>
      </c>
      <c r="G863" s="43">
        <v>13370</v>
      </c>
      <c r="H863" s="43">
        <v>13370</v>
      </c>
      <c r="I863" s="238"/>
      <c r="J863" s="238"/>
      <c r="K863" s="420"/>
      <c r="L863" s="15" t="s">
        <v>86</v>
      </c>
      <c r="M863" s="7"/>
      <c r="N863" s="16"/>
      <c r="O863" s="16"/>
      <c r="P863" s="16"/>
    </row>
    <row r="864" spans="1:16" s="3" customFormat="1" ht="12">
      <c r="A864" s="9"/>
      <c r="B864" s="10" t="s">
        <v>2099</v>
      </c>
      <c r="C864" s="11"/>
      <c r="D864" s="11" t="s">
        <v>2100</v>
      </c>
      <c r="E864" s="12"/>
      <c r="F864" s="426">
        <v>2024</v>
      </c>
      <c r="G864" s="43">
        <v>12800</v>
      </c>
      <c r="H864" s="43">
        <v>12800</v>
      </c>
      <c r="I864" s="238"/>
      <c r="J864" s="238"/>
      <c r="K864" s="420"/>
      <c r="L864" s="15" t="s">
        <v>86</v>
      </c>
      <c r="M864" s="7"/>
      <c r="N864" s="16"/>
      <c r="O864" s="16"/>
      <c r="P864" s="16"/>
    </row>
    <row r="865" spans="1:16" s="3" customFormat="1" ht="36">
      <c r="A865" s="29"/>
      <c r="B865" s="329" t="s">
        <v>2101</v>
      </c>
      <c r="C865" s="383"/>
      <c r="D865" s="396"/>
      <c r="E865" s="383"/>
      <c r="F865" s="426"/>
      <c r="G865" s="417">
        <f>SUM(G866:G871)</f>
        <v>98395</v>
      </c>
      <c r="H865" s="417">
        <f t="shared" ref="H865:J865" si="135">SUM(H866:H871)</f>
        <v>98395</v>
      </c>
      <c r="I865" s="417">
        <f t="shared" si="135"/>
        <v>0</v>
      </c>
      <c r="J865" s="417">
        <f t="shared" si="135"/>
        <v>0</v>
      </c>
      <c r="K865" s="383"/>
      <c r="L865" s="56"/>
      <c r="M865" s="7"/>
      <c r="N865" s="16"/>
      <c r="O865" s="16"/>
      <c r="P865" s="16"/>
    </row>
    <row r="866" spans="1:16" s="3" customFormat="1" ht="12">
      <c r="A866" s="9"/>
      <c r="B866" s="10" t="s">
        <v>2065</v>
      </c>
      <c r="C866" s="11"/>
      <c r="D866" s="11" t="s">
        <v>85</v>
      </c>
      <c r="E866" s="12"/>
      <c r="F866" s="426">
        <v>2024</v>
      </c>
      <c r="G866" s="43">
        <v>30000</v>
      </c>
      <c r="H866" s="43">
        <v>30000</v>
      </c>
      <c r="I866" s="238"/>
      <c r="J866" s="238"/>
      <c r="K866" s="420"/>
      <c r="L866" s="15" t="s">
        <v>86</v>
      </c>
      <c r="M866" s="7"/>
      <c r="N866" s="16"/>
      <c r="O866" s="16"/>
      <c r="P866" s="16"/>
    </row>
    <row r="867" spans="1:16" s="3" customFormat="1" ht="12">
      <c r="A867" s="9"/>
      <c r="B867" s="10" t="s">
        <v>2060</v>
      </c>
      <c r="C867" s="11"/>
      <c r="D867" s="11"/>
      <c r="E867" s="12" t="s">
        <v>1732</v>
      </c>
      <c r="F867" s="425">
        <v>42370</v>
      </c>
      <c r="G867" s="43">
        <v>13000</v>
      </c>
      <c r="H867" s="43">
        <v>13000</v>
      </c>
      <c r="I867" s="238"/>
      <c r="J867" s="238"/>
      <c r="K867" s="420"/>
      <c r="L867" s="15" t="s">
        <v>86</v>
      </c>
      <c r="M867" s="7"/>
      <c r="N867" s="16"/>
      <c r="O867" s="16"/>
      <c r="P867" s="16"/>
    </row>
    <row r="868" spans="1:16" s="3" customFormat="1" ht="12">
      <c r="A868" s="9"/>
      <c r="B868" s="10" t="s">
        <v>2073</v>
      </c>
      <c r="C868" s="11"/>
      <c r="D868" s="11"/>
      <c r="E868" s="12"/>
      <c r="F868" s="426">
        <v>2024</v>
      </c>
      <c r="G868" s="43">
        <v>11110</v>
      </c>
      <c r="H868" s="43">
        <v>11110</v>
      </c>
      <c r="I868" s="238"/>
      <c r="J868" s="238"/>
      <c r="K868" s="420"/>
      <c r="L868" s="15" t="s">
        <v>86</v>
      </c>
      <c r="M868" s="7"/>
      <c r="N868" s="16"/>
      <c r="O868" s="16"/>
      <c r="P868" s="16"/>
    </row>
    <row r="869" spans="1:16" s="3" customFormat="1" ht="12">
      <c r="A869" s="9"/>
      <c r="B869" s="10" t="s">
        <v>397</v>
      </c>
      <c r="C869" s="11"/>
      <c r="D869" s="11" t="s">
        <v>85</v>
      </c>
      <c r="E869" s="12"/>
      <c r="F869" s="426">
        <v>2024</v>
      </c>
      <c r="G869" s="43">
        <v>17365</v>
      </c>
      <c r="H869" s="43">
        <v>17365</v>
      </c>
      <c r="I869" s="238"/>
      <c r="J869" s="238"/>
      <c r="K869" s="420"/>
      <c r="L869" s="15" t="s">
        <v>86</v>
      </c>
      <c r="M869" s="7"/>
      <c r="N869" s="16"/>
      <c r="O869" s="16"/>
      <c r="P869" s="16"/>
    </row>
    <row r="870" spans="1:16" s="3" customFormat="1" ht="24">
      <c r="A870" s="9"/>
      <c r="B870" s="10" t="s">
        <v>2102</v>
      </c>
      <c r="C870" s="11"/>
      <c r="D870" s="11"/>
      <c r="E870" s="12"/>
      <c r="F870" s="426">
        <v>2020</v>
      </c>
      <c r="G870" s="43">
        <v>13550</v>
      </c>
      <c r="H870" s="43">
        <v>13550</v>
      </c>
      <c r="I870" s="238"/>
      <c r="J870" s="238"/>
      <c r="K870" s="420"/>
      <c r="L870" s="15" t="s">
        <v>86</v>
      </c>
      <c r="M870" s="7"/>
      <c r="N870" s="16"/>
      <c r="O870" s="16"/>
      <c r="P870" s="16"/>
    </row>
    <row r="871" spans="1:16" s="3" customFormat="1" ht="24">
      <c r="A871" s="9"/>
      <c r="B871" s="10" t="s">
        <v>2063</v>
      </c>
      <c r="C871" s="11"/>
      <c r="D871" s="11" t="s">
        <v>2064</v>
      </c>
      <c r="E871" s="12"/>
      <c r="F871" s="426">
        <v>2024</v>
      </c>
      <c r="G871" s="43">
        <v>13370</v>
      </c>
      <c r="H871" s="43">
        <v>13370</v>
      </c>
      <c r="I871" s="238"/>
      <c r="J871" s="238"/>
      <c r="K871" s="420"/>
      <c r="L871" s="15" t="s">
        <v>86</v>
      </c>
      <c r="M871" s="7"/>
      <c r="N871" s="16"/>
      <c r="O871" s="16"/>
      <c r="P871" s="16"/>
    </row>
    <row r="872" spans="1:16" s="3" customFormat="1" ht="36">
      <c r="A872" s="29"/>
      <c r="B872" s="329" t="s">
        <v>2103</v>
      </c>
      <c r="C872" s="383"/>
      <c r="D872" s="396"/>
      <c r="E872" s="383"/>
      <c r="F872" s="396"/>
      <c r="G872" s="417">
        <f>SUM(G873:G879)</f>
        <v>403315</v>
      </c>
      <c r="H872" s="417">
        <f t="shared" ref="H872:J872" si="136">SUM(H873:H879)</f>
        <v>403315</v>
      </c>
      <c r="I872" s="417">
        <f t="shared" si="136"/>
        <v>0</v>
      </c>
      <c r="J872" s="417">
        <f t="shared" si="136"/>
        <v>0</v>
      </c>
      <c r="K872" s="383"/>
      <c r="L872" s="56"/>
      <c r="M872" s="7"/>
      <c r="N872" s="16"/>
      <c r="O872" s="16"/>
      <c r="P872" s="16"/>
    </row>
    <row r="873" spans="1:16" s="3" customFormat="1" ht="24">
      <c r="A873" s="9"/>
      <c r="B873" s="10" t="s">
        <v>2104</v>
      </c>
      <c r="C873" s="11"/>
      <c r="D873" s="11"/>
      <c r="E873" s="12" t="s">
        <v>1732</v>
      </c>
      <c r="F873" s="425">
        <v>41275</v>
      </c>
      <c r="G873" s="43">
        <v>305970</v>
      </c>
      <c r="H873" s="43">
        <v>305970</v>
      </c>
      <c r="I873" s="238"/>
      <c r="J873" s="238"/>
      <c r="K873" s="420"/>
      <c r="L873" s="15" t="s">
        <v>86</v>
      </c>
      <c r="M873" s="7"/>
      <c r="N873" s="16"/>
      <c r="O873" s="16"/>
      <c r="P873" s="16"/>
    </row>
    <row r="874" spans="1:16" s="3" customFormat="1" ht="12">
      <c r="A874" s="9"/>
      <c r="B874" s="10" t="s">
        <v>2065</v>
      </c>
      <c r="C874" s="11"/>
      <c r="D874" s="11" t="s">
        <v>85</v>
      </c>
      <c r="E874" s="12"/>
      <c r="F874" s="426">
        <v>2024</v>
      </c>
      <c r="G874" s="43">
        <v>30000</v>
      </c>
      <c r="H874" s="43">
        <v>30000</v>
      </c>
      <c r="I874" s="238"/>
      <c r="J874" s="238"/>
      <c r="K874" s="420"/>
      <c r="L874" s="15" t="s">
        <v>86</v>
      </c>
      <c r="M874" s="7"/>
      <c r="N874" s="16"/>
      <c r="O874" s="16"/>
      <c r="P874" s="16"/>
    </row>
    <row r="875" spans="1:16" s="3" customFormat="1" ht="36">
      <c r="A875" s="9"/>
      <c r="B875" s="10" t="s">
        <v>2105</v>
      </c>
      <c r="C875" s="11"/>
      <c r="D875" s="11"/>
      <c r="E875" s="12" t="s">
        <v>1732</v>
      </c>
      <c r="F875" s="425">
        <v>42948</v>
      </c>
      <c r="G875" s="43">
        <v>12500</v>
      </c>
      <c r="H875" s="43">
        <v>12500</v>
      </c>
      <c r="I875" s="238"/>
      <c r="J875" s="238"/>
      <c r="K875" s="420"/>
      <c r="L875" s="15" t="s">
        <v>86</v>
      </c>
      <c r="M875" s="7"/>
      <c r="N875" s="16"/>
      <c r="O875" s="16"/>
      <c r="P875" s="16"/>
    </row>
    <row r="876" spans="1:16" s="3" customFormat="1" ht="24">
      <c r="A876" s="9"/>
      <c r="B876" s="10" t="s">
        <v>2106</v>
      </c>
      <c r="C876" s="11"/>
      <c r="D876" s="11"/>
      <c r="E876" s="12" t="s">
        <v>1732</v>
      </c>
      <c r="F876" s="426">
        <v>2024</v>
      </c>
      <c r="G876" s="43">
        <v>11110</v>
      </c>
      <c r="H876" s="43">
        <v>11110</v>
      </c>
      <c r="I876" s="238"/>
      <c r="J876" s="238"/>
      <c r="K876" s="420"/>
      <c r="L876" s="15" t="s">
        <v>86</v>
      </c>
      <c r="M876" s="7"/>
      <c r="N876" s="16"/>
      <c r="O876" s="16"/>
      <c r="P876" s="16"/>
    </row>
    <row r="877" spans="1:16" s="3" customFormat="1" ht="36">
      <c r="A877" s="9"/>
      <c r="B877" s="10" t="s">
        <v>2107</v>
      </c>
      <c r="C877" s="11"/>
      <c r="D877" s="11"/>
      <c r="E877" s="12" t="s">
        <v>1732</v>
      </c>
      <c r="F877" s="425">
        <v>42505</v>
      </c>
      <c r="G877" s="43">
        <v>13000</v>
      </c>
      <c r="H877" s="43">
        <v>13000</v>
      </c>
      <c r="I877" s="238"/>
      <c r="J877" s="238"/>
      <c r="K877" s="420"/>
      <c r="L877" s="15" t="s">
        <v>86</v>
      </c>
      <c r="M877" s="7"/>
      <c r="N877" s="16"/>
      <c r="O877" s="16"/>
      <c r="P877" s="16"/>
    </row>
    <row r="878" spans="1:16" s="3" customFormat="1" ht="12">
      <c r="A878" s="9"/>
      <c r="B878" s="10" t="s">
        <v>397</v>
      </c>
      <c r="C878" s="11"/>
      <c r="D878" s="11" t="s">
        <v>85</v>
      </c>
      <c r="E878" s="12"/>
      <c r="F878" s="426">
        <v>2024</v>
      </c>
      <c r="G878" s="43">
        <v>17365</v>
      </c>
      <c r="H878" s="43">
        <v>17365</v>
      </c>
      <c r="I878" s="238"/>
      <c r="J878" s="238"/>
      <c r="K878" s="420"/>
      <c r="L878" s="15" t="s">
        <v>86</v>
      </c>
      <c r="M878" s="7"/>
      <c r="N878" s="16"/>
      <c r="O878" s="16"/>
      <c r="P878" s="16"/>
    </row>
    <row r="879" spans="1:16" s="3" customFormat="1" ht="24">
      <c r="A879" s="9"/>
      <c r="B879" s="10" t="s">
        <v>2063</v>
      </c>
      <c r="C879" s="11"/>
      <c r="D879" s="11" t="s">
        <v>2064</v>
      </c>
      <c r="E879" s="12"/>
      <c r="F879" s="426">
        <v>2024</v>
      </c>
      <c r="G879" s="43">
        <v>13370</v>
      </c>
      <c r="H879" s="43">
        <v>13370</v>
      </c>
      <c r="I879" s="238"/>
      <c r="J879" s="238"/>
      <c r="K879" s="420"/>
      <c r="L879" s="15" t="s">
        <v>86</v>
      </c>
      <c r="M879" s="7"/>
      <c r="N879" s="16"/>
      <c r="O879" s="16"/>
      <c r="P879" s="16"/>
    </row>
    <row r="880" spans="1:16" s="3" customFormat="1" ht="36">
      <c r="A880" s="29"/>
      <c r="B880" s="329" t="s">
        <v>2108</v>
      </c>
      <c r="C880" s="383"/>
      <c r="D880" s="396"/>
      <c r="E880" s="383"/>
      <c r="F880" s="396"/>
      <c r="G880" s="417">
        <f>SUM(G881:G886)</f>
        <v>365190.36</v>
      </c>
      <c r="H880" s="417">
        <f t="shared" ref="H880:J880" si="137">SUM(H881:H886)</f>
        <v>365190.36</v>
      </c>
      <c r="I880" s="417">
        <f t="shared" si="137"/>
        <v>0</v>
      </c>
      <c r="J880" s="417">
        <f t="shared" si="137"/>
        <v>0</v>
      </c>
      <c r="K880" s="383"/>
      <c r="L880" s="56"/>
      <c r="M880" s="7"/>
      <c r="N880" s="16"/>
      <c r="O880" s="16"/>
      <c r="P880" s="16"/>
    </row>
    <row r="881" spans="1:16" s="3" customFormat="1" ht="24">
      <c r="A881" s="9"/>
      <c r="B881" s="10" t="s">
        <v>2109</v>
      </c>
      <c r="C881" s="11"/>
      <c r="D881" s="11"/>
      <c r="E881" s="12"/>
      <c r="F881" s="426" t="s">
        <v>293</v>
      </c>
      <c r="G881" s="43">
        <v>16860.36</v>
      </c>
      <c r="H881" s="43">
        <v>16860.36</v>
      </c>
      <c r="I881" s="238"/>
      <c r="J881" s="238"/>
      <c r="K881" s="420"/>
      <c r="L881" s="15" t="s">
        <v>86</v>
      </c>
      <c r="M881" s="7"/>
      <c r="N881" s="16"/>
      <c r="O881" s="16"/>
      <c r="P881" s="16"/>
    </row>
    <row r="882" spans="1:16" s="3" customFormat="1" ht="12">
      <c r="A882" s="9"/>
      <c r="B882" s="10" t="s">
        <v>2077</v>
      </c>
      <c r="C882" s="11"/>
      <c r="D882" s="11"/>
      <c r="E882" s="12"/>
      <c r="F882" s="426" t="s">
        <v>310</v>
      </c>
      <c r="G882" s="43">
        <v>280000</v>
      </c>
      <c r="H882" s="43">
        <v>280000</v>
      </c>
      <c r="I882" s="238"/>
      <c r="J882" s="238"/>
      <c r="K882" s="420"/>
      <c r="L882" s="15" t="s">
        <v>86</v>
      </c>
      <c r="M882" s="7"/>
      <c r="N882" s="16"/>
      <c r="O882" s="16"/>
      <c r="P882" s="16"/>
    </row>
    <row r="883" spans="1:16" s="3" customFormat="1" ht="12">
      <c r="A883" s="9"/>
      <c r="B883" s="10" t="s">
        <v>338</v>
      </c>
      <c r="C883" s="11"/>
      <c r="D883" s="11"/>
      <c r="E883" s="12"/>
      <c r="F883" s="426" t="s">
        <v>289</v>
      </c>
      <c r="G883" s="43">
        <v>31350</v>
      </c>
      <c r="H883" s="43">
        <v>31350</v>
      </c>
      <c r="I883" s="238"/>
      <c r="J883" s="238"/>
      <c r="K883" s="420"/>
      <c r="L883" s="15" t="s">
        <v>86</v>
      </c>
      <c r="M883" s="7"/>
      <c r="N883" s="16"/>
      <c r="O883" s="16"/>
      <c r="P883" s="16"/>
    </row>
    <row r="884" spans="1:16" s="3" customFormat="1" ht="24">
      <c r="A884" s="9"/>
      <c r="B884" s="10" t="s">
        <v>2110</v>
      </c>
      <c r="C884" s="11"/>
      <c r="D884" s="11"/>
      <c r="E884" s="12"/>
      <c r="F884" s="426">
        <v>2016</v>
      </c>
      <c r="G884" s="43">
        <v>12500</v>
      </c>
      <c r="H884" s="43">
        <v>12500</v>
      </c>
      <c r="I884" s="238"/>
      <c r="J884" s="238"/>
      <c r="K884" s="420"/>
      <c r="L884" s="15" t="s">
        <v>86</v>
      </c>
      <c r="M884" s="7"/>
      <c r="N884" s="16"/>
      <c r="O884" s="16"/>
      <c r="P884" s="16"/>
    </row>
    <row r="885" spans="1:16" s="3" customFormat="1" ht="12">
      <c r="A885" s="9"/>
      <c r="B885" s="10" t="s">
        <v>2073</v>
      </c>
      <c r="C885" s="11"/>
      <c r="D885" s="11"/>
      <c r="E885" s="12"/>
      <c r="F885" s="426">
        <v>2024</v>
      </c>
      <c r="G885" s="43">
        <v>11110</v>
      </c>
      <c r="H885" s="43">
        <v>11110</v>
      </c>
      <c r="I885" s="238"/>
      <c r="J885" s="238"/>
      <c r="K885" s="420"/>
      <c r="L885" s="15" t="s">
        <v>86</v>
      </c>
      <c r="M885" s="7"/>
      <c r="N885" s="16"/>
      <c r="O885" s="16"/>
      <c r="P885" s="16"/>
    </row>
    <row r="886" spans="1:16" s="3" customFormat="1" ht="24">
      <c r="A886" s="9"/>
      <c r="B886" s="10" t="s">
        <v>2063</v>
      </c>
      <c r="C886" s="11"/>
      <c r="D886" s="11" t="s">
        <v>2064</v>
      </c>
      <c r="E886" s="12"/>
      <c r="F886" s="426" t="s">
        <v>1434</v>
      </c>
      <c r="G886" s="43">
        <v>13370</v>
      </c>
      <c r="H886" s="43">
        <v>13370</v>
      </c>
      <c r="I886" s="238"/>
      <c r="J886" s="238"/>
      <c r="K886" s="420"/>
      <c r="L886" s="15" t="s">
        <v>86</v>
      </c>
      <c r="M886" s="7"/>
      <c r="N886" s="16"/>
      <c r="O886" s="16"/>
      <c r="P886" s="16"/>
    </row>
    <row r="887" spans="1:16" s="3" customFormat="1" ht="36">
      <c r="A887" s="29"/>
      <c r="B887" s="329" t="s">
        <v>2111</v>
      </c>
      <c r="C887" s="383"/>
      <c r="D887" s="396"/>
      <c r="E887" s="383"/>
      <c r="F887" s="396"/>
      <c r="G887" s="417">
        <f>SUM(G888:G895)</f>
        <v>441840.36</v>
      </c>
      <c r="H887" s="417">
        <f t="shared" ref="H887:I887" si="138">SUM(H888:H895)</f>
        <v>441840.36</v>
      </c>
      <c r="I887" s="417">
        <f t="shared" si="138"/>
        <v>0</v>
      </c>
      <c r="J887" s="417">
        <f>SUM(J888:J895)</f>
        <v>0</v>
      </c>
      <c r="K887" s="383"/>
      <c r="L887" s="56"/>
      <c r="M887" s="7"/>
      <c r="N887" s="16"/>
      <c r="O887" s="16"/>
      <c r="P887" s="16"/>
    </row>
    <row r="888" spans="1:16" s="3" customFormat="1" ht="12">
      <c r="A888" s="9"/>
      <c r="B888" s="10" t="s">
        <v>2077</v>
      </c>
      <c r="C888" s="11"/>
      <c r="D888" s="11"/>
      <c r="E888" s="12"/>
      <c r="F888" s="426" t="s">
        <v>381</v>
      </c>
      <c r="G888" s="43">
        <v>285810</v>
      </c>
      <c r="H888" s="43">
        <v>285810</v>
      </c>
      <c r="I888" s="238"/>
      <c r="J888" s="238"/>
      <c r="K888" s="420"/>
      <c r="L888" s="15" t="s">
        <v>86</v>
      </c>
      <c r="M888" s="7"/>
      <c r="N888" s="16"/>
      <c r="O888" s="16"/>
      <c r="P888" s="16"/>
    </row>
    <row r="889" spans="1:16" s="3" customFormat="1" ht="12">
      <c r="A889" s="9"/>
      <c r="B889" s="10" t="s">
        <v>2112</v>
      </c>
      <c r="C889" s="11"/>
      <c r="D889" s="11"/>
      <c r="E889" s="12"/>
      <c r="F889" s="426" t="s">
        <v>317</v>
      </c>
      <c r="G889" s="43">
        <v>80000</v>
      </c>
      <c r="H889" s="43">
        <v>80000</v>
      </c>
      <c r="I889" s="238"/>
      <c r="J889" s="238"/>
      <c r="K889" s="420"/>
      <c r="L889" s="15" t="s">
        <v>86</v>
      </c>
      <c r="M889" s="7"/>
      <c r="N889" s="16"/>
      <c r="O889" s="16"/>
      <c r="P889" s="16"/>
    </row>
    <row r="890" spans="1:16" s="3" customFormat="1" ht="24">
      <c r="A890" s="9"/>
      <c r="B890" s="10" t="s">
        <v>2113</v>
      </c>
      <c r="C890" s="11"/>
      <c r="D890" s="11"/>
      <c r="E890" s="12"/>
      <c r="F890" s="426">
        <v>2023</v>
      </c>
      <c r="G890" s="43">
        <v>16860.36</v>
      </c>
      <c r="H890" s="43">
        <v>16860.36</v>
      </c>
      <c r="I890" s="238"/>
      <c r="J890" s="238"/>
      <c r="K890" s="420"/>
      <c r="L890" s="15" t="s">
        <v>86</v>
      </c>
      <c r="M890" s="7"/>
      <c r="N890" s="16"/>
      <c r="O890" s="16"/>
      <c r="P890" s="16"/>
    </row>
    <row r="891" spans="1:16" s="3" customFormat="1" ht="12">
      <c r="A891" s="9"/>
      <c r="B891" s="10" t="s">
        <v>2060</v>
      </c>
      <c r="C891" s="11"/>
      <c r="D891" s="11"/>
      <c r="E891" s="12" t="s">
        <v>1732</v>
      </c>
      <c r="F891" s="425">
        <v>42370</v>
      </c>
      <c r="G891" s="43">
        <v>13000</v>
      </c>
      <c r="H891" s="43">
        <v>13000</v>
      </c>
      <c r="I891" s="238"/>
      <c r="J891" s="238"/>
      <c r="K891" s="420"/>
      <c r="L891" s="15" t="s">
        <v>86</v>
      </c>
      <c r="M891" s="7"/>
      <c r="N891" s="16"/>
      <c r="O891" s="16"/>
      <c r="P891" s="16"/>
    </row>
    <row r="892" spans="1:16" s="3" customFormat="1" ht="24">
      <c r="A892" s="9"/>
      <c r="B892" s="10" t="s">
        <v>2114</v>
      </c>
      <c r="C892" s="11"/>
      <c r="D892" s="11"/>
      <c r="E892" s="12"/>
      <c r="F892" s="426">
        <v>2024</v>
      </c>
      <c r="G892" s="43"/>
      <c r="H892" s="43"/>
      <c r="I892" s="238"/>
      <c r="J892" s="238"/>
      <c r="K892" s="420"/>
      <c r="L892" s="15" t="s">
        <v>86</v>
      </c>
      <c r="M892" s="7"/>
      <c r="N892" s="16"/>
      <c r="O892" s="16"/>
      <c r="P892" s="16"/>
    </row>
    <row r="893" spans="1:16" s="3" customFormat="1" ht="12">
      <c r="A893" s="9"/>
      <c r="B893" s="10" t="s">
        <v>2115</v>
      </c>
      <c r="C893" s="11"/>
      <c r="D893" s="11"/>
      <c r="E893" s="12"/>
      <c r="F893" s="426">
        <v>2018</v>
      </c>
      <c r="G893" s="43">
        <v>20000</v>
      </c>
      <c r="H893" s="43">
        <v>20000</v>
      </c>
      <c r="I893" s="238"/>
      <c r="J893" s="238"/>
      <c r="K893" s="420"/>
      <c r="L893" s="15" t="s">
        <v>86</v>
      </c>
      <c r="M893" s="7"/>
      <c r="N893" s="16"/>
      <c r="O893" s="16"/>
      <c r="P893" s="16"/>
    </row>
    <row r="894" spans="1:16" s="3" customFormat="1" ht="24">
      <c r="A894" s="9"/>
      <c r="B894" s="10" t="s">
        <v>2063</v>
      </c>
      <c r="C894" s="11"/>
      <c r="D894" s="11" t="s">
        <v>2064</v>
      </c>
      <c r="E894" s="12"/>
      <c r="F894" s="426">
        <v>2024</v>
      </c>
      <c r="G894" s="43">
        <v>13370</v>
      </c>
      <c r="H894" s="43">
        <v>13370</v>
      </c>
      <c r="I894" s="238"/>
      <c r="J894" s="238"/>
      <c r="K894" s="420"/>
      <c r="L894" s="15" t="s">
        <v>86</v>
      </c>
      <c r="M894" s="7"/>
      <c r="N894" s="16"/>
      <c r="O894" s="16"/>
      <c r="P894" s="16"/>
    </row>
    <row r="895" spans="1:16" s="3" customFormat="1" ht="12">
      <c r="A895" s="9"/>
      <c r="B895" s="10" t="s">
        <v>2099</v>
      </c>
      <c r="C895" s="11"/>
      <c r="D895" s="11" t="s">
        <v>2100</v>
      </c>
      <c r="E895" s="12"/>
      <c r="F895" s="426">
        <v>2024</v>
      </c>
      <c r="G895" s="43">
        <v>12800</v>
      </c>
      <c r="H895" s="43">
        <v>12800</v>
      </c>
      <c r="I895" s="238"/>
      <c r="J895" s="238"/>
      <c r="K895" s="420"/>
      <c r="L895" s="15" t="s">
        <v>86</v>
      </c>
      <c r="M895" s="7"/>
      <c r="N895" s="16"/>
      <c r="O895" s="16"/>
      <c r="P895" s="16"/>
    </row>
    <row r="896" spans="1:16" s="3" customFormat="1" ht="36">
      <c r="A896" s="29"/>
      <c r="B896" s="329" t="s">
        <v>2116</v>
      </c>
      <c r="C896" s="383"/>
      <c r="D896" s="396"/>
      <c r="E896" s="383"/>
      <c r="F896" s="396"/>
      <c r="G896" s="417">
        <f>SUM(G897:G902)</f>
        <v>97624</v>
      </c>
      <c r="H896" s="417">
        <f t="shared" ref="H896:J896" si="139">SUM(H897:H902)</f>
        <v>97624</v>
      </c>
      <c r="I896" s="417">
        <f t="shared" si="139"/>
        <v>0</v>
      </c>
      <c r="J896" s="417">
        <f t="shared" si="139"/>
        <v>0</v>
      </c>
      <c r="K896" s="383"/>
      <c r="L896" s="56"/>
      <c r="M896" s="7"/>
      <c r="N896" s="16"/>
      <c r="O896" s="16"/>
      <c r="P896" s="16"/>
    </row>
    <row r="897" spans="1:16" s="3" customFormat="1" ht="12">
      <c r="A897" s="9"/>
      <c r="B897" s="10" t="s">
        <v>2065</v>
      </c>
      <c r="C897" s="11"/>
      <c r="D897" s="11" t="s">
        <v>85</v>
      </c>
      <c r="E897" s="12"/>
      <c r="F897" s="426">
        <v>2024</v>
      </c>
      <c r="G897" s="43">
        <v>30000</v>
      </c>
      <c r="H897" s="43">
        <v>30000</v>
      </c>
      <c r="I897" s="238"/>
      <c r="J897" s="238"/>
      <c r="K897" s="420"/>
      <c r="L897" s="15" t="s">
        <v>86</v>
      </c>
      <c r="M897" s="7"/>
      <c r="N897" s="16"/>
      <c r="O897" s="16"/>
      <c r="P897" s="16"/>
    </row>
    <row r="898" spans="1:16" s="3" customFormat="1" ht="12">
      <c r="A898" s="9"/>
      <c r="B898" s="10" t="s">
        <v>2070</v>
      </c>
      <c r="C898" s="11"/>
      <c r="D898" s="11" t="s">
        <v>125</v>
      </c>
      <c r="E898" s="12"/>
      <c r="F898" s="426">
        <v>2024</v>
      </c>
      <c r="G898" s="43">
        <v>14000</v>
      </c>
      <c r="H898" s="43">
        <v>14000</v>
      </c>
      <c r="I898" s="238"/>
      <c r="J898" s="238"/>
      <c r="K898" s="420"/>
      <c r="L898" s="15" t="s">
        <v>86</v>
      </c>
      <c r="M898" s="7"/>
      <c r="N898" s="16"/>
      <c r="O898" s="16"/>
      <c r="P898" s="16"/>
    </row>
    <row r="899" spans="1:16" s="3" customFormat="1" ht="24">
      <c r="A899" s="9"/>
      <c r="B899" s="10" t="s">
        <v>2117</v>
      </c>
      <c r="C899" s="11"/>
      <c r="D899" s="11"/>
      <c r="E899" s="12" t="s">
        <v>1732</v>
      </c>
      <c r="F899" s="425">
        <v>40909</v>
      </c>
      <c r="G899" s="43">
        <v>16144</v>
      </c>
      <c r="H899" s="43">
        <v>16144</v>
      </c>
      <c r="I899" s="238"/>
      <c r="J899" s="238"/>
      <c r="K899" s="420"/>
      <c r="L899" s="15" t="s">
        <v>86</v>
      </c>
      <c r="M899" s="7"/>
      <c r="N899" s="16"/>
      <c r="O899" s="16"/>
      <c r="P899" s="16"/>
    </row>
    <row r="900" spans="1:16" s="3" customFormat="1" ht="24">
      <c r="A900" s="9"/>
      <c r="B900" s="10" t="s">
        <v>2118</v>
      </c>
      <c r="C900" s="11"/>
      <c r="D900" s="11"/>
      <c r="E900" s="12" t="s">
        <v>1732</v>
      </c>
      <c r="F900" s="425">
        <v>42370</v>
      </c>
      <c r="G900" s="43">
        <v>13000</v>
      </c>
      <c r="H900" s="43">
        <v>13000</v>
      </c>
      <c r="I900" s="238"/>
      <c r="J900" s="238"/>
      <c r="K900" s="420"/>
      <c r="L900" s="15" t="s">
        <v>86</v>
      </c>
      <c r="M900" s="7"/>
      <c r="N900" s="16"/>
      <c r="O900" s="16"/>
      <c r="P900" s="16"/>
    </row>
    <row r="901" spans="1:16" s="3" customFormat="1" ht="12">
      <c r="A901" s="9"/>
      <c r="B901" s="10" t="s">
        <v>2073</v>
      </c>
      <c r="C901" s="11"/>
      <c r="D901" s="11" t="s">
        <v>99</v>
      </c>
      <c r="E901" s="12"/>
      <c r="F901" s="426">
        <v>2024</v>
      </c>
      <c r="G901" s="43">
        <v>11110</v>
      </c>
      <c r="H901" s="43">
        <v>11110</v>
      </c>
      <c r="I901" s="238"/>
      <c r="J901" s="238"/>
      <c r="K901" s="420"/>
      <c r="L901" s="15" t="s">
        <v>86</v>
      </c>
      <c r="M901" s="7"/>
      <c r="N901" s="16"/>
      <c r="O901" s="16"/>
      <c r="P901" s="16"/>
    </row>
    <row r="902" spans="1:16" s="3" customFormat="1" ht="24">
      <c r="A902" s="9"/>
      <c r="B902" s="10" t="s">
        <v>2063</v>
      </c>
      <c r="C902" s="11"/>
      <c r="D902" s="11" t="s">
        <v>2064</v>
      </c>
      <c r="E902" s="12"/>
      <c r="F902" s="425">
        <v>45505</v>
      </c>
      <c r="G902" s="43">
        <v>13370</v>
      </c>
      <c r="H902" s="43">
        <v>13370</v>
      </c>
      <c r="I902" s="238"/>
      <c r="J902" s="238"/>
      <c r="K902" s="420"/>
      <c r="L902" s="15" t="s">
        <v>86</v>
      </c>
      <c r="M902" s="7"/>
      <c r="N902" s="16"/>
      <c r="O902" s="16"/>
      <c r="P902" s="16"/>
    </row>
    <row r="903" spans="1:16" s="3" customFormat="1" ht="36">
      <c r="A903" s="29"/>
      <c r="B903" s="329" t="s">
        <v>2119</v>
      </c>
      <c r="C903" s="383"/>
      <c r="D903" s="396"/>
      <c r="E903" s="383"/>
      <c r="F903" s="396"/>
      <c r="G903" s="417">
        <f>SUM(G904:G914)</f>
        <v>480231.96399999998</v>
      </c>
      <c r="H903" s="417">
        <f t="shared" ref="H903:J903" si="140">SUM(H904:H914)</f>
        <v>480231.96399999998</v>
      </c>
      <c r="I903" s="417">
        <f t="shared" si="140"/>
        <v>0</v>
      </c>
      <c r="J903" s="417">
        <f t="shared" si="140"/>
        <v>0</v>
      </c>
      <c r="K903" s="383"/>
      <c r="L903" s="56"/>
      <c r="M903" s="7"/>
      <c r="N903" s="16"/>
      <c r="O903" s="16"/>
      <c r="P903" s="16"/>
    </row>
    <row r="904" spans="1:16" s="3" customFormat="1" ht="24">
      <c r="A904" s="9"/>
      <c r="B904" s="10" t="s">
        <v>2120</v>
      </c>
      <c r="C904" s="11"/>
      <c r="D904" s="11"/>
      <c r="E904" s="12" t="s">
        <v>1732</v>
      </c>
      <c r="F904" s="425">
        <v>42736</v>
      </c>
      <c r="G904" s="43">
        <v>286500</v>
      </c>
      <c r="H904" s="43">
        <v>286500</v>
      </c>
      <c r="I904" s="238"/>
      <c r="J904" s="238"/>
      <c r="K904" s="420"/>
      <c r="L904" s="15" t="s">
        <v>86</v>
      </c>
      <c r="M904" s="7"/>
      <c r="N904" s="16"/>
      <c r="O904" s="16"/>
      <c r="P904" s="16"/>
    </row>
    <row r="905" spans="1:16" s="3" customFormat="1" ht="24">
      <c r="A905" s="9"/>
      <c r="B905" s="10" t="s">
        <v>2121</v>
      </c>
      <c r="C905" s="11"/>
      <c r="D905" s="11"/>
      <c r="E905" s="12" t="s">
        <v>1732</v>
      </c>
      <c r="F905" s="425">
        <v>42736</v>
      </c>
      <c r="G905" s="43">
        <v>40000</v>
      </c>
      <c r="H905" s="43">
        <v>40000</v>
      </c>
      <c r="I905" s="238"/>
      <c r="J905" s="238"/>
      <c r="K905" s="420"/>
      <c r="L905" s="15" t="s">
        <v>86</v>
      </c>
      <c r="M905" s="7"/>
      <c r="N905" s="16"/>
      <c r="O905" s="16"/>
      <c r="P905" s="16"/>
    </row>
    <row r="906" spans="1:16" s="3" customFormat="1" ht="12">
      <c r="A906" s="9"/>
      <c r="B906" s="10" t="s">
        <v>2122</v>
      </c>
      <c r="C906" s="11"/>
      <c r="D906" s="11"/>
      <c r="E906" s="12" t="s">
        <v>1732</v>
      </c>
      <c r="F906" s="425">
        <v>43466</v>
      </c>
      <c r="G906" s="43">
        <v>27386.964</v>
      </c>
      <c r="H906" s="43">
        <v>27386.964</v>
      </c>
      <c r="I906" s="238"/>
      <c r="J906" s="238"/>
      <c r="K906" s="420"/>
      <c r="L906" s="15" t="s">
        <v>86</v>
      </c>
      <c r="M906" s="7"/>
      <c r="N906" s="16"/>
      <c r="O906" s="16"/>
      <c r="P906" s="16"/>
    </row>
    <row r="907" spans="1:16" s="3" customFormat="1" ht="12">
      <c r="A907" s="9"/>
      <c r="B907" s="10" t="s">
        <v>2006</v>
      </c>
      <c r="C907" s="11"/>
      <c r="D907" s="11"/>
      <c r="E907" s="12"/>
      <c r="F907" s="425">
        <v>43718</v>
      </c>
      <c r="G907" s="43">
        <v>22880</v>
      </c>
      <c r="H907" s="43">
        <v>22880</v>
      </c>
      <c r="I907" s="238"/>
      <c r="J907" s="238"/>
      <c r="K907" s="420"/>
      <c r="L907" s="15" t="s">
        <v>86</v>
      </c>
      <c r="M907" s="7"/>
      <c r="N907" s="16"/>
      <c r="O907" s="16"/>
      <c r="P907" s="16"/>
    </row>
    <row r="908" spans="1:16" s="3" customFormat="1" ht="12">
      <c r="A908" s="9"/>
      <c r="B908" s="10" t="s">
        <v>1920</v>
      </c>
      <c r="C908" s="11"/>
      <c r="D908" s="11" t="s">
        <v>99</v>
      </c>
      <c r="E908" s="12"/>
      <c r="F908" s="425">
        <v>45224</v>
      </c>
      <c r="G908" s="43">
        <v>20000</v>
      </c>
      <c r="H908" s="43">
        <v>20000</v>
      </c>
      <c r="I908" s="238"/>
      <c r="J908" s="238"/>
      <c r="K908" s="420"/>
      <c r="L908" s="15" t="s">
        <v>86</v>
      </c>
      <c r="M908" s="7"/>
      <c r="N908" s="16"/>
      <c r="O908" s="16"/>
      <c r="P908" s="16"/>
    </row>
    <row r="909" spans="1:16" s="3" customFormat="1" ht="12">
      <c r="A909" s="9"/>
      <c r="B909" s="10" t="s">
        <v>2079</v>
      </c>
      <c r="C909" s="11"/>
      <c r="D909" s="11" t="s">
        <v>125</v>
      </c>
      <c r="E909" s="12"/>
      <c r="F909" s="425">
        <v>2024</v>
      </c>
      <c r="G909" s="43">
        <v>14000</v>
      </c>
      <c r="H909" s="43">
        <v>14000</v>
      </c>
      <c r="I909" s="238"/>
      <c r="J909" s="238"/>
      <c r="K909" s="420"/>
      <c r="L909" s="15" t="s">
        <v>86</v>
      </c>
      <c r="M909" s="7"/>
      <c r="N909" s="16"/>
      <c r="O909" s="16"/>
      <c r="P909" s="16"/>
    </row>
    <row r="910" spans="1:16" s="3" customFormat="1" ht="24">
      <c r="A910" s="9"/>
      <c r="B910" s="10" t="s">
        <v>2123</v>
      </c>
      <c r="C910" s="11"/>
      <c r="D910" s="11"/>
      <c r="E910" s="12" t="s">
        <v>1732</v>
      </c>
      <c r="F910" s="425">
        <v>42370</v>
      </c>
      <c r="G910" s="43">
        <v>15500</v>
      </c>
      <c r="H910" s="43">
        <v>15500</v>
      </c>
      <c r="I910" s="238"/>
      <c r="J910" s="238"/>
      <c r="K910" s="420"/>
      <c r="L910" s="15" t="s">
        <v>86</v>
      </c>
      <c r="M910" s="7"/>
      <c r="N910" s="16"/>
      <c r="O910" s="16"/>
      <c r="P910" s="16"/>
    </row>
    <row r="911" spans="1:16" s="3" customFormat="1" ht="36">
      <c r="A911" s="9"/>
      <c r="B911" s="10" t="s">
        <v>2124</v>
      </c>
      <c r="C911" s="11"/>
      <c r="D911" s="11"/>
      <c r="E911" s="12"/>
      <c r="F911" s="425">
        <v>2020</v>
      </c>
      <c r="G911" s="43">
        <v>12700</v>
      </c>
      <c r="H911" s="43">
        <v>12700</v>
      </c>
      <c r="I911" s="238"/>
      <c r="J911" s="238"/>
      <c r="K911" s="420"/>
      <c r="L911" s="15" t="s">
        <v>86</v>
      </c>
      <c r="M911" s="7"/>
      <c r="N911" s="16"/>
      <c r="O911" s="16"/>
      <c r="P911" s="16"/>
    </row>
    <row r="912" spans="1:16" s="3" customFormat="1" ht="12">
      <c r="A912" s="9"/>
      <c r="B912" s="10" t="s">
        <v>2073</v>
      </c>
      <c r="C912" s="11"/>
      <c r="D912" s="11"/>
      <c r="E912" s="12"/>
      <c r="F912" s="425">
        <v>2023</v>
      </c>
      <c r="G912" s="43">
        <v>11100</v>
      </c>
      <c r="H912" s="43">
        <v>11100</v>
      </c>
      <c r="I912" s="238"/>
      <c r="J912" s="238"/>
      <c r="K912" s="420"/>
      <c r="L912" s="15" t="s">
        <v>86</v>
      </c>
      <c r="M912" s="7"/>
      <c r="N912" s="16"/>
      <c r="O912" s="16"/>
      <c r="P912" s="16"/>
    </row>
    <row r="913" spans="1:16" s="3" customFormat="1" ht="12">
      <c r="A913" s="9"/>
      <c r="B913" s="10" t="s">
        <v>2099</v>
      </c>
      <c r="C913" s="11"/>
      <c r="D913" s="11" t="s">
        <v>2100</v>
      </c>
      <c r="E913" s="12"/>
      <c r="F913" s="425">
        <v>45545</v>
      </c>
      <c r="G913" s="43">
        <v>12800</v>
      </c>
      <c r="H913" s="43">
        <v>12800</v>
      </c>
      <c r="I913" s="238"/>
      <c r="J913" s="238"/>
      <c r="K913" s="420"/>
      <c r="L913" s="15" t="s">
        <v>86</v>
      </c>
      <c r="M913" s="7"/>
      <c r="N913" s="16"/>
      <c r="O913" s="16"/>
      <c r="P913" s="16"/>
    </row>
    <row r="914" spans="1:16" s="3" customFormat="1" ht="12">
      <c r="A914" s="9"/>
      <c r="B914" s="10" t="s">
        <v>397</v>
      </c>
      <c r="C914" s="11"/>
      <c r="D914" s="11" t="s">
        <v>85</v>
      </c>
      <c r="E914" s="12"/>
      <c r="F914" s="425">
        <v>45580</v>
      </c>
      <c r="G914" s="43">
        <v>17365</v>
      </c>
      <c r="H914" s="43">
        <v>17365</v>
      </c>
      <c r="I914" s="238"/>
      <c r="J914" s="238"/>
      <c r="K914" s="420"/>
      <c r="L914" s="15" t="s">
        <v>86</v>
      </c>
      <c r="M914" s="7"/>
      <c r="N914" s="16"/>
      <c r="O914" s="16"/>
      <c r="P914" s="16"/>
    </row>
    <row r="915" spans="1:16" s="3" customFormat="1" ht="36">
      <c r="A915" s="29"/>
      <c r="B915" s="329" t="s">
        <v>2125</v>
      </c>
      <c r="C915" s="383"/>
      <c r="D915" s="396"/>
      <c r="E915" s="383"/>
      <c r="F915" s="396"/>
      <c r="G915" s="417">
        <f>SUM(G916:G922)</f>
        <v>372755.36</v>
      </c>
      <c r="H915" s="417">
        <f t="shared" ref="H915:J915" si="141">SUM(H916:H922)</f>
        <v>372755.36</v>
      </c>
      <c r="I915" s="417">
        <f t="shared" si="141"/>
        <v>0</v>
      </c>
      <c r="J915" s="417">
        <f t="shared" si="141"/>
        <v>0</v>
      </c>
      <c r="K915" s="383"/>
      <c r="L915" s="56"/>
      <c r="M915" s="7"/>
      <c r="N915" s="16"/>
      <c r="O915" s="16"/>
      <c r="P915" s="16"/>
    </row>
    <row r="916" spans="1:16" s="3" customFormat="1" ht="12">
      <c r="A916" s="9"/>
      <c r="B916" s="10" t="s">
        <v>2126</v>
      </c>
      <c r="C916" s="11"/>
      <c r="D916" s="11"/>
      <c r="E916" s="12"/>
      <c r="F916" s="425" t="s">
        <v>381</v>
      </c>
      <c r="G916" s="43">
        <v>282450</v>
      </c>
      <c r="H916" s="43">
        <v>282450</v>
      </c>
      <c r="I916" s="238"/>
      <c r="J916" s="238"/>
      <c r="K916" s="420"/>
      <c r="L916" s="15" t="s">
        <v>86</v>
      </c>
      <c r="M916" s="7"/>
      <c r="N916" s="16"/>
      <c r="O916" s="16"/>
      <c r="P916" s="16"/>
    </row>
    <row r="917" spans="1:16" s="3" customFormat="1" ht="12">
      <c r="A917" s="9"/>
      <c r="B917" s="10" t="s">
        <v>397</v>
      </c>
      <c r="C917" s="11"/>
      <c r="D917" s="11" t="s">
        <v>85</v>
      </c>
      <c r="E917" s="12"/>
      <c r="F917" s="425" t="s">
        <v>1434</v>
      </c>
      <c r="G917" s="43">
        <v>17365</v>
      </c>
      <c r="H917" s="43">
        <v>17365</v>
      </c>
      <c r="I917" s="238"/>
      <c r="J917" s="238"/>
      <c r="K917" s="420"/>
      <c r="L917" s="15" t="s">
        <v>86</v>
      </c>
      <c r="M917" s="7"/>
      <c r="N917" s="16"/>
      <c r="O917" s="16"/>
      <c r="P917" s="16"/>
    </row>
    <row r="918" spans="1:16" s="3" customFormat="1" ht="24">
      <c r="A918" s="9"/>
      <c r="B918" s="10" t="s">
        <v>2094</v>
      </c>
      <c r="C918" s="11"/>
      <c r="D918" s="11"/>
      <c r="E918" s="12"/>
      <c r="F918" s="425" t="s">
        <v>282</v>
      </c>
      <c r="G918" s="43">
        <v>16600</v>
      </c>
      <c r="H918" s="43">
        <v>16600</v>
      </c>
      <c r="I918" s="238"/>
      <c r="J918" s="238"/>
      <c r="K918" s="420"/>
      <c r="L918" s="15" t="s">
        <v>86</v>
      </c>
      <c r="M918" s="7"/>
      <c r="N918" s="16"/>
      <c r="O918" s="16"/>
      <c r="P918" s="16"/>
    </row>
    <row r="919" spans="1:16" s="3" customFormat="1" ht="24">
      <c r="A919" s="9"/>
      <c r="B919" s="10" t="s">
        <v>2093</v>
      </c>
      <c r="C919" s="11"/>
      <c r="D919" s="11"/>
      <c r="E919" s="12"/>
      <c r="F919" s="425" t="s">
        <v>304</v>
      </c>
      <c r="G919" s="43">
        <v>15000</v>
      </c>
      <c r="H919" s="43">
        <v>15000</v>
      </c>
      <c r="I919" s="238"/>
      <c r="J919" s="238"/>
      <c r="K919" s="420"/>
      <c r="L919" s="15" t="s">
        <v>86</v>
      </c>
      <c r="M919" s="7"/>
      <c r="N919" s="16"/>
      <c r="O919" s="16"/>
      <c r="P919" s="16"/>
    </row>
    <row r="920" spans="1:16" s="3" customFormat="1" ht="12">
      <c r="A920" s="9"/>
      <c r="B920" s="10" t="s">
        <v>2127</v>
      </c>
      <c r="C920" s="11"/>
      <c r="D920" s="11"/>
      <c r="E920" s="12"/>
      <c r="F920" s="425" t="s">
        <v>1434</v>
      </c>
      <c r="G920" s="43">
        <v>11110</v>
      </c>
      <c r="H920" s="43">
        <v>11110</v>
      </c>
      <c r="I920" s="238"/>
      <c r="J920" s="238"/>
      <c r="K920" s="420"/>
      <c r="L920" s="15" t="s">
        <v>86</v>
      </c>
      <c r="M920" s="7"/>
      <c r="N920" s="16"/>
      <c r="O920" s="16"/>
      <c r="P920" s="16"/>
    </row>
    <row r="921" spans="1:16" s="3" customFormat="1" ht="24">
      <c r="A921" s="9"/>
      <c r="B921" s="10" t="s">
        <v>2128</v>
      </c>
      <c r="C921" s="11"/>
      <c r="D921" s="11"/>
      <c r="E921" s="12"/>
      <c r="F921" s="425" t="s">
        <v>1434</v>
      </c>
      <c r="G921" s="43">
        <v>16860.36</v>
      </c>
      <c r="H921" s="43">
        <v>16860.36</v>
      </c>
      <c r="I921" s="238"/>
      <c r="J921" s="238"/>
      <c r="K921" s="420"/>
      <c r="L921" s="15" t="s">
        <v>86</v>
      </c>
      <c r="M921" s="7"/>
      <c r="N921" s="16"/>
      <c r="O921" s="16"/>
      <c r="P921" s="16"/>
    </row>
    <row r="922" spans="1:16" s="3" customFormat="1" ht="24">
      <c r="A922" s="9"/>
      <c r="B922" s="10" t="s">
        <v>2063</v>
      </c>
      <c r="C922" s="11"/>
      <c r="D922" s="11" t="s">
        <v>2064</v>
      </c>
      <c r="E922" s="12"/>
      <c r="F922" s="425" t="s">
        <v>1434</v>
      </c>
      <c r="G922" s="43">
        <v>13370</v>
      </c>
      <c r="H922" s="43">
        <v>13370</v>
      </c>
      <c r="I922" s="238"/>
      <c r="J922" s="238"/>
      <c r="K922" s="420"/>
      <c r="L922" s="15" t="s">
        <v>86</v>
      </c>
      <c r="M922" s="7"/>
      <c r="N922" s="16"/>
      <c r="O922" s="16"/>
      <c r="P922" s="16"/>
    </row>
    <row r="923" spans="1:16" s="3" customFormat="1" ht="36">
      <c r="A923" s="29"/>
      <c r="B923" s="329" t="s">
        <v>2129</v>
      </c>
      <c r="C923" s="383"/>
      <c r="D923" s="396"/>
      <c r="E923" s="383"/>
      <c r="F923" s="396"/>
      <c r="G923" s="417">
        <f>SUM(G924:G931)</f>
        <v>136280.35999999999</v>
      </c>
      <c r="H923" s="417">
        <f t="shared" ref="H923:J923" si="142">SUM(H924:H931)</f>
        <v>136280.35999999999</v>
      </c>
      <c r="I923" s="417">
        <f t="shared" si="142"/>
        <v>0</v>
      </c>
      <c r="J923" s="417">
        <f t="shared" si="142"/>
        <v>0</v>
      </c>
      <c r="K923" s="383"/>
      <c r="L923" s="56"/>
      <c r="M923" s="7"/>
      <c r="N923" s="16"/>
      <c r="O923" s="16"/>
      <c r="P923" s="16"/>
    </row>
    <row r="924" spans="1:16" s="3" customFormat="1" ht="12">
      <c r="A924" s="9"/>
      <c r="B924" s="10" t="s">
        <v>2130</v>
      </c>
      <c r="C924" s="11"/>
      <c r="D924" s="11"/>
      <c r="E924" s="12"/>
      <c r="F924" s="426">
        <v>2013</v>
      </c>
      <c r="G924" s="43"/>
      <c r="H924" s="43"/>
      <c r="I924" s="238"/>
      <c r="J924" s="238"/>
      <c r="K924" s="420"/>
      <c r="L924" s="15" t="s">
        <v>86</v>
      </c>
      <c r="M924" s="7"/>
      <c r="N924" s="16"/>
      <c r="O924" s="16"/>
      <c r="P924" s="16"/>
    </row>
    <row r="925" spans="1:16" s="3" customFormat="1" ht="12">
      <c r="A925" s="9"/>
      <c r="B925" s="10" t="s">
        <v>382</v>
      </c>
      <c r="C925" s="11"/>
      <c r="D925" s="11" t="s">
        <v>99</v>
      </c>
      <c r="E925" s="12"/>
      <c r="F925" s="426">
        <v>2023</v>
      </c>
      <c r="G925" s="43">
        <v>18000</v>
      </c>
      <c r="H925" s="43">
        <v>18000</v>
      </c>
      <c r="I925" s="238"/>
      <c r="J925" s="238"/>
      <c r="K925" s="420"/>
      <c r="L925" s="15" t="s">
        <v>86</v>
      </c>
      <c r="M925" s="7"/>
      <c r="N925" s="16"/>
      <c r="O925" s="16"/>
      <c r="P925" s="16"/>
    </row>
    <row r="926" spans="1:16" s="3" customFormat="1" ht="12">
      <c r="A926" s="9"/>
      <c r="B926" s="10" t="s">
        <v>1920</v>
      </c>
      <c r="C926" s="11"/>
      <c r="D926" s="11" t="s">
        <v>99</v>
      </c>
      <c r="E926" s="12"/>
      <c r="F926" s="425">
        <v>45225</v>
      </c>
      <c r="G926" s="43">
        <v>20000</v>
      </c>
      <c r="H926" s="43">
        <v>20000</v>
      </c>
      <c r="I926" s="238"/>
      <c r="J926" s="238"/>
      <c r="K926" s="420"/>
      <c r="L926" s="15" t="s">
        <v>86</v>
      </c>
      <c r="M926" s="7"/>
      <c r="N926" s="16"/>
      <c r="O926" s="16"/>
      <c r="P926" s="16"/>
    </row>
    <row r="927" spans="1:16" s="3" customFormat="1" ht="24">
      <c r="A927" s="9"/>
      <c r="B927" s="10" t="s">
        <v>2131</v>
      </c>
      <c r="C927" s="11"/>
      <c r="D927" s="11"/>
      <c r="E927" s="12"/>
      <c r="F927" s="425">
        <v>45090</v>
      </c>
      <c r="G927" s="43">
        <v>16860.36</v>
      </c>
      <c r="H927" s="43">
        <v>16860.36</v>
      </c>
      <c r="I927" s="238"/>
      <c r="J927" s="238"/>
      <c r="K927" s="420"/>
      <c r="L927" s="15" t="s">
        <v>86</v>
      </c>
      <c r="M927" s="7"/>
      <c r="N927" s="16"/>
      <c r="O927" s="16"/>
      <c r="P927" s="16"/>
    </row>
    <row r="928" spans="1:16" s="3" customFormat="1" ht="12">
      <c r="A928" s="9"/>
      <c r="B928" s="10" t="s">
        <v>2076</v>
      </c>
      <c r="C928" s="11"/>
      <c r="D928" s="11"/>
      <c r="E928" s="12" t="s">
        <v>1732</v>
      </c>
      <c r="F928" s="425">
        <v>41640</v>
      </c>
      <c r="G928" s="43">
        <v>38850</v>
      </c>
      <c r="H928" s="43">
        <v>38850</v>
      </c>
      <c r="I928" s="238"/>
      <c r="J928" s="238"/>
      <c r="K928" s="420"/>
      <c r="L928" s="15" t="s">
        <v>86</v>
      </c>
      <c r="M928" s="7"/>
      <c r="N928" s="16"/>
      <c r="O928" s="16"/>
      <c r="P928" s="16"/>
    </row>
    <row r="929" spans="1:16" s="3" customFormat="1" ht="24">
      <c r="A929" s="9"/>
      <c r="B929" s="10" t="s">
        <v>2132</v>
      </c>
      <c r="C929" s="11"/>
      <c r="D929" s="11"/>
      <c r="E929" s="12" t="s">
        <v>1732</v>
      </c>
      <c r="F929" s="425">
        <v>41275</v>
      </c>
      <c r="G929" s="43">
        <v>16500</v>
      </c>
      <c r="H929" s="43">
        <v>16500</v>
      </c>
      <c r="I929" s="238"/>
      <c r="J929" s="238"/>
      <c r="K929" s="420"/>
      <c r="L929" s="15" t="s">
        <v>86</v>
      </c>
      <c r="M929" s="7"/>
      <c r="N929" s="16"/>
      <c r="O929" s="16"/>
      <c r="P929" s="16"/>
    </row>
    <row r="930" spans="1:16" s="3" customFormat="1" ht="24">
      <c r="A930" s="9"/>
      <c r="B930" s="10" t="s">
        <v>2133</v>
      </c>
      <c r="C930" s="11"/>
      <c r="D930" s="11"/>
      <c r="E930" s="12" t="s">
        <v>1732</v>
      </c>
      <c r="F930" s="426" t="s">
        <v>289</v>
      </c>
      <c r="G930" s="43">
        <v>12700</v>
      </c>
      <c r="H930" s="43">
        <v>12700</v>
      </c>
      <c r="I930" s="238"/>
      <c r="J930" s="238"/>
      <c r="K930" s="420"/>
      <c r="L930" s="15" t="s">
        <v>86</v>
      </c>
      <c r="M930" s="7"/>
      <c r="N930" s="16"/>
      <c r="O930" s="16"/>
      <c r="P930" s="16"/>
    </row>
    <row r="931" spans="1:16" s="3" customFormat="1" ht="24">
      <c r="A931" s="9"/>
      <c r="B931" s="10" t="s">
        <v>2063</v>
      </c>
      <c r="C931" s="11"/>
      <c r="D931" s="11" t="s">
        <v>2064</v>
      </c>
      <c r="E931" s="12"/>
      <c r="F931" s="426">
        <v>2024</v>
      </c>
      <c r="G931" s="43">
        <v>13370</v>
      </c>
      <c r="H931" s="43">
        <v>13370</v>
      </c>
      <c r="I931" s="238"/>
      <c r="J931" s="238"/>
      <c r="K931" s="420"/>
      <c r="L931" s="15" t="s">
        <v>86</v>
      </c>
      <c r="M931" s="7"/>
      <c r="N931" s="16"/>
      <c r="O931" s="16"/>
      <c r="P931" s="16"/>
    </row>
    <row r="932" spans="1:16" s="3" customFormat="1" ht="36">
      <c r="A932" s="29"/>
      <c r="B932" s="329" t="s">
        <v>2129</v>
      </c>
      <c r="C932" s="383"/>
      <c r="D932" s="396"/>
      <c r="E932" s="383"/>
      <c r="F932" s="396"/>
      <c r="G932" s="417">
        <f>SUM(G933:G938)</f>
        <v>87886.964000000007</v>
      </c>
      <c r="H932" s="417">
        <f t="shared" ref="H932:J932" si="143">SUM(H933:H938)</f>
        <v>87886.964000000007</v>
      </c>
      <c r="I932" s="417">
        <f t="shared" si="143"/>
        <v>0</v>
      </c>
      <c r="J932" s="417">
        <f t="shared" si="143"/>
        <v>0</v>
      </c>
      <c r="K932" s="383"/>
      <c r="L932" s="56"/>
      <c r="M932" s="7"/>
      <c r="N932" s="16"/>
      <c r="O932" s="16"/>
      <c r="P932" s="16"/>
    </row>
    <row r="933" spans="1:16" s="3" customFormat="1" ht="12">
      <c r="A933" s="9"/>
      <c r="B933" s="10" t="s">
        <v>2122</v>
      </c>
      <c r="C933" s="11"/>
      <c r="D933" s="11"/>
      <c r="E933" s="12" t="s">
        <v>1732</v>
      </c>
      <c r="F933" s="425">
        <v>43466</v>
      </c>
      <c r="G933" s="43">
        <v>27386.964</v>
      </c>
      <c r="H933" s="43">
        <v>27386.964</v>
      </c>
      <c r="I933" s="238"/>
      <c r="J933" s="238"/>
      <c r="K933" s="420"/>
      <c r="L933" s="15" t="s">
        <v>86</v>
      </c>
      <c r="M933" s="7"/>
      <c r="N933" s="16"/>
      <c r="O933" s="16"/>
      <c r="P933" s="16"/>
    </row>
    <row r="934" spans="1:16" s="3" customFormat="1" ht="12">
      <c r="A934" s="9"/>
      <c r="B934" s="10" t="s">
        <v>2065</v>
      </c>
      <c r="C934" s="11"/>
      <c r="D934" s="11" t="s">
        <v>85</v>
      </c>
      <c r="E934" s="12"/>
      <c r="F934" s="426">
        <v>2024</v>
      </c>
      <c r="G934" s="43">
        <v>30000</v>
      </c>
      <c r="H934" s="43">
        <v>30000</v>
      </c>
      <c r="I934" s="238"/>
      <c r="J934" s="238"/>
      <c r="K934" s="420"/>
      <c r="L934" s="15" t="s">
        <v>86</v>
      </c>
      <c r="M934" s="7"/>
      <c r="N934" s="16"/>
      <c r="O934" s="16"/>
      <c r="P934" s="16"/>
    </row>
    <row r="935" spans="1:16" s="3" customFormat="1" ht="12">
      <c r="A935" s="9"/>
      <c r="B935" s="10" t="s">
        <v>2079</v>
      </c>
      <c r="C935" s="11"/>
      <c r="D935" s="11" t="s">
        <v>125</v>
      </c>
      <c r="E935" s="12"/>
      <c r="F935" s="426">
        <v>2024</v>
      </c>
      <c r="G935" s="43">
        <v>14000</v>
      </c>
      <c r="H935" s="43">
        <v>14000</v>
      </c>
      <c r="I935" s="238"/>
      <c r="J935" s="238"/>
      <c r="K935" s="420"/>
      <c r="L935" s="15" t="s">
        <v>86</v>
      </c>
      <c r="M935" s="7"/>
      <c r="N935" s="16"/>
      <c r="O935" s="16"/>
      <c r="P935" s="16"/>
    </row>
    <row r="936" spans="1:16" s="3" customFormat="1" ht="12">
      <c r="A936" s="9"/>
      <c r="B936" s="10" t="s">
        <v>95</v>
      </c>
      <c r="C936" s="11"/>
      <c r="D936" s="11"/>
      <c r="E936" s="12"/>
      <c r="F936" s="425">
        <v>41275</v>
      </c>
      <c r="G936" s="43">
        <v>16500</v>
      </c>
      <c r="H936" s="43">
        <v>16500</v>
      </c>
      <c r="I936" s="238"/>
      <c r="J936" s="238"/>
      <c r="K936" s="420"/>
      <c r="L936" s="15" t="s">
        <v>86</v>
      </c>
      <c r="M936" s="7"/>
      <c r="N936" s="16"/>
      <c r="O936" s="16"/>
      <c r="P936" s="16"/>
    </row>
    <row r="937" spans="1:16" s="3" customFormat="1" ht="12">
      <c r="A937" s="9"/>
      <c r="B937" s="10" t="s">
        <v>140</v>
      </c>
      <c r="C937" s="11"/>
      <c r="D937" s="11"/>
      <c r="E937" s="12"/>
      <c r="F937" s="426">
        <v>2020</v>
      </c>
      <c r="G937" s="43"/>
      <c r="H937" s="43"/>
      <c r="I937" s="238"/>
      <c r="J937" s="238"/>
      <c r="K937" s="420"/>
      <c r="L937" s="15" t="s">
        <v>86</v>
      </c>
      <c r="M937" s="7"/>
      <c r="N937" s="16"/>
      <c r="O937" s="16"/>
      <c r="P937" s="16"/>
    </row>
    <row r="938" spans="1:16" s="3" customFormat="1" ht="12">
      <c r="A938" s="9"/>
      <c r="B938" s="10" t="s">
        <v>2134</v>
      </c>
      <c r="C938" s="11"/>
      <c r="D938" s="11"/>
      <c r="E938" s="12"/>
      <c r="F938" s="426">
        <v>2024</v>
      </c>
      <c r="G938" s="43"/>
      <c r="H938" s="43"/>
      <c r="I938" s="238"/>
      <c r="J938" s="238"/>
      <c r="K938" s="420"/>
      <c r="L938" s="15" t="s">
        <v>86</v>
      </c>
      <c r="M938" s="7"/>
      <c r="N938" s="16"/>
      <c r="O938" s="16"/>
      <c r="P938" s="16"/>
    </row>
    <row r="939" spans="1:16" s="3" customFormat="1" ht="24">
      <c r="A939" s="382" t="s">
        <v>86</v>
      </c>
      <c r="B939" s="563" t="s">
        <v>2366</v>
      </c>
      <c r="C939" s="383"/>
      <c r="D939" s="396"/>
      <c r="E939" s="383"/>
      <c r="F939" s="396"/>
      <c r="G939" s="204">
        <f>G940+G950+G962+G968+G972+G982+G989+G996+G1002+G1012+G1022+G1030+G1037+G1041+G1051+G1057</f>
        <v>4598864</v>
      </c>
      <c r="H939" s="204">
        <f t="shared" ref="H939:J939" si="144">H940+H950+H962+H968+H972+H982+H989+H996+H1002+H1012+H1022+H1030+H1037+H1041+H1051+H1057</f>
        <v>0</v>
      </c>
      <c r="I939" s="204">
        <f t="shared" si="144"/>
        <v>4598864</v>
      </c>
      <c r="J939" s="204">
        <f t="shared" si="144"/>
        <v>986195</v>
      </c>
      <c r="K939" s="383"/>
      <c r="L939" s="56"/>
      <c r="M939" s="7"/>
      <c r="N939" s="16"/>
      <c r="O939" s="16"/>
      <c r="P939" s="16"/>
    </row>
    <row r="940" spans="1:16" s="3" customFormat="1" ht="12">
      <c r="A940" s="29"/>
      <c r="B940" s="329" t="s">
        <v>2417</v>
      </c>
      <c r="C940" s="482"/>
      <c r="D940" s="482"/>
      <c r="E940" s="482"/>
      <c r="F940" s="482"/>
      <c r="G940" s="556">
        <f>SUM(G941:G949)</f>
        <v>457981</v>
      </c>
      <c r="H940" s="556"/>
      <c r="I940" s="556">
        <f>SUM(I941:I949)</f>
        <v>457981</v>
      </c>
      <c r="J940" s="556">
        <f>SUM(J941:J949)</f>
        <v>144300</v>
      </c>
      <c r="K940" s="483"/>
      <c r="L940" s="484"/>
      <c r="M940" s="482"/>
      <c r="N940" s="16"/>
      <c r="O940" s="16"/>
      <c r="P940" s="16"/>
    </row>
    <row r="941" spans="1:16" s="3" customFormat="1" ht="12">
      <c r="A941" s="9"/>
      <c r="B941" s="493" t="s">
        <v>2418</v>
      </c>
      <c r="C941" s="485"/>
      <c r="D941" s="493"/>
      <c r="E941" s="485">
        <v>2010</v>
      </c>
      <c r="F941" s="494">
        <v>40179</v>
      </c>
      <c r="G941" s="572">
        <f>I941</f>
        <v>17861</v>
      </c>
      <c r="H941" s="572"/>
      <c r="I941" s="572">
        <v>17861</v>
      </c>
      <c r="J941" s="572">
        <v>0</v>
      </c>
      <c r="K941" s="573"/>
      <c r="L941" s="15" t="s">
        <v>556</v>
      </c>
      <c r="M941" s="485"/>
      <c r="N941" s="16"/>
      <c r="O941" s="16"/>
      <c r="P941" s="16"/>
    </row>
    <row r="942" spans="1:16" s="3" customFormat="1" ht="12">
      <c r="A942" s="9"/>
      <c r="B942" s="493" t="s">
        <v>2418</v>
      </c>
      <c r="C942" s="485"/>
      <c r="D942" s="493"/>
      <c r="E942" s="485">
        <v>2016</v>
      </c>
      <c r="F942" s="494">
        <v>42370</v>
      </c>
      <c r="G942" s="572">
        <f t="shared" ref="G942:G949" si="145">I942</f>
        <v>16000</v>
      </c>
      <c r="H942" s="572"/>
      <c r="I942" s="572">
        <v>16000</v>
      </c>
      <c r="J942" s="572">
        <v>0</v>
      </c>
      <c r="K942" s="573"/>
      <c r="L942" s="15" t="s">
        <v>556</v>
      </c>
      <c r="M942" s="485"/>
      <c r="N942" s="16"/>
      <c r="O942" s="16"/>
      <c r="P942" s="16"/>
    </row>
    <row r="943" spans="1:16" s="3" customFormat="1" ht="12">
      <c r="A943" s="9"/>
      <c r="B943" s="493" t="s">
        <v>2419</v>
      </c>
      <c r="C943" s="485"/>
      <c r="D943" s="493"/>
      <c r="E943" s="485">
        <v>2017</v>
      </c>
      <c r="F943" s="494">
        <v>39083</v>
      </c>
      <c r="G943" s="572">
        <f t="shared" si="145"/>
        <v>10300</v>
      </c>
      <c r="H943" s="572"/>
      <c r="I943" s="572">
        <v>10300</v>
      </c>
      <c r="J943" s="572">
        <v>0</v>
      </c>
      <c r="K943" s="573"/>
      <c r="L943" s="15" t="s">
        <v>556</v>
      </c>
      <c r="M943" s="485"/>
      <c r="N943" s="16"/>
      <c r="O943" s="16"/>
      <c r="P943" s="16"/>
    </row>
    <row r="944" spans="1:16" s="3" customFormat="1" ht="12">
      <c r="A944" s="9"/>
      <c r="B944" s="493" t="s">
        <v>436</v>
      </c>
      <c r="C944" s="485"/>
      <c r="D944" s="493"/>
      <c r="E944" s="485">
        <v>2015</v>
      </c>
      <c r="F944" s="494">
        <v>42005</v>
      </c>
      <c r="G944" s="572">
        <f t="shared" si="145"/>
        <v>40320</v>
      </c>
      <c r="H944" s="572"/>
      <c r="I944" s="572">
        <v>40320</v>
      </c>
      <c r="J944" s="572">
        <v>0</v>
      </c>
      <c r="K944" s="573"/>
      <c r="L944" s="15" t="s">
        <v>556</v>
      </c>
      <c r="M944" s="485"/>
      <c r="N944" s="16"/>
      <c r="O944" s="16"/>
      <c r="P944" s="16"/>
    </row>
    <row r="945" spans="1:16" s="3" customFormat="1" ht="12">
      <c r="A945" s="9"/>
      <c r="B945" s="493" t="s">
        <v>1645</v>
      </c>
      <c r="C945" s="485"/>
      <c r="D945" s="493"/>
      <c r="E945" s="485">
        <v>2017</v>
      </c>
      <c r="F945" s="494">
        <v>42736</v>
      </c>
      <c r="G945" s="572">
        <f t="shared" si="145"/>
        <v>286500</v>
      </c>
      <c r="H945" s="572"/>
      <c r="I945" s="572">
        <v>286500</v>
      </c>
      <c r="J945" s="572">
        <v>57300</v>
      </c>
      <c r="K945" s="573"/>
      <c r="L945" s="15" t="s">
        <v>556</v>
      </c>
      <c r="M945" s="485"/>
      <c r="N945" s="16"/>
      <c r="O945" s="16"/>
      <c r="P945" s="16"/>
    </row>
    <row r="946" spans="1:16" s="3" customFormat="1" ht="12">
      <c r="A946" s="9"/>
      <c r="B946" s="493" t="s">
        <v>2420</v>
      </c>
      <c r="C946" s="485"/>
      <c r="D946" s="493"/>
      <c r="E946" s="485">
        <v>2024</v>
      </c>
      <c r="F946" s="494">
        <v>45294</v>
      </c>
      <c r="G946" s="572">
        <f t="shared" si="145"/>
        <v>30000</v>
      </c>
      <c r="H946" s="572"/>
      <c r="I946" s="572">
        <v>30000</v>
      </c>
      <c r="J946" s="572">
        <v>30000</v>
      </c>
      <c r="K946" s="573"/>
      <c r="L946" s="15" t="s">
        <v>556</v>
      </c>
      <c r="M946" s="485"/>
      <c r="N946" s="16"/>
      <c r="O946" s="16"/>
      <c r="P946" s="16"/>
    </row>
    <row r="947" spans="1:16" s="3" customFormat="1" ht="12">
      <c r="A947" s="9"/>
      <c r="B947" s="493" t="s">
        <v>382</v>
      </c>
      <c r="C947" s="485"/>
      <c r="D947" s="493"/>
      <c r="E947" s="485">
        <v>2024</v>
      </c>
      <c r="F947" s="494">
        <v>45294</v>
      </c>
      <c r="G947" s="572">
        <f t="shared" si="145"/>
        <v>18000</v>
      </c>
      <c r="H947" s="572"/>
      <c r="I947" s="572">
        <v>18000</v>
      </c>
      <c r="J947" s="572">
        <v>18000</v>
      </c>
      <c r="K947" s="573"/>
      <c r="L947" s="15" t="s">
        <v>556</v>
      </c>
      <c r="M947" s="485"/>
      <c r="N947" s="16"/>
      <c r="O947" s="16"/>
      <c r="P947" s="16"/>
    </row>
    <row r="948" spans="1:16" s="3" customFormat="1" ht="12">
      <c r="A948" s="9"/>
      <c r="B948" s="493" t="s">
        <v>1982</v>
      </c>
      <c r="C948" s="485"/>
      <c r="D948" s="493"/>
      <c r="E948" s="485">
        <v>2024</v>
      </c>
      <c r="F948" s="494">
        <v>45294</v>
      </c>
      <c r="G948" s="572">
        <f t="shared" si="145"/>
        <v>19000</v>
      </c>
      <c r="H948" s="572"/>
      <c r="I948" s="572">
        <v>19000</v>
      </c>
      <c r="J948" s="572">
        <v>19000</v>
      </c>
      <c r="K948" s="573"/>
      <c r="L948" s="15" t="s">
        <v>556</v>
      </c>
      <c r="M948" s="485"/>
      <c r="N948" s="16"/>
      <c r="O948" s="16"/>
      <c r="P948" s="16"/>
    </row>
    <row r="949" spans="1:16" s="3" customFormat="1" ht="12">
      <c r="A949" s="9"/>
      <c r="B949" s="493" t="s">
        <v>2421</v>
      </c>
      <c r="C949" s="485"/>
      <c r="D949" s="493"/>
      <c r="E949" s="485">
        <v>2024</v>
      </c>
      <c r="F949" s="494">
        <v>45294</v>
      </c>
      <c r="G949" s="572">
        <f t="shared" si="145"/>
        <v>20000</v>
      </c>
      <c r="H949" s="572"/>
      <c r="I949" s="572">
        <v>20000</v>
      </c>
      <c r="J949" s="572">
        <v>20000</v>
      </c>
      <c r="K949" s="573"/>
      <c r="L949" s="15" t="s">
        <v>556</v>
      </c>
      <c r="M949" s="485"/>
      <c r="N949" s="16"/>
      <c r="O949" s="16"/>
      <c r="P949" s="16"/>
    </row>
    <row r="950" spans="1:16" s="3" customFormat="1" ht="12">
      <c r="A950" s="29"/>
      <c r="B950" s="329" t="s">
        <v>2422</v>
      </c>
      <c r="C950" s="486"/>
      <c r="D950" s="487"/>
      <c r="E950" s="486"/>
      <c r="F950" s="488"/>
      <c r="G950" s="574">
        <f>SUM(G951:G961)</f>
        <v>858126</v>
      </c>
      <c r="H950" s="574"/>
      <c r="I950" s="574">
        <f t="shared" ref="I950:J950" si="146">SUM(I951:I961)</f>
        <v>858126</v>
      </c>
      <c r="J950" s="574">
        <f t="shared" si="146"/>
        <v>87000</v>
      </c>
      <c r="K950" s="575"/>
      <c r="L950" s="15" t="s">
        <v>556</v>
      </c>
      <c r="M950" s="486"/>
      <c r="N950" s="16"/>
      <c r="O950" s="16"/>
      <c r="P950" s="16"/>
    </row>
    <row r="951" spans="1:16" s="3" customFormat="1" ht="12">
      <c r="A951" s="9"/>
      <c r="B951" s="493" t="s">
        <v>2418</v>
      </c>
      <c r="C951" s="485"/>
      <c r="D951" s="493"/>
      <c r="E951" s="485">
        <v>2010</v>
      </c>
      <c r="F951" s="494">
        <v>40179</v>
      </c>
      <c r="G951" s="572">
        <f>I951</f>
        <v>17861</v>
      </c>
      <c r="H951" s="572"/>
      <c r="I951" s="572">
        <v>17861</v>
      </c>
      <c r="J951" s="572">
        <v>0</v>
      </c>
      <c r="K951" s="573"/>
      <c r="L951" s="15" t="s">
        <v>556</v>
      </c>
      <c r="M951" s="485"/>
      <c r="N951" s="16"/>
      <c r="O951" s="16"/>
      <c r="P951" s="16"/>
    </row>
    <row r="952" spans="1:16" s="3" customFormat="1" ht="12">
      <c r="A952" s="9"/>
      <c r="B952" s="493" t="s">
        <v>2418</v>
      </c>
      <c r="C952" s="485"/>
      <c r="D952" s="493"/>
      <c r="E952" s="485">
        <v>2017</v>
      </c>
      <c r="F952" s="494">
        <v>42736</v>
      </c>
      <c r="G952" s="572">
        <f t="shared" ref="G952:G961" si="147">I952</f>
        <v>16000</v>
      </c>
      <c r="H952" s="572"/>
      <c r="I952" s="572">
        <v>16000</v>
      </c>
      <c r="J952" s="572">
        <v>0</v>
      </c>
      <c r="K952" s="573"/>
      <c r="L952" s="15" t="s">
        <v>556</v>
      </c>
      <c r="M952" s="485"/>
      <c r="N952" s="16"/>
      <c r="O952" s="16"/>
      <c r="P952" s="16"/>
    </row>
    <row r="953" spans="1:16" s="3" customFormat="1" ht="12">
      <c r="A953" s="9"/>
      <c r="B953" s="493" t="s">
        <v>2423</v>
      </c>
      <c r="C953" s="485"/>
      <c r="D953" s="493"/>
      <c r="E953" s="485">
        <v>2016</v>
      </c>
      <c r="F953" s="494">
        <v>42370</v>
      </c>
      <c r="G953" s="572">
        <f t="shared" si="147"/>
        <v>46700</v>
      </c>
      <c r="H953" s="572"/>
      <c r="I953" s="572">
        <v>46700</v>
      </c>
      <c r="J953" s="572">
        <v>0</v>
      </c>
      <c r="K953" s="573"/>
      <c r="L953" s="15" t="s">
        <v>556</v>
      </c>
      <c r="M953" s="485"/>
      <c r="N953" s="16"/>
      <c r="O953" s="16"/>
      <c r="P953" s="16"/>
    </row>
    <row r="954" spans="1:16" s="3" customFormat="1" ht="12">
      <c r="A954" s="9"/>
      <c r="B954" s="493" t="s">
        <v>436</v>
      </c>
      <c r="C954" s="485"/>
      <c r="D954" s="493"/>
      <c r="E954" s="485">
        <v>2015</v>
      </c>
      <c r="F954" s="494">
        <v>42005</v>
      </c>
      <c r="G954" s="572">
        <f t="shared" si="147"/>
        <v>40320</v>
      </c>
      <c r="H954" s="572"/>
      <c r="I954" s="572">
        <v>40320</v>
      </c>
      <c r="J954" s="572">
        <v>0</v>
      </c>
      <c r="K954" s="573"/>
      <c r="L954" s="15" t="s">
        <v>556</v>
      </c>
      <c r="M954" s="485"/>
      <c r="N954" s="16"/>
      <c r="O954" s="16"/>
      <c r="P954" s="16"/>
    </row>
    <row r="955" spans="1:16" s="3" customFormat="1" ht="12">
      <c r="A955" s="9"/>
      <c r="B955" s="493" t="s">
        <v>2424</v>
      </c>
      <c r="C955" s="485"/>
      <c r="D955" s="493"/>
      <c r="E955" s="485">
        <v>2015</v>
      </c>
      <c r="F955" s="494">
        <v>42005</v>
      </c>
      <c r="G955" s="572">
        <f t="shared" si="147"/>
        <v>348600</v>
      </c>
      <c r="H955" s="572"/>
      <c r="I955" s="572">
        <v>348600</v>
      </c>
      <c r="J955" s="572">
        <v>0</v>
      </c>
      <c r="K955" s="573"/>
      <c r="L955" s="15" t="s">
        <v>556</v>
      </c>
      <c r="M955" s="485"/>
      <c r="N955" s="16"/>
      <c r="O955" s="16"/>
      <c r="P955" s="16"/>
    </row>
    <row r="956" spans="1:16" s="3" customFormat="1" ht="12">
      <c r="A956" s="9"/>
      <c r="B956" s="493" t="s">
        <v>2425</v>
      </c>
      <c r="C956" s="485"/>
      <c r="D956" s="493"/>
      <c r="E956" s="485">
        <v>2012</v>
      </c>
      <c r="F956" s="494">
        <v>40909</v>
      </c>
      <c r="G956" s="572">
        <f t="shared" si="147"/>
        <v>15835</v>
      </c>
      <c r="H956" s="572"/>
      <c r="I956" s="572">
        <v>15835</v>
      </c>
      <c r="J956" s="572">
        <v>0</v>
      </c>
      <c r="K956" s="573"/>
      <c r="L956" s="15" t="s">
        <v>556</v>
      </c>
      <c r="M956" s="485"/>
      <c r="N956" s="16"/>
      <c r="O956" s="16"/>
      <c r="P956" s="16"/>
    </row>
    <row r="957" spans="1:16" s="3" customFormat="1" ht="12">
      <c r="A957" s="9"/>
      <c r="B957" s="493" t="s">
        <v>2426</v>
      </c>
      <c r="C957" s="485"/>
      <c r="D957" s="493"/>
      <c r="E957" s="485">
        <v>2015</v>
      </c>
      <c r="F957" s="494">
        <v>42005</v>
      </c>
      <c r="G957" s="572">
        <f t="shared" si="147"/>
        <v>285810</v>
      </c>
      <c r="H957" s="572"/>
      <c r="I957" s="572">
        <v>285810</v>
      </c>
      <c r="J957" s="572">
        <v>0</v>
      </c>
      <c r="K957" s="573"/>
      <c r="L957" s="15" t="s">
        <v>556</v>
      </c>
      <c r="M957" s="485"/>
      <c r="N957" s="16"/>
      <c r="O957" s="16"/>
      <c r="P957" s="16"/>
    </row>
    <row r="958" spans="1:16" s="3" customFormat="1" ht="12">
      <c r="A958" s="9"/>
      <c r="B958" s="493" t="s">
        <v>2427</v>
      </c>
      <c r="C958" s="485"/>
      <c r="D958" s="493"/>
      <c r="E958" s="485">
        <v>2024</v>
      </c>
      <c r="F958" s="494">
        <v>45294</v>
      </c>
      <c r="G958" s="572">
        <f t="shared" si="147"/>
        <v>30000</v>
      </c>
      <c r="H958" s="572"/>
      <c r="I958" s="572">
        <v>30000</v>
      </c>
      <c r="J958" s="572">
        <v>30000</v>
      </c>
      <c r="K958" s="573"/>
      <c r="L958" s="15" t="s">
        <v>556</v>
      </c>
      <c r="M958" s="485"/>
      <c r="N958" s="16"/>
      <c r="O958" s="16"/>
      <c r="P958" s="16"/>
    </row>
    <row r="959" spans="1:16" s="3" customFormat="1" ht="12">
      <c r="A959" s="9"/>
      <c r="B959" s="493" t="s">
        <v>382</v>
      </c>
      <c r="C959" s="485"/>
      <c r="D959" s="493"/>
      <c r="E959" s="485">
        <v>2024</v>
      </c>
      <c r="F959" s="494">
        <v>45294</v>
      </c>
      <c r="G959" s="572">
        <f t="shared" si="147"/>
        <v>18000</v>
      </c>
      <c r="H959" s="572"/>
      <c r="I959" s="572">
        <v>18000</v>
      </c>
      <c r="J959" s="572">
        <v>18000</v>
      </c>
      <c r="K959" s="573"/>
      <c r="L959" s="15" t="s">
        <v>556</v>
      </c>
      <c r="M959" s="485"/>
      <c r="N959" s="16"/>
      <c r="O959" s="16"/>
      <c r="P959" s="16"/>
    </row>
    <row r="960" spans="1:16" s="3" customFormat="1" ht="12">
      <c r="A960" s="9"/>
      <c r="B960" s="493" t="s">
        <v>1982</v>
      </c>
      <c r="C960" s="485"/>
      <c r="D960" s="493"/>
      <c r="E960" s="485">
        <v>2024</v>
      </c>
      <c r="F960" s="494">
        <v>45294</v>
      </c>
      <c r="G960" s="572">
        <f t="shared" si="147"/>
        <v>19000</v>
      </c>
      <c r="H960" s="572"/>
      <c r="I960" s="572">
        <v>19000</v>
      </c>
      <c r="J960" s="572">
        <v>19000</v>
      </c>
      <c r="K960" s="573"/>
      <c r="L960" s="15" t="s">
        <v>556</v>
      </c>
      <c r="M960" s="485"/>
      <c r="N960" s="16"/>
      <c r="O960" s="16"/>
      <c r="P960" s="16"/>
    </row>
    <row r="961" spans="1:16" s="3" customFormat="1" ht="12">
      <c r="A961" s="9"/>
      <c r="B961" s="493" t="s">
        <v>2421</v>
      </c>
      <c r="C961" s="485"/>
      <c r="D961" s="493"/>
      <c r="E961" s="485">
        <v>2024</v>
      </c>
      <c r="F961" s="494">
        <v>45294</v>
      </c>
      <c r="G961" s="572">
        <f t="shared" si="147"/>
        <v>20000</v>
      </c>
      <c r="H961" s="572"/>
      <c r="I961" s="572">
        <v>20000</v>
      </c>
      <c r="J961" s="572">
        <v>20000</v>
      </c>
      <c r="K961" s="573"/>
      <c r="L961" s="15" t="s">
        <v>556</v>
      </c>
      <c r="M961" s="485"/>
      <c r="N961" s="16"/>
      <c r="O961" s="16"/>
      <c r="P961" s="16"/>
    </row>
    <row r="962" spans="1:16" s="3" customFormat="1" ht="12">
      <c r="A962" s="29"/>
      <c r="B962" s="329" t="s">
        <v>2428</v>
      </c>
      <c r="C962" s="486"/>
      <c r="D962" s="487"/>
      <c r="E962" s="486"/>
      <c r="F962" s="488"/>
      <c r="G962" s="574">
        <f>SUM(G963:G967)</f>
        <v>78080</v>
      </c>
      <c r="H962" s="574"/>
      <c r="I962" s="574">
        <f t="shared" ref="I962:J962" si="148">SUM(I963:I967)</f>
        <v>78080</v>
      </c>
      <c r="J962" s="574">
        <f t="shared" si="148"/>
        <v>57000</v>
      </c>
      <c r="K962" s="575"/>
      <c r="L962" s="15" t="s">
        <v>556</v>
      </c>
      <c r="M962" s="485"/>
      <c r="N962" s="16"/>
      <c r="O962" s="16"/>
      <c r="P962" s="16"/>
    </row>
    <row r="963" spans="1:16" s="3" customFormat="1" ht="12">
      <c r="A963" s="9"/>
      <c r="B963" s="493" t="s">
        <v>2418</v>
      </c>
      <c r="C963" s="485"/>
      <c r="D963" s="493"/>
      <c r="E963" s="485">
        <v>2012</v>
      </c>
      <c r="F963" s="494">
        <v>40909</v>
      </c>
      <c r="G963" s="572">
        <f>I963</f>
        <v>10900</v>
      </c>
      <c r="H963" s="572"/>
      <c r="I963" s="572">
        <v>10900</v>
      </c>
      <c r="J963" s="572">
        <v>0</v>
      </c>
      <c r="K963" s="573"/>
      <c r="L963" s="15" t="s">
        <v>556</v>
      </c>
      <c r="M963" s="485"/>
      <c r="N963" s="16"/>
      <c r="O963" s="16"/>
      <c r="P963" s="16"/>
    </row>
    <row r="964" spans="1:16" s="3" customFormat="1" ht="12">
      <c r="A964" s="9"/>
      <c r="B964" s="493" t="s">
        <v>2418</v>
      </c>
      <c r="C964" s="485"/>
      <c r="D964" s="493"/>
      <c r="E964" s="485">
        <v>2017</v>
      </c>
      <c r="F964" s="494">
        <v>42736</v>
      </c>
      <c r="G964" s="572">
        <f t="shared" ref="G964:G967" si="149">I964</f>
        <v>10180</v>
      </c>
      <c r="H964" s="572"/>
      <c r="I964" s="572">
        <v>10180</v>
      </c>
      <c r="J964" s="572">
        <v>0</v>
      </c>
      <c r="K964" s="573"/>
      <c r="L964" s="15" t="s">
        <v>556</v>
      </c>
      <c r="M964" s="485"/>
      <c r="N964" s="16"/>
      <c r="O964" s="16"/>
      <c r="P964" s="16"/>
    </row>
    <row r="965" spans="1:16" s="3" customFormat="1" ht="12">
      <c r="A965" s="9"/>
      <c r="B965" s="493" t="s">
        <v>382</v>
      </c>
      <c r="C965" s="485"/>
      <c r="D965" s="493"/>
      <c r="E965" s="485">
        <v>2024</v>
      </c>
      <c r="F965" s="494">
        <v>45294</v>
      </c>
      <c r="G965" s="572">
        <f t="shared" si="149"/>
        <v>18000</v>
      </c>
      <c r="H965" s="572"/>
      <c r="I965" s="572">
        <v>18000</v>
      </c>
      <c r="J965" s="572">
        <v>18000</v>
      </c>
      <c r="K965" s="573"/>
      <c r="L965" s="15" t="s">
        <v>556</v>
      </c>
      <c r="M965" s="485"/>
      <c r="N965" s="16"/>
      <c r="O965" s="16"/>
      <c r="P965" s="16"/>
    </row>
    <row r="966" spans="1:16" s="3" customFormat="1" ht="12">
      <c r="A966" s="9"/>
      <c r="B966" s="493" t="s">
        <v>1982</v>
      </c>
      <c r="C966" s="485"/>
      <c r="D966" s="493"/>
      <c r="E966" s="485">
        <v>2024</v>
      </c>
      <c r="F966" s="494">
        <v>45294</v>
      </c>
      <c r="G966" s="572">
        <f t="shared" si="149"/>
        <v>19000</v>
      </c>
      <c r="H966" s="572"/>
      <c r="I966" s="572">
        <v>19000</v>
      </c>
      <c r="J966" s="572">
        <v>19000</v>
      </c>
      <c r="K966" s="573"/>
      <c r="L966" s="15" t="s">
        <v>556</v>
      </c>
      <c r="M966" s="485"/>
      <c r="N966" s="16"/>
      <c r="O966" s="16"/>
      <c r="P966" s="16"/>
    </row>
    <row r="967" spans="1:16" s="3" customFormat="1" ht="12">
      <c r="A967" s="29"/>
      <c r="B967" s="493" t="s">
        <v>2421</v>
      </c>
      <c r="C967" s="485"/>
      <c r="D967" s="493"/>
      <c r="E967" s="485">
        <v>2024</v>
      </c>
      <c r="F967" s="494">
        <v>45294</v>
      </c>
      <c r="G967" s="572">
        <f t="shared" si="149"/>
        <v>20000</v>
      </c>
      <c r="H967" s="572"/>
      <c r="I967" s="572">
        <v>20000</v>
      </c>
      <c r="J967" s="572">
        <v>20000</v>
      </c>
      <c r="K967" s="573"/>
      <c r="L967" s="15" t="s">
        <v>556</v>
      </c>
      <c r="M967" s="485"/>
      <c r="N967" s="16"/>
      <c r="O967" s="16"/>
      <c r="P967" s="16"/>
    </row>
    <row r="968" spans="1:16" s="3" customFormat="1" ht="12">
      <c r="A968" s="29"/>
      <c r="B968" s="329" t="s">
        <v>2429</v>
      </c>
      <c r="C968" s="482"/>
      <c r="D968" s="482"/>
      <c r="E968" s="482"/>
      <c r="F968" s="482"/>
      <c r="G968" s="557">
        <f>SUM(G969:G971)</f>
        <v>43529</v>
      </c>
      <c r="H968" s="557">
        <f t="shared" ref="H968:J968" si="150">SUM(H969:H971)</f>
        <v>0</v>
      </c>
      <c r="I968" s="557">
        <f t="shared" si="150"/>
        <v>43529</v>
      </c>
      <c r="J968" s="557">
        <f t="shared" si="150"/>
        <v>20000</v>
      </c>
      <c r="K968" s="484"/>
      <c r="L968" s="15" t="s">
        <v>556</v>
      </c>
      <c r="M968" s="482"/>
      <c r="N968" s="16"/>
      <c r="O968" s="16"/>
      <c r="P968" s="16"/>
    </row>
    <row r="969" spans="1:16" s="3" customFormat="1" ht="12">
      <c r="A969" s="9"/>
      <c r="B969" s="493" t="s">
        <v>2418</v>
      </c>
      <c r="C969" s="485"/>
      <c r="D969" s="493"/>
      <c r="E969" s="485">
        <v>2012</v>
      </c>
      <c r="F969" s="494">
        <v>40909</v>
      </c>
      <c r="G969" s="495">
        <f>I969</f>
        <v>10900</v>
      </c>
      <c r="H969" s="495"/>
      <c r="I969" s="495">
        <v>10900</v>
      </c>
      <c r="J969" s="495">
        <v>0</v>
      </c>
      <c r="K969" s="491"/>
      <c r="L969" s="15" t="s">
        <v>556</v>
      </c>
      <c r="M969" s="485"/>
      <c r="N969" s="16"/>
      <c r="O969" s="16"/>
      <c r="P969" s="16"/>
    </row>
    <row r="970" spans="1:16" s="3" customFormat="1" ht="12">
      <c r="A970" s="9"/>
      <c r="B970" s="493" t="s">
        <v>2430</v>
      </c>
      <c r="C970" s="485"/>
      <c r="D970" s="493"/>
      <c r="E970" s="485">
        <v>2014</v>
      </c>
      <c r="F970" s="494">
        <v>41640</v>
      </c>
      <c r="G970" s="495">
        <f t="shared" ref="G970:G971" si="151">I970</f>
        <v>12629</v>
      </c>
      <c r="H970" s="495"/>
      <c r="I970" s="495">
        <v>12629</v>
      </c>
      <c r="J970" s="495">
        <v>0</v>
      </c>
      <c r="K970" s="491"/>
      <c r="L970" s="15" t="s">
        <v>556</v>
      </c>
      <c r="M970" s="485"/>
      <c r="N970" s="16"/>
      <c r="O970" s="16"/>
      <c r="P970" s="16"/>
    </row>
    <row r="971" spans="1:16" s="3" customFormat="1" ht="12">
      <c r="A971" s="9"/>
      <c r="B971" s="493" t="s">
        <v>2421</v>
      </c>
      <c r="C971" s="485"/>
      <c r="D971" s="493"/>
      <c r="E971" s="485">
        <v>2024</v>
      </c>
      <c r="F971" s="494">
        <v>45294</v>
      </c>
      <c r="G971" s="495">
        <f t="shared" si="151"/>
        <v>20000</v>
      </c>
      <c r="H971" s="495"/>
      <c r="I971" s="495">
        <v>20000</v>
      </c>
      <c r="J971" s="495">
        <v>20000</v>
      </c>
      <c r="K971" s="491"/>
      <c r="L971" s="15" t="s">
        <v>556</v>
      </c>
      <c r="M971" s="485"/>
      <c r="N971" s="16"/>
      <c r="O971" s="16"/>
      <c r="P971" s="16"/>
    </row>
    <row r="972" spans="1:16" s="3" customFormat="1" ht="12">
      <c r="A972" s="29"/>
      <c r="B972" s="329" t="s">
        <v>2431</v>
      </c>
      <c r="C972" s="486"/>
      <c r="D972" s="487"/>
      <c r="E972" s="486"/>
      <c r="F972" s="488"/>
      <c r="G972" s="489">
        <f>SUM(G973:G981)</f>
        <v>208635</v>
      </c>
      <c r="H972" s="489">
        <f t="shared" ref="H972:J972" si="152">SUM(H973:H981)</f>
        <v>0</v>
      </c>
      <c r="I972" s="489">
        <f t="shared" si="152"/>
        <v>208635</v>
      </c>
      <c r="J972" s="489">
        <f t="shared" si="152"/>
        <v>71950</v>
      </c>
      <c r="K972" s="490"/>
      <c r="L972" s="15" t="s">
        <v>556</v>
      </c>
      <c r="M972" s="486"/>
      <c r="N972" s="16"/>
      <c r="O972" s="16"/>
      <c r="P972" s="16"/>
    </row>
    <row r="973" spans="1:16" s="3" customFormat="1" ht="12">
      <c r="A973" s="9"/>
      <c r="B973" s="493" t="s">
        <v>2432</v>
      </c>
      <c r="C973" s="485"/>
      <c r="D973" s="493"/>
      <c r="E973" s="485">
        <v>2016</v>
      </c>
      <c r="F973" s="494">
        <v>42370</v>
      </c>
      <c r="G973" s="495">
        <f>I973</f>
        <v>46046</v>
      </c>
      <c r="H973" s="495"/>
      <c r="I973" s="495">
        <v>46046</v>
      </c>
      <c r="J973" s="495">
        <v>0</v>
      </c>
      <c r="K973" s="491"/>
      <c r="L973" s="15" t="s">
        <v>556</v>
      </c>
      <c r="M973" s="485"/>
      <c r="N973" s="16"/>
      <c r="O973" s="16"/>
      <c r="P973" s="16"/>
    </row>
    <row r="974" spans="1:16" s="3" customFormat="1" ht="12">
      <c r="A974" s="9"/>
      <c r="B974" s="493" t="s">
        <v>743</v>
      </c>
      <c r="C974" s="485"/>
      <c r="D974" s="493"/>
      <c r="E974" s="485">
        <v>2017</v>
      </c>
      <c r="F974" s="494">
        <v>42736</v>
      </c>
      <c r="G974" s="495">
        <f t="shared" ref="G974:G981" si="153">I974</f>
        <v>12900</v>
      </c>
      <c r="H974" s="495"/>
      <c r="I974" s="495">
        <v>12900</v>
      </c>
      <c r="J974" s="495">
        <v>0</v>
      </c>
      <c r="K974" s="491"/>
      <c r="L974" s="15" t="s">
        <v>556</v>
      </c>
      <c r="M974" s="485"/>
      <c r="N974" s="16"/>
      <c r="O974" s="16"/>
      <c r="P974" s="16"/>
    </row>
    <row r="975" spans="1:16" s="3" customFormat="1" ht="12">
      <c r="A975" s="9"/>
      <c r="B975" s="493" t="s">
        <v>2433</v>
      </c>
      <c r="C975" s="485"/>
      <c r="D975" s="493"/>
      <c r="E975" s="485">
        <v>2017</v>
      </c>
      <c r="F975" s="494">
        <v>42736</v>
      </c>
      <c r="G975" s="495">
        <f t="shared" si="153"/>
        <v>12900</v>
      </c>
      <c r="H975" s="495"/>
      <c r="I975" s="495">
        <v>12900</v>
      </c>
      <c r="J975" s="495">
        <v>0</v>
      </c>
      <c r="K975" s="491"/>
      <c r="L975" s="15" t="s">
        <v>556</v>
      </c>
      <c r="M975" s="485"/>
      <c r="N975" s="16"/>
      <c r="O975" s="16"/>
      <c r="P975" s="16"/>
    </row>
    <row r="976" spans="1:16" s="3" customFormat="1" ht="12">
      <c r="A976" s="9"/>
      <c r="B976" s="493" t="s">
        <v>2434</v>
      </c>
      <c r="C976" s="485"/>
      <c r="D976" s="493"/>
      <c r="E976" s="485">
        <v>2016</v>
      </c>
      <c r="F976" s="494">
        <v>42370</v>
      </c>
      <c r="G976" s="495">
        <f t="shared" si="153"/>
        <v>16660</v>
      </c>
      <c r="H976" s="495"/>
      <c r="I976" s="495">
        <v>16660</v>
      </c>
      <c r="J976" s="495">
        <v>0</v>
      </c>
      <c r="K976" s="491"/>
      <c r="L976" s="15" t="s">
        <v>556</v>
      </c>
      <c r="M976" s="485"/>
      <c r="N976" s="16"/>
      <c r="O976" s="16"/>
      <c r="P976" s="16"/>
    </row>
    <row r="977" spans="1:16" s="3" customFormat="1" ht="12">
      <c r="A977" s="9"/>
      <c r="B977" s="493" t="s">
        <v>2435</v>
      </c>
      <c r="C977" s="485"/>
      <c r="D977" s="493"/>
      <c r="E977" s="485">
        <v>2016</v>
      </c>
      <c r="F977" s="494">
        <v>42370</v>
      </c>
      <c r="G977" s="495">
        <f t="shared" si="153"/>
        <v>39500</v>
      </c>
      <c r="H977" s="495"/>
      <c r="I977" s="495">
        <v>39500</v>
      </c>
      <c r="J977" s="495">
        <v>3950</v>
      </c>
      <c r="K977" s="491"/>
      <c r="L977" s="15" t="s">
        <v>556</v>
      </c>
      <c r="M977" s="485"/>
      <c r="N977" s="16"/>
      <c r="O977" s="16"/>
      <c r="P977" s="16"/>
    </row>
    <row r="978" spans="1:16" s="3" customFormat="1" ht="12">
      <c r="A978" s="9"/>
      <c r="B978" s="493" t="s">
        <v>2436</v>
      </c>
      <c r="C978" s="485"/>
      <c r="D978" s="493"/>
      <c r="E978" s="485">
        <v>2014</v>
      </c>
      <c r="F978" s="494">
        <v>41640</v>
      </c>
      <c r="G978" s="495">
        <f t="shared" si="153"/>
        <v>12629</v>
      </c>
      <c r="H978" s="495"/>
      <c r="I978" s="495">
        <v>12629</v>
      </c>
      <c r="J978" s="495">
        <v>0</v>
      </c>
      <c r="K978" s="491"/>
      <c r="L978" s="15" t="s">
        <v>556</v>
      </c>
      <c r="M978" s="485"/>
      <c r="N978" s="16"/>
      <c r="O978" s="16"/>
      <c r="P978" s="16"/>
    </row>
    <row r="979" spans="1:16" s="3" customFormat="1" ht="12">
      <c r="A979" s="9"/>
      <c r="B979" s="493" t="s">
        <v>2437</v>
      </c>
      <c r="C979" s="485"/>
      <c r="D979" s="493"/>
      <c r="E979" s="485">
        <v>2024</v>
      </c>
      <c r="F979" s="494">
        <v>45294</v>
      </c>
      <c r="G979" s="495">
        <f t="shared" si="153"/>
        <v>30000</v>
      </c>
      <c r="H979" s="495"/>
      <c r="I979" s="495">
        <v>30000</v>
      </c>
      <c r="J979" s="495">
        <v>30000</v>
      </c>
      <c r="K979" s="491"/>
      <c r="L979" s="15" t="s">
        <v>556</v>
      </c>
      <c r="M979" s="485"/>
      <c r="N979" s="16"/>
      <c r="O979" s="16"/>
      <c r="P979" s="16"/>
    </row>
    <row r="980" spans="1:16" s="3" customFormat="1" ht="12">
      <c r="A980" s="9"/>
      <c r="B980" s="493" t="s">
        <v>382</v>
      </c>
      <c r="C980" s="485"/>
      <c r="D980" s="493"/>
      <c r="E980" s="485">
        <v>2024</v>
      </c>
      <c r="F980" s="494">
        <v>45294</v>
      </c>
      <c r="G980" s="495">
        <f t="shared" si="153"/>
        <v>18000</v>
      </c>
      <c r="H980" s="495"/>
      <c r="I980" s="495">
        <v>18000</v>
      </c>
      <c r="J980" s="495">
        <v>18000</v>
      </c>
      <c r="K980" s="491"/>
      <c r="L980" s="15" t="s">
        <v>556</v>
      </c>
      <c r="M980" s="485"/>
      <c r="N980" s="16"/>
      <c r="O980" s="16"/>
      <c r="P980" s="16"/>
    </row>
    <row r="981" spans="1:16" s="3" customFormat="1" ht="12">
      <c r="A981" s="9"/>
      <c r="B981" s="493" t="s">
        <v>2421</v>
      </c>
      <c r="C981" s="485"/>
      <c r="D981" s="493"/>
      <c r="E981" s="485">
        <v>2024</v>
      </c>
      <c r="F981" s="494">
        <v>45294</v>
      </c>
      <c r="G981" s="495">
        <f t="shared" si="153"/>
        <v>20000</v>
      </c>
      <c r="H981" s="495"/>
      <c r="I981" s="495">
        <v>20000</v>
      </c>
      <c r="J981" s="495">
        <v>20000</v>
      </c>
      <c r="K981" s="491"/>
      <c r="L981" s="15" t="s">
        <v>556</v>
      </c>
      <c r="M981" s="485"/>
      <c r="N981" s="16"/>
      <c r="O981" s="16"/>
      <c r="P981" s="16"/>
    </row>
    <row r="982" spans="1:16" s="3" customFormat="1" ht="12">
      <c r="A982" s="29"/>
      <c r="B982" s="329" t="s">
        <v>2438</v>
      </c>
      <c r="C982" s="486"/>
      <c r="D982" s="487"/>
      <c r="E982" s="486"/>
      <c r="F982" s="488"/>
      <c r="G982" s="489">
        <f>SUM(G983:G988)</f>
        <v>175088</v>
      </c>
      <c r="H982" s="489">
        <f t="shared" ref="H982:J982" si="154">SUM(H983:H988)</f>
        <v>0</v>
      </c>
      <c r="I982" s="489">
        <f t="shared" si="154"/>
        <v>175088</v>
      </c>
      <c r="J982" s="489">
        <f t="shared" si="154"/>
        <v>39345</v>
      </c>
      <c r="K982" s="490"/>
      <c r="L982" s="15" t="s">
        <v>556</v>
      </c>
      <c r="M982" s="485"/>
      <c r="N982" s="16"/>
      <c r="O982" s="16"/>
      <c r="P982" s="16"/>
    </row>
    <row r="983" spans="1:16" s="3" customFormat="1" ht="12">
      <c r="A983" s="9"/>
      <c r="B983" s="493" t="s">
        <v>2439</v>
      </c>
      <c r="C983" s="485"/>
      <c r="D983" s="493"/>
      <c r="E983" s="485"/>
      <c r="F983" s="494">
        <v>42370</v>
      </c>
      <c r="G983" s="495">
        <f>I983</f>
        <v>93448</v>
      </c>
      <c r="H983" s="495"/>
      <c r="I983" s="495">
        <v>93448</v>
      </c>
      <c r="J983" s="495">
        <v>9345</v>
      </c>
      <c r="K983" s="491"/>
      <c r="L983" s="15" t="s">
        <v>556</v>
      </c>
      <c r="M983" s="485"/>
      <c r="N983" s="16"/>
      <c r="O983" s="16"/>
      <c r="P983" s="16"/>
    </row>
    <row r="984" spans="1:16" s="3" customFormat="1" ht="12">
      <c r="A984" s="9"/>
      <c r="B984" s="493" t="s">
        <v>2418</v>
      </c>
      <c r="C984" s="485"/>
      <c r="D984" s="493"/>
      <c r="E984" s="485"/>
      <c r="F984" s="494">
        <v>42736</v>
      </c>
      <c r="G984" s="495">
        <f t="shared" ref="G984:G988" si="155">I984</f>
        <v>12900</v>
      </c>
      <c r="H984" s="495"/>
      <c r="I984" s="495">
        <v>12900</v>
      </c>
      <c r="J984" s="495">
        <v>0</v>
      </c>
      <c r="K984" s="491"/>
      <c r="L984" s="15" t="s">
        <v>556</v>
      </c>
      <c r="M984" s="485"/>
      <c r="N984" s="16"/>
      <c r="O984" s="16"/>
      <c r="P984" s="16"/>
    </row>
    <row r="985" spans="1:16" s="3" customFormat="1" ht="12">
      <c r="A985" s="9"/>
      <c r="B985" s="493" t="s">
        <v>2440</v>
      </c>
      <c r="C985" s="485"/>
      <c r="D985" s="493"/>
      <c r="E985" s="485"/>
      <c r="F985" s="494">
        <v>42736</v>
      </c>
      <c r="G985" s="495">
        <f t="shared" si="155"/>
        <v>12900</v>
      </c>
      <c r="H985" s="495"/>
      <c r="I985" s="495">
        <v>12900</v>
      </c>
      <c r="J985" s="495">
        <v>0</v>
      </c>
      <c r="K985" s="491"/>
      <c r="L985" s="15" t="s">
        <v>556</v>
      </c>
      <c r="M985" s="485"/>
      <c r="N985" s="16"/>
      <c r="O985" s="16"/>
      <c r="P985" s="16"/>
    </row>
    <row r="986" spans="1:16" s="3" customFormat="1" ht="12">
      <c r="A986" s="9"/>
      <c r="B986" s="493" t="s">
        <v>2441</v>
      </c>
      <c r="C986" s="485"/>
      <c r="D986" s="493"/>
      <c r="E986" s="485">
        <v>2017</v>
      </c>
      <c r="F986" s="494">
        <v>42736</v>
      </c>
      <c r="G986" s="495">
        <f t="shared" si="155"/>
        <v>11840</v>
      </c>
      <c r="H986" s="495"/>
      <c r="I986" s="495">
        <v>11840</v>
      </c>
      <c r="J986" s="495">
        <v>0</v>
      </c>
      <c r="K986" s="491"/>
      <c r="L986" s="15" t="s">
        <v>556</v>
      </c>
      <c r="M986" s="485"/>
      <c r="N986" s="16"/>
      <c r="O986" s="16"/>
      <c r="P986" s="16"/>
    </row>
    <row r="987" spans="1:16" s="3" customFormat="1" ht="12">
      <c r="A987" s="9"/>
      <c r="B987" s="493" t="s">
        <v>2442</v>
      </c>
      <c r="C987" s="485"/>
      <c r="D987" s="576"/>
      <c r="E987" s="485">
        <v>2024</v>
      </c>
      <c r="F987" s="494">
        <v>45294</v>
      </c>
      <c r="G987" s="495">
        <f t="shared" si="155"/>
        <v>14000</v>
      </c>
      <c r="H987" s="495"/>
      <c r="I987" s="495">
        <v>14000</v>
      </c>
      <c r="J987" s="495">
        <v>0</v>
      </c>
      <c r="K987" s="491"/>
      <c r="L987" s="15" t="s">
        <v>556</v>
      </c>
      <c r="M987" s="485"/>
      <c r="N987" s="16"/>
      <c r="O987" s="16"/>
      <c r="P987" s="16"/>
    </row>
    <row r="988" spans="1:16" s="3" customFormat="1" ht="12">
      <c r="A988" s="9"/>
      <c r="B988" s="493" t="s">
        <v>2427</v>
      </c>
      <c r="C988" s="485"/>
      <c r="D988" s="576"/>
      <c r="E988" s="485">
        <v>2024</v>
      </c>
      <c r="F988" s="494">
        <v>45294</v>
      </c>
      <c r="G988" s="495">
        <f t="shared" si="155"/>
        <v>30000</v>
      </c>
      <c r="H988" s="495"/>
      <c r="I988" s="495">
        <v>30000</v>
      </c>
      <c r="J988" s="495">
        <v>30000</v>
      </c>
      <c r="K988" s="491"/>
      <c r="L988" s="15" t="s">
        <v>556</v>
      </c>
      <c r="M988" s="485"/>
      <c r="N988" s="16"/>
      <c r="O988" s="16"/>
      <c r="P988" s="16"/>
    </row>
    <row r="989" spans="1:16" s="3" customFormat="1" ht="12">
      <c r="A989" s="29"/>
      <c r="B989" s="329" t="s">
        <v>2443</v>
      </c>
      <c r="C989" s="492"/>
      <c r="D989" s="492"/>
      <c r="E989" s="492"/>
      <c r="F989" s="492"/>
      <c r="G989" s="557">
        <f>SUM(G990:G995)</f>
        <v>126627</v>
      </c>
      <c r="H989" s="557">
        <f t="shared" ref="H989:J989" si="156">SUM(H990:H995)</f>
        <v>0</v>
      </c>
      <c r="I989" s="557">
        <f t="shared" si="156"/>
        <v>126627</v>
      </c>
      <c r="J989" s="557">
        <f t="shared" si="156"/>
        <v>57000</v>
      </c>
      <c r="K989" s="492"/>
      <c r="L989" s="15" t="s">
        <v>556</v>
      </c>
      <c r="M989" s="492"/>
      <c r="N989" s="16"/>
      <c r="O989" s="16"/>
      <c r="P989" s="16"/>
    </row>
    <row r="990" spans="1:16" s="3" customFormat="1" ht="12">
      <c r="A990" s="9"/>
      <c r="B990" s="493" t="s">
        <v>2418</v>
      </c>
      <c r="C990" s="485"/>
      <c r="D990" s="493"/>
      <c r="E990" s="485">
        <v>2010</v>
      </c>
      <c r="F990" s="494">
        <v>40179</v>
      </c>
      <c r="G990" s="495">
        <f>I990</f>
        <v>13307</v>
      </c>
      <c r="H990" s="495"/>
      <c r="I990" s="495">
        <v>13307</v>
      </c>
      <c r="J990" s="495">
        <v>0</v>
      </c>
      <c r="K990" s="577"/>
      <c r="L990" s="15" t="s">
        <v>556</v>
      </c>
      <c r="M990" s="485"/>
      <c r="N990" s="16"/>
      <c r="O990" s="16"/>
      <c r="P990" s="16"/>
    </row>
    <row r="991" spans="1:16" s="3" customFormat="1" ht="12">
      <c r="A991" s="9"/>
      <c r="B991" s="493" t="s">
        <v>2418</v>
      </c>
      <c r="C991" s="485"/>
      <c r="D991" s="493"/>
      <c r="E991" s="485">
        <v>2017</v>
      </c>
      <c r="F991" s="494">
        <v>42736</v>
      </c>
      <c r="G991" s="495">
        <f t="shared" ref="G991:G995" si="157">I991</f>
        <v>16000</v>
      </c>
      <c r="H991" s="495"/>
      <c r="I991" s="495">
        <v>16000</v>
      </c>
      <c r="J991" s="495">
        <v>0</v>
      </c>
      <c r="K991" s="577"/>
      <c r="L991" s="15" t="s">
        <v>556</v>
      </c>
      <c r="M991" s="485"/>
      <c r="N991" s="16"/>
      <c r="O991" s="16"/>
      <c r="P991" s="16"/>
    </row>
    <row r="992" spans="1:16" s="3" customFormat="1" ht="12">
      <c r="A992" s="9"/>
      <c r="B992" s="493" t="s">
        <v>436</v>
      </c>
      <c r="C992" s="485"/>
      <c r="D992" s="493"/>
      <c r="E992" s="485">
        <v>2015</v>
      </c>
      <c r="F992" s="494">
        <v>42005</v>
      </c>
      <c r="G992" s="495">
        <f t="shared" si="157"/>
        <v>40320</v>
      </c>
      <c r="H992" s="495"/>
      <c r="I992" s="495">
        <v>40320</v>
      </c>
      <c r="J992" s="495">
        <v>0</v>
      </c>
      <c r="K992" s="577"/>
      <c r="L992" s="15" t="s">
        <v>556</v>
      </c>
      <c r="M992" s="485"/>
      <c r="N992" s="16"/>
      <c r="O992" s="16"/>
      <c r="P992" s="16"/>
    </row>
    <row r="993" spans="1:16" s="3" customFormat="1" ht="12">
      <c r="A993" s="9"/>
      <c r="B993" s="493" t="s">
        <v>382</v>
      </c>
      <c r="C993" s="485"/>
      <c r="D993" s="493"/>
      <c r="E993" s="485">
        <v>2024</v>
      </c>
      <c r="F993" s="494">
        <v>45294</v>
      </c>
      <c r="G993" s="495">
        <f t="shared" si="157"/>
        <v>18000</v>
      </c>
      <c r="H993" s="495"/>
      <c r="I993" s="495">
        <v>18000</v>
      </c>
      <c r="J993" s="495">
        <v>18000</v>
      </c>
      <c r="K993" s="577"/>
      <c r="L993" s="15" t="s">
        <v>556</v>
      </c>
      <c r="M993" s="485"/>
      <c r="N993" s="16"/>
      <c r="O993" s="16"/>
      <c r="P993" s="16"/>
    </row>
    <row r="994" spans="1:16" s="3" customFormat="1" ht="12">
      <c r="A994" s="9"/>
      <c r="B994" s="493" t="s">
        <v>1982</v>
      </c>
      <c r="C994" s="485"/>
      <c r="D994" s="493"/>
      <c r="E994" s="485">
        <v>2024</v>
      </c>
      <c r="F994" s="494">
        <v>45294</v>
      </c>
      <c r="G994" s="495">
        <f t="shared" si="157"/>
        <v>19000</v>
      </c>
      <c r="H994" s="495"/>
      <c r="I994" s="495">
        <v>19000</v>
      </c>
      <c r="J994" s="495">
        <v>19000</v>
      </c>
      <c r="K994" s="577"/>
      <c r="L994" s="15" t="s">
        <v>556</v>
      </c>
      <c r="M994" s="485"/>
      <c r="N994" s="16"/>
      <c r="O994" s="16"/>
      <c r="P994" s="16"/>
    </row>
    <row r="995" spans="1:16" s="3" customFormat="1" ht="12">
      <c r="A995" s="9"/>
      <c r="B995" s="493" t="s">
        <v>2421</v>
      </c>
      <c r="C995" s="485"/>
      <c r="D995" s="493"/>
      <c r="E995" s="485">
        <v>2024</v>
      </c>
      <c r="F995" s="494">
        <v>45294</v>
      </c>
      <c r="G995" s="495">
        <f t="shared" si="157"/>
        <v>20000</v>
      </c>
      <c r="H995" s="495"/>
      <c r="I995" s="495">
        <v>20000</v>
      </c>
      <c r="J995" s="495">
        <v>20000</v>
      </c>
      <c r="K995" s="577"/>
      <c r="L995" s="15" t="s">
        <v>556</v>
      </c>
      <c r="M995" s="485"/>
      <c r="N995" s="16"/>
      <c r="O995" s="16"/>
      <c r="P995" s="16"/>
    </row>
    <row r="996" spans="1:16" s="3" customFormat="1" ht="12">
      <c r="A996" s="29"/>
      <c r="B996" s="329" t="s">
        <v>2444</v>
      </c>
      <c r="C996" s="485"/>
      <c r="D996" s="493"/>
      <c r="E996" s="485"/>
      <c r="F996" s="494"/>
      <c r="G996" s="489">
        <f>SUM(G997:G1001)</f>
        <v>107685</v>
      </c>
      <c r="H996" s="489">
        <f t="shared" ref="H996:J996" si="158">SUM(H997:H1001)</f>
        <v>0</v>
      </c>
      <c r="I996" s="489">
        <f t="shared" si="158"/>
        <v>107685</v>
      </c>
      <c r="J996" s="489">
        <f t="shared" si="158"/>
        <v>38000</v>
      </c>
      <c r="K996" s="577"/>
      <c r="L996" s="15" t="s">
        <v>556</v>
      </c>
      <c r="M996" s="485"/>
      <c r="N996" s="16"/>
      <c r="O996" s="16"/>
      <c r="P996" s="16"/>
    </row>
    <row r="997" spans="1:16" s="3" customFormat="1" ht="12">
      <c r="A997" s="9"/>
      <c r="B997" s="493" t="s">
        <v>2445</v>
      </c>
      <c r="C997" s="485"/>
      <c r="D997" s="493"/>
      <c r="E997" s="485">
        <v>2016</v>
      </c>
      <c r="F997" s="494">
        <v>42370</v>
      </c>
      <c r="G997" s="495">
        <f>I997</f>
        <v>46198</v>
      </c>
      <c r="H997" s="495"/>
      <c r="I997" s="495">
        <v>46198</v>
      </c>
      <c r="J997" s="495">
        <v>0</v>
      </c>
      <c r="K997" s="577"/>
      <c r="L997" s="15" t="s">
        <v>556</v>
      </c>
      <c r="M997" s="485"/>
      <c r="N997" s="16"/>
      <c r="O997" s="16"/>
      <c r="P997" s="16"/>
    </row>
    <row r="998" spans="1:16" s="3" customFormat="1" ht="12">
      <c r="A998" s="9"/>
      <c r="B998" s="493" t="s">
        <v>743</v>
      </c>
      <c r="C998" s="485"/>
      <c r="D998" s="493"/>
      <c r="E998" s="485">
        <v>2010</v>
      </c>
      <c r="F998" s="494">
        <v>40179</v>
      </c>
      <c r="G998" s="495">
        <f t="shared" ref="G998:G1001" si="159">I998</f>
        <v>13307</v>
      </c>
      <c r="H998" s="495"/>
      <c r="I998" s="495">
        <v>13307</v>
      </c>
      <c r="J998" s="495">
        <v>0</v>
      </c>
      <c r="K998" s="577"/>
      <c r="L998" s="15" t="s">
        <v>556</v>
      </c>
      <c r="M998" s="485"/>
      <c r="N998" s="16"/>
      <c r="O998" s="16"/>
      <c r="P998" s="16"/>
    </row>
    <row r="999" spans="1:16" s="3" customFormat="1" ht="12">
      <c r="A999" s="9"/>
      <c r="B999" s="493" t="s">
        <v>743</v>
      </c>
      <c r="C999" s="485"/>
      <c r="D999" s="493"/>
      <c r="E999" s="485">
        <v>2017</v>
      </c>
      <c r="F999" s="494">
        <v>42736</v>
      </c>
      <c r="G999" s="495">
        <f t="shared" si="159"/>
        <v>10180</v>
      </c>
      <c r="H999" s="495"/>
      <c r="I999" s="495">
        <v>10180</v>
      </c>
      <c r="J999" s="495">
        <v>0</v>
      </c>
      <c r="K999" s="577"/>
      <c r="L999" s="15" t="s">
        <v>556</v>
      </c>
      <c r="M999" s="485"/>
      <c r="N999" s="16"/>
      <c r="O999" s="16"/>
      <c r="P999" s="16"/>
    </row>
    <row r="1000" spans="1:16" s="3" customFormat="1" ht="12">
      <c r="A1000" s="9"/>
      <c r="B1000" s="493" t="s">
        <v>382</v>
      </c>
      <c r="C1000" s="485"/>
      <c r="D1000" s="493"/>
      <c r="E1000" s="485">
        <v>2024</v>
      </c>
      <c r="F1000" s="494" t="s">
        <v>2446</v>
      </c>
      <c r="G1000" s="495">
        <f t="shared" si="159"/>
        <v>18000</v>
      </c>
      <c r="H1000" s="495"/>
      <c r="I1000" s="495">
        <v>18000</v>
      </c>
      <c r="J1000" s="495">
        <v>18000</v>
      </c>
      <c r="K1000" s="577"/>
      <c r="L1000" s="15" t="s">
        <v>556</v>
      </c>
      <c r="M1000" s="485"/>
      <c r="N1000" s="16"/>
      <c r="O1000" s="16"/>
      <c r="P1000" s="16"/>
    </row>
    <row r="1001" spans="1:16" s="3" customFormat="1" ht="12">
      <c r="A1001" s="9"/>
      <c r="B1001" s="493" t="s">
        <v>2421</v>
      </c>
      <c r="C1001" s="485"/>
      <c r="D1001" s="493"/>
      <c r="E1001" s="485">
        <v>2024</v>
      </c>
      <c r="F1001" s="494">
        <v>45294</v>
      </c>
      <c r="G1001" s="495">
        <f t="shared" si="159"/>
        <v>20000</v>
      </c>
      <c r="H1001" s="495"/>
      <c r="I1001" s="495">
        <v>20000</v>
      </c>
      <c r="J1001" s="495">
        <v>20000</v>
      </c>
      <c r="K1001" s="577"/>
      <c r="L1001" s="15" t="s">
        <v>556</v>
      </c>
      <c r="M1001" s="485"/>
      <c r="N1001" s="16"/>
      <c r="O1001" s="16"/>
      <c r="P1001" s="16"/>
    </row>
    <row r="1002" spans="1:16" s="3" customFormat="1" ht="12">
      <c r="A1002" s="29"/>
      <c r="B1002" s="329" t="s">
        <v>2447</v>
      </c>
      <c r="C1002" s="482"/>
      <c r="D1002" s="482"/>
      <c r="E1002" s="482"/>
      <c r="F1002" s="482"/>
      <c r="G1002" s="557">
        <f>SUM(G1003:G1011)</f>
        <v>459129</v>
      </c>
      <c r="H1002" s="557">
        <f t="shared" ref="H1002:J1002" si="160">SUM(H1003:H1011)</f>
        <v>0</v>
      </c>
      <c r="I1002" s="557">
        <f t="shared" si="160"/>
        <v>459129</v>
      </c>
      <c r="J1002" s="557">
        <f t="shared" si="160"/>
        <v>85600</v>
      </c>
      <c r="K1002" s="484"/>
      <c r="L1002" s="15" t="s">
        <v>556</v>
      </c>
      <c r="M1002" s="485"/>
      <c r="N1002" s="16"/>
      <c r="O1002" s="16"/>
      <c r="P1002" s="16"/>
    </row>
    <row r="1003" spans="1:16" s="3" customFormat="1" ht="12">
      <c r="A1003" s="9"/>
      <c r="B1003" s="493" t="s">
        <v>2418</v>
      </c>
      <c r="C1003" s="485"/>
      <c r="D1003" s="493"/>
      <c r="E1003" s="485">
        <v>2017</v>
      </c>
      <c r="F1003" s="494">
        <v>42736</v>
      </c>
      <c r="G1003" s="495">
        <f>I1003</f>
        <v>12900</v>
      </c>
      <c r="H1003" s="495"/>
      <c r="I1003" s="495">
        <v>12900</v>
      </c>
      <c r="J1003" s="495">
        <v>0</v>
      </c>
      <c r="K1003" s="491"/>
      <c r="L1003" s="15" t="s">
        <v>556</v>
      </c>
      <c r="M1003" s="7"/>
      <c r="N1003" s="16"/>
      <c r="O1003" s="16"/>
      <c r="P1003" s="16"/>
    </row>
    <row r="1004" spans="1:16" s="3" customFormat="1" ht="12">
      <c r="A1004" s="9"/>
      <c r="B1004" s="493" t="s">
        <v>2418</v>
      </c>
      <c r="C1004" s="485"/>
      <c r="D1004" s="493"/>
      <c r="E1004" s="485">
        <v>2017</v>
      </c>
      <c r="F1004" s="494">
        <v>42736</v>
      </c>
      <c r="G1004" s="495">
        <f t="shared" ref="G1004:G1011" si="161">I1004</f>
        <v>12900</v>
      </c>
      <c r="H1004" s="495"/>
      <c r="I1004" s="495">
        <v>12900</v>
      </c>
      <c r="J1004" s="495">
        <v>0</v>
      </c>
      <c r="K1004" s="491"/>
      <c r="L1004" s="15" t="s">
        <v>556</v>
      </c>
      <c r="M1004" s="7"/>
      <c r="N1004" s="16"/>
      <c r="O1004" s="16"/>
      <c r="P1004" s="16"/>
    </row>
    <row r="1005" spans="1:16" s="3" customFormat="1" ht="12">
      <c r="A1005" s="9"/>
      <c r="B1005" s="493" t="s">
        <v>2448</v>
      </c>
      <c r="C1005" s="485"/>
      <c r="D1005" s="493"/>
      <c r="E1005" s="485">
        <v>2014</v>
      </c>
      <c r="F1005" s="494">
        <v>41640</v>
      </c>
      <c r="G1005" s="495">
        <f t="shared" si="161"/>
        <v>12629</v>
      </c>
      <c r="H1005" s="495"/>
      <c r="I1005" s="495">
        <v>12629</v>
      </c>
      <c r="J1005" s="495">
        <v>0</v>
      </c>
      <c r="K1005" s="491"/>
      <c r="L1005" s="15" t="s">
        <v>556</v>
      </c>
      <c r="M1005" s="7"/>
      <c r="N1005" s="16"/>
      <c r="O1005" s="16"/>
      <c r="P1005" s="16"/>
    </row>
    <row r="1006" spans="1:16" s="3" customFormat="1" ht="12">
      <c r="A1006" s="9"/>
      <c r="B1006" s="493" t="s">
        <v>2449</v>
      </c>
      <c r="C1006" s="485"/>
      <c r="D1006" s="493"/>
      <c r="E1006" s="485">
        <v>2016</v>
      </c>
      <c r="F1006" s="494">
        <v>42370</v>
      </c>
      <c r="G1006" s="495">
        <f t="shared" si="161"/>
        <v>286000</v>
      </c>
      <c r="H1006" s="495"/>
      <c r="I1006" s="495">
        <v>286000</v>
      </c>
      <c r="J1006" s="495">
        <v>28600</v>
      </c>
      <c r="K1006" s="491"/>
      <c r="L1006" s="15" t="s">
        <v>556</v>
      </c>
      <c r="M1006" s="7"/>
      <c r="N1006" s="16"/>
      <c r="O1006" s="16"/>
      <c r="P1006" s="16"/>
    </row>
    <row r="1007" spans="1:16" s="3" customFormat="1" ht="12">
      <c r="A1007" s="9"/>
      <c r="B1007" s="493" t="s">
        <v>2450</v>
      </c>
      <c r="C1007" s="485"/>
      <c r="D1007" s="493"/>
      <c r="E1007" s="485">
        <v>2014</v>
      </c>
      <c r="F1007" s="494">
        <v>41640</v>
      </c>
      <c r="G1007" s="495">
        <f t="shared" si="161"/>
        <v>38850</v>
      </c>
      <c r="H1007" s="495"/>
      <c r="I1007" s="495">
        <v>38850</v>
      </c>
      <c r="J1007" s="495">
        <v>0</v>
      </c>
      <c r="K1007" s="491"/>
      <c r="L1007" s="15" t="s">
        <v>556</v>
      </c>
      <c r="M1007" s="7"/>
      <c r="N1007" s="16"/>
      <c r="O1007" s="16"/>
      <c r="P1007" s="16"/>
    </row>
    <row r="1008" spans="1:16" s="3" customFormat="1" ht="12">
      <c r="A1008" s="9"/>
      <c r="B1008" s="493" t="s">
        <v>2451</v>
      </c>
      <c r="C1008" s="485"/>
      <c r="D1008" s="493"/>
      <c r="E1008" s="485">
        <v>2014</v>
      </c>
      <c r="F1008" s="494">
        <v>41640</v>
      </c>
      <c r="G1008" s="495">
        <f t="shared" si="161"/>
        <v>38850</v>
      </c>
      <c r="H1008" s="495"/>
      <c r="I1008" s="495">
        <v>38850</v>
      </c>
      <c r="J1008" s="495">
        <v>0</v>
      </c>
      <c r="K1008" s="491"/>
      <c r="L1008" s="15" t="s">
        <v>556</v>
      </c>
      <c r="M1008" s="7"/>
      <c r="N1008" s="16"/>
      <c r="O1008" s="16"/>
      <c r="P1008" s="16"/>
    </row>
    <row r="1009" spans="1:16" s="3" customFormat="1" ht="12">
      <c r="A1009" s="9"/>
      <c r="B1009" s="493" t="s">
        <v>382</v>
      </c>
      <c r="C1009" s="485"/>
      <c r="D1009" s="493"/>
      <c r="E1009" s="485">
        <v>2024</v>
      </c>
      <c r="F1009" s="494">
        <v>45294</v>
      </c>
      <c r="G1009" s="495">
        <f t="shared" si="161"/>
        <v>18000</v>
      </c>
      <c r="H1009" s="495"/>
      <c r="I1009" s="495">
        <v>18000</v>
      </c>
      <c r="J1009" s="495">
        <v>18000</v>
      </c>
      <c r="K1009" s="491"/>
      <c r="L1009" s="15" t="s">
        <v>556</v>
      </c>
      <c r="M1009" s="7"/>
      <c r="N1009" s="16"/>
      <c r="O1009" s="16"/>
      <c r="P1009" s="16"/>
    </row>
    <row r="1010" spans="1:16" s="3" customFormat="1" ht="12">
      <c r="A1010" s="9"/>
      <c r="B1010" s="493" t="s">
        <v>1982</v>
      </c>
      <c r="C1010" s="485"/>
      <c r="D1010" s="493"/>
      <c r="E1010" s="485">
        <v>2024</v>
      </c>
      <c r="F1010" s="494">
        <v>45294</v>
      </c>
      <c r="G1010" s="495">
        <f t="shared" si="161"/>
        <v>19000</v>
      </c>
      <c r="H1010" s="495"/>
      <c r="I1010" s="495">
        <v>19000</v>
      </c>
      <c r="J1010" s="495">
        <v>19000</v>
      </c>
      <c r="K1010" s="491"/>
      <c r="L1010" s="15" t="s">
        <v>556</v>
      </c>
      <c r="M1010" s="7"/>
      <c r="N1010" s="16"/>
      <c r="O1010" s="16"/>
      <c r="P1010" s="16"/>
    </row>
    <row r="1011" spans="1:16" s="3" customFormat="1" ht="12">
      <c r="A1011" s="9"/>
      <c r="B1011" s="493" t="s">
        <v>2421</v>
      </c>
      <c r="C1011" s="485"/>
      <c r="D1011" s="493"/>
      <c r="E1011" s="485">
        <v>2024</v>
      </c>
      <c r="F1011" s="494">
        <v>45294</v>
      </c>
      <c r="G1011" s="495">
        <f t="shared" si="161"/>
        <v>20000</v>
      </c>
      <c r="H1011" s="495"/>
      <c r="I1011" s="495">
        <v>20000</v>
      </c>
      <c r="J1011" s="495">
        <v>20000</v>
      </c>
      <c r="K1011" s="491"/>
      <c r="L1011" s="15" t="s">
        <v>556</v>
      </c>
      <c r="M1011" s="7"/>
      <c r="N1011" s="16"/>
      <c r="O1011" s="16"/>
      <c r="P1011" s="16"/>
    </row>
    <row r="1012" spans="1:16" s="3" customFormat="1" ht="12">
      <c r="A1012" s="29"/>
      <c r="B1012" s="329" t="s">
        <v>2452</v>
      </c>
      <c r="C1012" s="496"/>
      <c r="D1012" s="496"/>
      <c r="E1012" s="496"/>
      <c r="F1012" s="497"/>
      <c r="G1012" s="558">
        <f>SUM(G1013:G1021)</f>
        <v>183290</v>
      </c>
      <c r="H1012" s="558">
        <f t="shared" ref="H1012:J1012" si="162">SUM(H1013:H1021)</f>
        <v>0</v>
      </c>
      <c r="I1012" s="558">
        <f t="shared" si="162"/>
        <v>183290</v>
      </c>
      <c r="J1012" s="558">
        <f t="shared" si="162"/>
        <v>87000</v>
      </c>
      <c r="K1012" s="498"/>
      <c r="L1012" s="15" t="s">
        <v>556</v>
      </c>
      <c r="M1012" s="7"/>
      <c r="N1012" s="16"/>
      <c r="O1012" s="16"/>
      <c r="P1012" s="16"/>
    </row>
    <row r="1013" spans="1:16" s="3" customFormat="1" ht="12">
      <c r="A1013" s="9"/>
      <c r="B1013" s="493" t="s">
        <v>2418</v>
      </c>
      <c r="C1013" s="485"/>
      <c r="D1013" s="493"/>
      <c r="E1013" s="485">
        <v>2017</v>
      </c>
      <c r="F1013" s="494">
        <v>42736</v>
      </c>
      <c r="G1013" s="495">
        <f>I1013</f>
        <v>12900</v>
      </c>
      <c r="H1013" s="495"/>
      <c r="I1013" s="495">
        <v>12900</v>
      </c>
      <c r="J1013" s="495">
        <v>0</v>
      </c>
      <c r="K1013" s="491"/>
      <c r="L1013" s="15" t="s">
        <v>556</v>
      </c>
      <c r="M1013" s="7"/>
      <c r="N1013" s="16"/>
      <c r="O1013" s="16"/>
      <c r="P1013" s="16"/>
    </row>
    <row r="1014" spans="1:16" s="3" customFormat="1" ht="12">
      <c r="A1014" s="9"/>
      <c r="B1014" s="493" t="s">
        <v>2418</v>
      </c>
      <c r="C1014" s="485"/>
      <c r="D1014" s="493"/>
      <c r="E1014" s="485">
        <v>2017</v>
      </c>
      <c r="F1014" s="494">
        <v>42736</v>
      </c>
      <c r="G1014" s="495">
        <f t="shared" ref="G1014:G1021" si="163">I1014</f>
        <v>12900</v>
      </c>
      <c r="H1014" s="495"/>
      <c r="I1014" s="495">
        <v>12900</v>
      </c>
      <c r="J1014" s="495">
        <v>0</v>
      </c>
      <c r="K1014" s="491"/>
      <c r="L1014" s="15" t="s">
        <v>556</v>
      </c>
      <c r="M1014" s="7"/>
      <c r="N1014" s="16"/>
      <c r="O1014" s="16"/>
      <c r="P1014" s="16"/>
    </row>
    <row r="1015" spans="1:16" s="3" customFormat="1" ht="12">
      <c r="A1015" s="9"/>
      <c r="B1015" s="493" t="s">
        <v>2453</v>
      </c>
      <c r="C1015" s="485"/>
      <c r="D1015" s="493"/>
      <c r="E1015" s="485">
        <v>2017</v>
      </c>
      <c r="F1015" s="494">
        <v>42736</v>
      </c>
      <c r="G1015" s="495">
        <f t="shared" si="163"/>
        <v>11840</v>
      </c>
      <c r="H1015" s="495"/>
      <c r="I1015" s="495">
        <v>11840</v>
      </c>
      <c r="J1015" s="495">
        <v>0</v>
      </c>
      <c r="K1015" s="491"/>
      <c r="L1015" s="15" t="s">
        <v>556</v>
      </c>
      <c r="M1015" s="7"/>
      <c r="N1015" s="16"/>
      <c r="O1015" s="16"/>
      <c r="P1015" s="16"/>
    </row>
    <row r="1016" spans="1:16" s="3" customFormat="1" ht="12">
      <c r="A1016" s="9"/>
      <c r="B1016" s="493" t="s">
        <v>2454</v>
      </c>
      <c r="C1016" s="485"/>
      <c r="D1016" s="493"/>
      <c r="E1016" s="485">
        <v>2014</v>
      </c>
      <c r="F1016" s="494">
        <v>41640</v>
      </c>
      <c r="G1016" s="495">
        <f t="shared" si="163"/>
        <v>38850</v>
      </c>
      <c r="H1016" s="495"/>
      <c r="I1016" s="495">
        <v>38850</v>
      </c>
      <c r="J1016" s="495">
        <v>0</v>
      </c>
      <c r="K1016" s="491"/>
      <c r="L1016" s="15" t="s">
        <v>556</v>
      </c>
      <c r="M1016" s="7"/>
      <c r="N1016" s="16"/>
      <c r="O1016" s="16"/>
      <c r="P1016" s="16"/>
    </row>
    <row r="1017" spans="1:16" s="3" customFormat="1" ht="12">
      <c r="A1017" s="9"/>
      <c r="B1017" s="493" t="s">
        <v>2455</v>
      </c>
      <c r="C1017" s="485"/>
      <c r="D1017" s="493"/>
      <c r="E1017" s="485">
        <v>2014</v>
      </c>
      <c r="F1017" s="494">
        <v>41640</v>
      </c>
      <c r="G1017" s="495">
        <f t="shared" si="163"/>
        <v>19800</v>
      </c>
      <c r="H1017" s="495"/>
      <c r="I1017" s="495">
        <v>19800</v>
      </c>
      <c r="J1017" s="495">
        <v>0</v>
      </c>
      <c r="K1017" s="491"/>
      <c r="L1017" s="15" t="s">
        <v>556</v>
      </c>
      <c r="M1017" s="7"/>
      <c r="N1017" s="16"/>
      <c r="O1017" s="16"/>
      <c r="P1017" s="16"/>
    </row>
    <row r="1018" spans="1:16" s="3" customFormat="1" ht="12">
      <c r="A1018" s="9"/>
      <c r="B1018" s="493" t="s">
        <v>2427</v>
      </c>
      <c r="C1018" s="485"/>
      <c r="D1018" s="493"/>
      <c r="E1018" s="485">
        <v>2024</v>
      </c>
      <c r="F1018" s="494">
        <v>45294</v>
      </c>
      <c r="G1018" s="495">
        <f t="shared" si="163"/>
        <v>30000</v>
      </c>
      <c r="H1018" s="495"/>
      <c r="I1018" s="495">
        <v>30000</v>
      </c>
      <c r="J1018" s="495">
        <v>30000</v>
      </c>
      <c r="K1018" s="491"/>
      <c r="L1018" s="15" t="s">
        <v>556</v>
      </c>
      <c r="M1018" s="7"/>
      <c r="N1018" s="16"/>
      <c r="O1018" s="16"/>
      <c r="P1018" s="16"/>
    </row>
    <row r="1019" spans="1:16" s="3" customFormat="1" ht="12">
      <c r="A1019" s="9"/>
      <c r="B1019" s="493" t="s">
        <v>382</v>
      </c>
      <c r="C1019" s="485"/>
      <c r="D1019" s="493"/>
      <c r="E1019" s="485">
        <v>2024</v>
      </c>
      <c r="F1019" s="494">
        <v>45294</v>
      </c>
      <c r="G1019" s="495">
        <f t="shared" si="163"/>
        <v>18000</v>
      </c>
      <c r="H1019" s="495"/>
      <c r="I1019" s="495">
        <v>18000</v>
      </c>
      <c r="J1019" s="495">
        <v>18000</v>
      </c>
      <c r="K1019" s="491"/>
      <c r="L1019" s="15" t="s">
        <v>556</v>
      </c>
      <c r="M1019" s="7"/>
      <c r="N1019" s="16"/>
      <c r="O1019" s="16"/>
      <c r="P1019" s="16"/>
    </row>
    <row r="1020" spans="1:16" s="3" customFormat="1" ht="12">
      <c r="A1020" s="9"/>
      <c r="B1020" s="493" t="s">
        <v>1982</v>
      </c>
      <c r="C1020" s="485"/>
      <c r="D1020" s="493"/>
      <c r="E1020" s="485">
        <v>2024</v>
      </c>
      <c r="F1020" s="494">
        <v>45294</v>
      </c>
      <c r="G1020" s="495">
        <f t="shared" si="163"/>
        <v>19000</v>
      </c>
      <c r="H1020" s="495"/>
      <c r="I1020" s="495">
        <v>19000</v>
      </c>
      <c r="J1020" s="495">
        <v>19000</v>
      </c>
      <c r="K1020" s="491"/>
      <c r="L1020" s="15" t="s">
        <v>556</v>
      </c>
      <c r="M1020" s="7"/>
      <c r="N1020" s="16"/>
      <c r="O1020" s="16"/>
      <c r="P1020" s="16"/>
    </row>
    <row r="1021" spans="1:16" s="3" customFormat="1" ht="12">
      <c r="A1021" s="9"/>
      <c r="B1021" s="493" t="s">
        <v>2421</v>
      </c>
      <c r="C1021" s="485"/>
      <c r="D1021" s="493"/>
      <c r="E1021" s="485">
        <v>2024</v>
      </c>
      <c r="F1021" s="494">
        <v>45294</v>
      </c>
      <c r="G1021" s="495">
        <f t="shared" si="163"/>
        <v>20000</v>
      </c>
      <c r="H1021" s="495"/>
      <c r="I1021" s="495">
        <v>20000</v>
      </c>
      <c r="J1021" s="495">
        <v>20000</v>
      </c>
      <c r="K1021" s="491"/>
      <c r="L1021" s="15" t="s">
        <v>556</v>
      </c>
      <c r="M1021" s="7"/>
      <c r="N1021" s="16"/>
      <c r="O1021" s="16"/>
      <c r="P1021" s="16"/>
    </row>
    <row r="1022" spans="1:16" s="3" customFormat="1" ht="12">
      <c r="A1022" s="29"/>
      <c r="B1022" s="329" t="s">
        <v>2456</v>
      </c>
      <c r="C1022" s="482"/>
      <c r="D1022" s="482"/>
      <c r="E1022" s="482"/>
      <c r="F1022" s="482"/>
      <c r="G1022" s="557">
        <f>SUM(G1023:G1029)</f>
        <v>250080</v>
      </c>
      <c r="H1022" s="557">
        <f t="shared" ref="H1022:J1022" si="164">SUM(H1023:H1029)</f>
        <v>0</v>
      </c>
      <c r="I1022" s="557">
        <f t="shared" si="164"/>
        <v>250080</v>
      </c>
      <c r="J1022" s="557">
        <f t="shared" si="164"/>
        <v>68000</v>
      </c>
      <c r="K1022" s="484"/>
      <c r="L1022" s="15" t="s">
        <v>556</v>
      </c>
      <c r="M1022" s="482"/>
      <c r="N1022" s="16"/>
      <c r="O1022" s="16"/>
      <c r="P1022" s="16"/>
    </row>
    <row r="1023" spans="1:16" s="3" customFormat="1" ht="12">
      <c r="A1023" s="9"/>
      <c r="B1023" s="493" t="s">
        <v>2418</v>
      </c>
      <c r="C1023" s="485"/>
      <c r="D1023" s="493"/>
      <c r="E1023" s="485">
        <v>2017</v>
      </c>
      <c r="F1023" s="494">
        <v>42736</v>
      </c>
      <c r="G1023" s="495">
        <f>I1023</f>
        <v>12900</v>
      </c>
      <c r="H1023" s="495"/>
      <c r="I1023" s="495">
        <v>12900</v>
      </c>
      <c r="J1023" s="495">
        <v>0</v>
      </c>
      <c r="K1023" s="491"/>
      <c r="L1023" s="15" t="s">
        <v>556</v>
      </c>
      <c r="M1023" s="485"/>
      <c r="N1023" s="16"/>
      <c r="O1023" s="16"/>
      <c r="P1023" s="16"/>
    </row>
    <row r="1024" spans="1:16" s="3" customFormat="1" ht="12">
      <c r="A1024" s="9"/>
      <c r="B1024" s="493" t="s">
        <v>2418</v>
      </c>
      <c r="C1024" s="485"/>
      <c r="D1024" s="493"/>
      <c r="E1024" s="485">
        <v>2017</v>
      </c>
      <c r="F1024" s="494">
        <v>42736</v>
      </c>
      <c r="G1024" s="495">
        <f t="shared" ref="G1024:G1029" si="165">I1024</f>
        <v>10180</v>
      </c>
      <c r="H1024" s="495"/>
      <c r="I1024" s="495">
        <v>10180</v>
      </c>
      <c r="J1024" s="495">
        <v>0</v>
      </c>
      <c r="K1024" s="491"/>
      <c r="L1024" s="15" t="s">
        <v>556</v>
      </c>
      <c r="M1024" s="485"/>
      <c r="N1024" s="16"/>
      <c r="O1024" s="16"/>
      <c r="P1024" s="16"/>
    </row>
    <row r="1025" spans="1:16" s="3" customFormat="1" ht="12">
      <c r="A1025" s="9"/>
      <c r="B1025" s="493" t="s">
        <v>1515</v>
      </c>
      <c r="C1025" s="485"/>
      <c r="D1025" s="493"/>
      <c r="E1025" s="485">
        <v>2014</v>
      </c>
      <c r="F1025" s="494">
        <v>41640</v>
      </c>
      <c r="G1025" s="495">
        <f t="shared" si="165"/>
        <v>145000</v>
      </c>
      <c r="H1025" s="495"/>
      <c r="I1025" s="495">
        <v>145000</v>
      </c>
      <c r="J1025" s="495">
        <v>0</v>
      </c>
      <c r="K1025" s="491"/>
      <c r="L1025" s="15" t="s">
        <v>556</v>
      </c>
      <c r="M1025" s="485"/>
      <c r="N1025" s="16"/>
      <c r="O1025" s="16"/>
      <c r="P1025" s="16"/>
    </row>
    <row r="1026" spans="1:16" s="3" customFormat="1" ht="12">
      <c r="A1026" s="9"/>
      <c r="B1026" s="493" t="s">
        <v>2425</v>
      </c>
      <c r="C1026" s="485"/>
      <c r="D1026" s="493"/>
      <c r="E1026" s="485">
        <v>2024</v>
      </c>
      <c r="F1026" s="494">
        <v>45294</v>
      </c>
      <c r="G1026" s="495">
        <f t="shared" si="165"/>
        <v>14000</v>
      </c>
      <c r="H1026" s="495"/>
      <c r="I1026" s="495">
        <v>14000</v>
      </c>
      <c r="J1026" s="495">
        <v>0</v>
      </c>
      <c r="K1026" s="491"/>
      <c r="L1026" s="15" t="s">
        <v>556</v>
      </c>
      <c r="M1026" s="485"/>
      <c r="N1026" s="16"/>
      <c r="O1026" s="16"/>
      <c r="P1026" s="16"/>
    </row>
    <row r="1027" spans="1:16" s="3" customFormat="1" ht="12">
      <c r="A1027" s="9"/>
      <c r="B1027" s="493" t="s">
        <v>2427</v>
      </c>
      <c r="C1027" s="485"/>
      <c r="D1027" s="493"/>
      <c r="E1027" s="485">
        <v>2024</v>
      </c>
      <c r="F1027" s="494">
        <v>45294</v>
      </c>
      <c r="G1027" s="495">
        <f t="shared" si="165"/>
        <v>30000</v>
      </c>
      <c r="H1027" s="495"/>
      <c r="I1027" s="495">
        <v>30000</v>
      </c>
      <c r="J1027" s="495">
        <v>30000</v>
      </c>
      <c r="K1027" s="491"/>
      <c r="L1027" s="15" t="s">
        <v>556</v>
      </c>
      <c r="M1027" s="485"/>
      <c r="N1027" s="16"/>
      <c r="O1027" s="16"/>
      <c r="P1027" s="16"/>
    </row>
    <row r="1028" spans="1:16" s="3" customFormat="1" ht="12">
      <c r="A1028" s="9"/>
      <c r="B1028" s="493" t="s">
        <v>382</v>
      </c>
      <c r="C1028" s="485"/>
      <c r="D1028" s="493"/>
      <c r="E1028" s="485">
        <v>2024</v>
      </c>
      <c r="F1028" s="494">
        <v>45294</v>
      </c>
      <c r="G1028" s="495">
        <f t="shared" si="165"/>
        <v>18000</v>
      </c>
      <c r="H1028" s="495"/>
      <c r="I1028" s="495">
        <v>18000</v>
      </c>
      <c r="J1028" s="495">
        <v>18000</v>
      </c>
      <c r="K1028" s="491"/>
      <c r="L1028" s="15" t="s">
        <v>556</v>
      </c>
      <c r="M1028" s="485"/>
      <c r="N1028" s="16"/>
      <c r="O1028" s="16"/>
      <c r="P1028" s="16"/>
    </row>
    <row r="1029" spans="1:16" s="3" customFormat="1" ht="12">
      <c r="A1029" s="9"/>
      <c r="B1029" s="493" t="s">
        <v>2421</v>
      </c>
      <c r="C1029" s="485"/>
      <c r="D1029" s="493"/>
      <c r="E1029" s="485">
        <v>2024</v>
      </c>
      <c r="F1029" s="494">
        <v>45294</v>
      </c>
      <c r="G1029" s="495">
        <f t="shared" si="165"/>
        <v>20000</v>
      </c>
      <c r="H1029" s="495"/>
      <c r="I1029" s="495">
        <v>20000</v>
      </c>
      <c r="J1029" s="495">
        <v>20000</v>
      </c>
      <c r="K1029" s="491"/>
      <c r="L1029" s="15" t="s">
        <v>556</v>
      </c>
      <c r="M1029" s="485"/>
      <c r="N1029" s="16"/>
      <c r="O1029" s="16"/>
      <c r="P1029" s="16"/>
    </row>
    <row r="1030" spans="1:16" s="3" customFormat="1" ht="12">
      <c r="A1030" s="29"/>
      <c r="B1030" s="329" t="s">
        <v>2457</v>
      </c>
      <c r="C1030" s="486"/>
      <c r="D1030" s="487"/>
      <c r="E1030" s="486"/>
      <c r="F1030" s="488"/>
      <c r="G1030" s="489">
        <f>SUM(G1031:G1036)</f>
        <v>356728</v>
      </c>
      <c r="H1030" s="489">
        <f t="shared" ref="H1030:J1030" si="166">SUM(H1031:H1036)</f>
        <v>0</v>
      </c>
      <c r="I1030" s="489">
        <f t="shared" si="166"/>
        <v>356728</v>
      </c>
      <c r="J1030" s="489">
        <f t="shared" si="166"/>
        <v>57000</v>
      </c>
      <c r="K1030" s="490"/>
      <c r="L1030" s="15" t="s">
        <v>556</v>
      </c>
      <c r="M1030" s="486"/>
      <c r="N1030" s="16"/>
      <c r="O1030" s="16"/>
      <c r="P1030" s="16"/>
    </row>
    <row r="1031" spans="1:16" s="3" customFormat="1" ht="12">
      <c r="A1031" s="9"/>
      <c r="B1031" s="493" t="s">
        <v>2418</v>
      </c>
      <c r="C1031" s="485"/>
      <c r="D1031" s="493"/>
      <c r="E1031" s="485">
        <v>2014</v>
      </c>
      <c r="F1031" s="494">
        <v>41640</v>
      </c>
      <c r="G1031" s="495">
        <f>I1031</f>
        <v>15048</v>
      </c>
      <c r="H1031" s="495"/>
      <c r="I1031" s="495">
        <v>15048</v>
      </c>
      <c r="J1031" s="495">
        <v>0</v>
      </c>
      <c r="K1031" s="491"/>
      <c r="L1031" s="15" t="s">
        <v>556</v>
      </c>
      <c r="M1031" s="485"/>
      <c r="N1031" s="16"/>
      <c r="O1031" s="16"/>
      <c r="P1031" s="16"/>
    </row>
    <row r="1032" spans="1:16" s="3" customFormat="1" ht="12">
      <c r="A1032" s="9"/>
      <c r="B1032" s="493" t="s">
        <v>2418</v>
      </c>
      <c r="C1032" s="485"/>
      <c r="D1032" s="493"/>
      <c r="E1032" s="485">
        <v>2017</v>
      </c>
      <c r="F1032" s="494">
        <v>42736</v>
      </c>
      <c r="G1032" s="495">
        <f t="shared" ref="G1032:G1036" si="167">I1032</f>
        <v>10180</v>
      </c>
      <c r="H1032" s="495"/>
      <c r="I1032" s="495">
        <v>10180</v>
      </c>
      <c r="J1032" s="495">
        <v>0</v>
      </c>
      <c r="K1032" s="491"/>
      <c r="L1032" s="15" t="s">
        <v>556</v>
      </c>
      <c r="M1032" s="485"/>
      <c r="N1032" s="16"/>
      <c r="O1032" s="16"/>
      <c r="P1032" s="16"/>
    </row>
    <row r="1033" spans="1:16" s="3" customFormat="1" ht="12">
      <c r="A1033" s="9"/>
      <c r="B1033" s="493" t="s">
        <v>1645</v>
      </c>
      <c r="C1033" s="485"/>
      <c r="D1033" s="493"/>
      <c r="E1033" s="485">
        <v>2017</v>
      </c>
      <c r="F1033" s="494">
        <v>42736</v>
      </c>
      <c r="G1033" s="495">
        <f t="shared" si="167"/>
        <v>274500</v>
      </c>
      <c r="H1033" s="495"/>
      <c r="I1033" s="495">
        <v>274500</v>
      </c>
      <c r="J1033" s="495">
        <v>0</v>
      </c>
      <c r="K1033" s="491"/>
      <c r="L1033" s="15" t="s">
        <v>556</v>
      </c>
      <c r="M1033" s="485"/>
      <c r="N1033" s="16"/>
      <c r="O1033" s="16"/>
      <c r="P1033" s="16"/>
    </row>
    <row r="1034" spans="1:16" s="3" customFormat="1" ht="12">
      <c r="A1034" s="9"/>
      <c r="B1034" s="493" t="s">
        <v>382</v>
      </c>
      <c r="C1034" s="485"/>
      <c r="D1034" s="493"/>
      <c r="E1034" s="485">
        <v>2024</v>
      </c>
      <c r="F1034" s="494">
        <v>45294</v>
      </c>
      <c r="G1034" s="495">
        <f t="shared" si="167"/>
        <v>18000</v>
      </c>
      <c r="H1034" s="495"/>
      <c r="I1034" s="495">
        <v>18000</v>
      </c>
      <c r="J1034" s="495">
        <v>18000</v>
      </c>
      <c r="K1034" s="491"/>
      <c r="L1034" s="15" t="s">
        <v>556</v>
      </c>
      <c r="M1034" s="485"/>
      <c r="N1034" s="16"/>
      <c r="O1034" s="16"/>
      <c r="P1034" s="16"/>
    </row>
    <row r="1035" spans="1:16" s="3" customFormat="1" ht="12">
      <c r="A1035" s="9"/>
      <c r="B1035" s="493" t="s">
        <v>1982</v>
      </c>
      <c r="C1035" s="485"/>
      <c r="D1035" s="493"/>
      <c r="E1035" s="485">
        <v>2024</v>
      </c>
      <c r="F1035" s="494">
        <v>45294</v>
      </c>
      <c r="G1035" s="495">
        <f t="shared" si="167"/>
        <v>19000</v>
      </c>
      <c r="H1035" s="495"/>
      <c r="I1035" s="495">
        <v>19000</v>
      </c>
      <c r="J1035" s="495">
        <v>19000</v>
      </c>
      <c r="K1035" s="491"/>
      <c r="L1035" s="15" t="s">
        <v>556</v>
      </c>
      <c r="M1035" s="485"/>
      <c r="N1035" s="16"/>
      <c r="O1035" s="16"/>
      <c r="P1035" s="16"/>
    </row>
    <row r="1036" spans="1:16" s="3" customFormat="1" ht="12">
      <c r="A1036" s="9"/>
      <c r="B1036" s="493" t="s">
        <v>2421</v>
      </c>
      <c r="C1036" s="485"/>
      <c r="D1036" s="493"/>
      <c r="E1036" s="485">
        <v>2024</v>
      </c>
      <c r="F1036" s="494">
        <v>45294</v>
      </c>
      <c r="G1036" s="495">
        <f t="shared" si="167"/>
        <v>20000</v>
      </c>
      <c r="H1036" s="495"/>
      <c r="I1036" s="495">
        <v>20000</v>
      </c>
      <c r="J1036" s="495">
        <v>20000</v>
      </c>
      <c r="K1036" s="491"/>
      <c r="L1036" s="15" t="s">
        <v>556</v>
      </c>
      <c r="M1036" s="485"/>
      <c r="N1036" s="16"/>
      <c r="O1036" s="16"/>
      <c r="P1036" s="16"/>
    </row>
    <row r="1037" spans="1:16" s="3" customFormat="1" ht="12">
      <c r="A1037" s="29"/>
      <c r="B1037" s="329" t="s">
        <v>2458</v>
      </c>
      <c r="C1037" s="486"/>
      <c r="D1037" s="487"/>
      <c r="E1037" s="486"/>
      <c r="F1037" s="488"/>
      <c r="G1037" s="489">
        <f>SUM(G1038:G1040)</f>
        <v>61500</v>
      </c>
      <c r="H1037" s="489">
        <f t="shared" ref="H1037:J1037" si="168">SUM(H1038:H1040)</f>
        <v>0</v>
      </c>
      <c r="I1037" s="489">
        <f t="shared" si="168"/>
        <v>61500</v>
      </c>
      <c r="J1037" s="489">
        <f t="shared" si="168"/>
        <v>0</v>
      </c>
      <c r="K1037" s="490"/>
      <c r="L1037" s="15" t="s">
        <v>556</v>
      </c>
      <c r="M1037" s="485"/>
      <c r="N1037" s="16"/>
      <c r="O1037" s="16"/>
      <c r="P1037" s="16"/>
    </row>
    <row r="1038" spans="1:16" s="3" customFormat="1" ht="12">
      <c r="A1038" s="9"/>
      <c r="B1038" s="493" t="s">
        <v>2418</v>
      </c>
      <c r="C1038" s="485"/>
      <c r="D1038" s="493"/>
      <c r="E1038" s="485">
        <v>2017</v>
      </c>
      <c r="F1038" s="494">
        <v>42736</v>
      </c>
      <c r="G1038" s="495">
        <f>I1038</f>
        <v>12900</v>
      </c>
      <c r="H1038" s="495"/>
      <c r="I1038" s="495">
        <v>12900</v>
      </c>
      <c r="J1038" s="495"/>
      <c r="K1038" s="491"/>
      <c r="L1038" s="15" t="s">
        <v>556</v>
      </c>
      <c r="M1038" s="485"/>
      <c r="N1038" s="16"/>
      <c r="O1038" s="16"/>
      <c r="P1038" s="16"/>
    </row>
    <row r="1039" spans="1:16" s="3" customFormat="1" ht="12">
      <c r="A1039" s="9"/>
      <c r="B1039" s="493" t="s">
        <v>2418</v>
      </c>
      <c r="C1039" s="485"/>
      <c r="D1039" s="493"/>
      <c r="E1039" s="485">
        <v>2017</v>
      </c>
      <c r="F1039" s="494">
        <v>42736</v>
      </c>
      <c r="G1039" s="495">
        <f t="shared" ref="G1039:G1040" si="169">I1039</f>
        <v>12900</v>
      </c>
      <c r="H1039" s="495"/>
      <c r="I1039" s="495">
        <v>12900</v>
      </c>
      <c r="J1039" s="495"/>
      <c r="K1039" s="491"/>
      <c r="L1039" s="15" t="s">
        <v>556</v>
      </c>
      <c r="M1039" s="485"/>
      <c r="N1039" s="16"/>
      <c r="O1039" s="16"/>
      <c r="P1039" s="16"/>
    </row>
    <row r="1040" spans="1:16" s="3" customFormat="1" ht="12">
      <c r="A1040" s="9"/>
      <c r="B1040" s="493" t="s">
        <v>2459</v>
      </c>
      <c r="C1040" s="485"/>
      <c r="D1040" s="493"/>
      <c r="E1040" s="485">
        <v>2014</v>
      </c>
      <c r="F1040" s="494">
        <v>41640</v>
      </c>
      <c r="G1040" s="495">
        <f t="shared" si="169"/>
        <v>35700</v>
      </c>
      <c r="H1040" s="495"/>
      <c r="I1040" s="495">
        <v>35700</v>
      </c>
      <c r="J1040" s="495"/>
      <c r="K1040" s="491"/>
      <c r="L1040" s="15" t="s">
        <v>556</v>
      </c>
      <c r="M1040" s="485"/>
      <c r="N1040" s="16"/>
      <c r="O1040" s="16"/>
      <c r="P1040" s="16"/>
    </row>
    <row r="1041" spans="1:16" s="3" customFormat="1" ht="12">
      <c r="A1041" s="29"/>
      <c r="B1041" s="329" t="s">
        <v>2460</v>
      </c>
      <c r="C1041" s="486"/>
      <c r="D1041" s="486"/>
      <c r="E1041" s="486"/>
      <c r="F1041" s="486"/>
      <c r="G1041" s="574">
        <f>SUM(G1042:G1050)</f>
        <v>1029176</v>
      </c>
      <c r="H1041" s="574"/>
      <c r="I1041" s="574">
        <f>SUM(I1042:I1050)</f>
        <v>1029176</v>
      </c>
      <c r="J1041" s="574">
        <f>SUM(J1042:J1050)</f>
        <v>30000</v>
      </c>
      <c r="K1041" s="578"/>
      <c r="L1041" s="15" t="s">
        <v>556</v>
      </c>
      <c r="M1041" s="7"/>
      <c r="N1041" s="16"/>
      <c r="O1041" s="16"/>
      <c r="P1041" s="16"/>
    </row>
    <row r="1042" spans="1:16" s="3" customFormat="1" ht="24">
      <c r="A1042" s="9"/>
      <c r="B1042" s="493" t="s">
        <v>2461</v>
      </c>
      <c r="C1042" s="485"/>
      <c r="D1042" s="493"/>
      <c r="E1042" s="485">
        <v>2014</v>
      </c>
      <c r="F1042" s="494">
        <v>41640</v>
      </c>
      <c r="G1042" s="572">
        <f>I1042</f>
        <v>119099</v>
      </c>
      <c r="H1042" s="572"/>
      <c r="I1042" s="572">
        <v>119099</v>
      </c>
      <c r="J1042" s="572">
        <v>0</v>
      </c>
      <c r="K1042" s="573"/>
      <c r="L1042" s="15" t="s">
        <v>556</v>
      </c>
      <c r="M1042" s="7"/>
      <c r="N1042" s="16"/>
      <c r="O1042" s="16"/>
      <c r="P1042" s="16"/>
    </row>
    <row r="1043" spans="1:16" s="3" customFormat="1" ht="12">
      <c r="A1043" s="9"/>
      <c r="B1043" s="493" t="s">
        <v>2418</v>
      </c>
      <c r="C1043" s="485"/>
      <c r="D1043" s="493"/>
      <c r="E1043" s="485">
        <v>2010</v>
      </c>
      <c r="F1043" s="494">
        <v>40179</v>
      </c>
      <c r="G1043" s="572">
        <f t="shared" ref="G1043:G1050" si="170">I1043</f>
        <v>17861</v>
      </c>
      <c r="H1043" s="572"/>
      <c r="I1043" s="572">
        <v>17861</v>
      </c>
      <c r="J1043" s="572">
        <v>0</v>
      </c>
      <c r="K1043" s="573"/>
      <c r="L1043" s="15" t="s">
        <v>556</v>
      </c>
      <c r="M1043" s="7"/>
      <c r="N1043" s="16"/>
      <c r="O1043" s="16"/>
      <c r="P1043" s="16"/>
    </row>
    <row r="1044" spans="1:16" s="3" customFormat="1" ht="12">
      <c r="A1044" s="9"/>
      <c r="B1044" s="493" t="s">
        <v>2418</v>
      </c>
      <c r="C1044" s="485"/>
      <c r="D1044" s="493"/>
      <c r="E1044" s="485">
        <v>2017</v>
      </c>
      <c r="F1044" s="494">
        <v>42736</v>
      </c>
      <c r="G1044" s="572">
        <f t="shared" si="170"/>
        <v>16000</v>
      </c>
      <c r="H1044" s="572"/>
      <c r="I1044" s="572">
        <v>16000</v>
      </c>
      <c r="J1044" s="572">
        <v>0</v>
      </c>
      <c r="K1044" s="573"/>
      <c r="L1044" s="15" t="s">
        <v>556</v>
      </c>
      <c r="M1044" s="7"/>
      <c r="N1044" s="16"/>
      <c r="O1044" s="16"/>
      <c r="P1044" s="16"/>
    </row>
    <row r="1045" spans="1:16" s="3" customFormat="1" ht="24">
      <c r="A1045" s="9"/>
      <c r="B1045" s="493" t="s">
        <v>2462</v>
      </c>
      <c r="C1045" s="485"/>
      <c r="D1045" s="493"/>
      <c r="E1045" s="485">
        <v>2007</v>
      </c>
      <c r="F1045" s="494">
        <v>39083</v>
      </c>
      <c r="G1045" s="572">
        <f t="shared" si="170"/>
        <v>66060</v>
      </c>
      <c r="H1045" s="572"/>
      <c r="I1045" s="572">
        <v>66060</v>
      </c>
      <c r="J1045" s="572">
        <v>0</v>
      </c>
      <c r="K1045" s="573"/>
      <c r="L1045" s="15" t="s">
        <v>556</v>
      </c>
      <c r="M1045" s="7"/>
      <c r="N1045" s="16"/>
      <c r="O1045" s="16"/>
      <c r="P1045" s="16"/>
    </row>
    <row r="1046" spans="1:16" s="3" customFormat="1" ht="12">
      <c r="A1046" s="9"/>
      <c r="B1046" s="493" t="s">
        <v>436</v>
      </c>
      <c r="C1046" s="485"/>
      <c r="D1046" s="493"/>
      <c r="E1046" s="485">
        <v>2015</v>
      </c>
      <c r="F1046" s="494">
        <v>42005</v>
      </c>
      <c r="G1046" s="572">
        <f t="shared" si="170"/>
        <v>40320</v>
      </c>
      <c r="H1046" s="572"/>
      <c r="I1046" s="572">
        <v>40320</v>
      </c>
      <c r="J1046" s="572">
        <v>0</v>
      </c>
      <c r="K1046" s="573"/>
      <c r="L1046" s="15" t="s">
        <v>556</v>
      </c>
      <c r="M1046" s="7"/>
      <c r="N1046" s="16"/>
      <c r="O1046" s="16"/>
      <c r="P1046" s="16"/>
    </row>
    <row r="1047" spans="1:16" s="3" customFormat="1" ht="12">
      <c r="A1047" s="9"/>
      <c r="B1047" s="493" t="s">
        <v>2463</v>
      </c>
      <c r="C1047" s="485"/>
      <c r="D1047" s="493"/>
      <c r="E1047" s="485">
        <v>2017</v>
      </c>
      <c r="F1047" s="494">
        <v>42736</v>
      </c>
      <c r="G1047" s="572">
        <f t="shared" si="170"/>
        <v>11000</v>
      </c>
      <c r="H1047" s="572"/>
      <c r="I1047" s="572">
        <v>11000</v>
      </c>
      <c r="J1047" s="572">
        <v>0</v>
      </c>
      <c r="K1047" s="573"/>
      <c r="L1047" s="15" t="s">
        <v>556</v>
      </c>
      <c r="M1047" s="7"/>
      <c r="N1047" s="16"/>
      <c r="O1047" s="16"/>
      <c r="P1047" s="16"/>
    </row>
    <row r="1048" spans="1:16" s="3" customFormat="1" ht="12">
      <c r="A1048" s="9"/>
      <c r="B1048" s="493" t="s">
        <v>2464</v>
      </c>
      <c r="C1048" s="485"/>
      <c r="D1048" s="576" t="s">
        <v>125</v>
      </c>
      <c r="E1048" s="485">
        <v>2015</v>
      </c>
      <c r="F1048" s="494">
        <v>42005</v>
      </c>
      <c r="G1048" s="572">
        <f t="shared" si="170"/>
        <v>407536</v>
      </c>
      <c r="H1048" s="572"/>
      <c r="I1048" s="572">
        <v>407536</v>
      </c>
      <c r="J1048" s="572">
        <v>0</v>
      </c>
      <c r="K1048" s="573"/>
      <c r="L1048" s="15" t="s">
        <v>556</v>
      </c>
      <c r="M1048" s="7"/>
      <c r="N1048" s="16"/>
      <c r="O1048" s="16"/>
      <c r="P1048" s="16"/>
    </row>
    <row r="1049" spans="1:16" s="3" customFormat="1" ht="12">
      <c r="A1049" s="9"/>
      <c r="B1049" s="493" t="s">
        <v>2465</v>
      </c>
      <c r="C1049" s="485"/>
      <c r="D1049" s="576" t="s">
        <v>125</v>
      </c>
      <c r="E1049" s="485">
        <v>2014</v>
      </c>
      <c r="F1049" s="494">
        <v>41640</v>
      </c>
      <c r="G1049" s="572">
        <f t="shared" si="170"/>
        <v>321300</v>
      </c>
      <c r="H1049" s="572"/>
      <c r="I1049" s="572">
        <v>321300</v>
      </c>
      <c r="J1049" s="572">
        <v>0</v>
      </c>
      <c r="K1049" s="573"/>
      <c r="L1049" s="15" t="s">
        <v>556</v>
      </c>
      <c r="M1049" s="7"/>
      <c r="N1049" s="16"/>
      <c r="O1049" s="16"/>
      <c r="P1049" s="16"/>
    </row>
    <row r="1050" spans="1:16" s="3" customFormat="1" ht="12">
      <c r="A1050" s="9"/>
      <c r="B1050" s="493" t="s">
        <v>2466</v>
      </c>
      <c r="C1050" s="485"/>
      <c r="D1050" s="493"/>
      <c r="E1050" s="485">
        <v>2024</v>
      </c>
      <c r="F1050" s="494">
        <v>45352</v>
      </c>
      <c r="G1050" s="572">
        <f t="shared" si="170"/>
        <v>30000</v>
      </c>
      <c r="H1050" s="572"/>
      <c r="I1050" s="572">
        <v>30000</v>
      </c>
      <c r="J1050" s="572">
        <v>30000</v>
      </c>
      <c r="K1050" s="573"/>
      <c r="L1050" s="15" t="s">
        <v>556</v>
      </c>
      <c r="M1050" s="7"/>
      <c r="N1050" s="16"/>
      <c r="O1050" s="16"/>
      <c r="P1050" s="16"/>
    </row>
    <row r="1051" spans="1:16" s="3" customFormat="1" ht="12">
      <c r="A1051" s="29"/>
      <c r="B1051" s="329" t="s">
        <v>2467</v>
      </c>
      <c r="C1051" s="486"/>
      <c r="D1051" s="487"/>
      <c r="E1051" s="486"/>
      <c r="F1051" s="488"/>
      <c r="G1051" s="574">
        <f>SUM(G1052:G1056)</f>
        <v>79130</v>
      </c>
      <c r="H1051" s="574"/>
      <c r="I1051" s="574">
        <f>SUM(I1052:I1056)</f>
        <v>79130</v>
      </c>
      <c r="J1051" s="574">
        <f>SUM(J1052:J1056)</f>
        <v>57000</v>
      </c>
      <c r="K1051" s="578"/>
      <c r="L1051" s="15" t="s">
        <v>556</v>
      </c>
      <c r="M1051" s="7"/>
      <c r="N1051" s="16"/>
      <c r="O1051" s="16"/>
      <c r="P1051" s="16"/>
    </row>
    <row r="1052" spans="1:16" s="3" customFormat="1" ht="12">
      <c r="A1052" s="9"/>
      <c r="B1052" s="493" t="s">
        <v>2418</v>
      </c>
      <c r="C1052" s="485"/>
      <c r="D1052" s="493"/>
      <c r="E1052" s="485">
        <v>2016</v>
      </c>
      <c r="F1052" s="494">
        <v>42370</v>
      </c>
      <c r="G1052" s="572">
        <f>I1052</f>
        <v>11950</v>
      </c>
      <c r="H1052" s="572"/>
      <c r="I1052" s="572">
        <v>11950</v>
      </c>
      <c r="J1052" s="572">
        <v>0</v>
      </c>
      <c r="K1052" s="573"/>
      <c r="L1052" s="15" t="s">
        <v>556</v>
      </c>
      <c r="M1052" s="7"/>
      <c r="N1052" s="16"/>
      <c r="O1052" s="16"/>
      <c r="P1052" s="16"/>
    </row>
    <row r="1053" spans="1:16" s="3" customFormat="1" ht="12">
      <c r="A1053" s="9"/>
      <c r="B1053" s="493" t="s">
        <v>2418</v>
      </c>
      <c r="C1053" s="485"/>
      <c r="D1053" s="493"/>
      <c r="E1053" s="485">
        <v>2017</v>
      </c>
      <c r="F1053" s="494">
        <v>42736</v>
      </c>
      <c r="G1053" s="572">
        <f t="shared" ref="G1053:G1056" si="171">I1053</f>
        <v>10180</v>
      </c>
      <c r="H1053" s="572"/>
      <c r="I1053" s="572">
        <v>10180</v>
      </c>
      <c r="J1053" s="572">
        <v>0</v>
      </c>
      <c r="K1053" s="573"/>
      <c r="L1053" s="15" t="s">
        <v>556</v>
      </c>
      <c r="M1053" s="7"/>
      <c r="N1053" s="16"/>
      <c r="O1053" s="16"/>
      <c r="P1053" s="16"/>
    </row>
    <row r="1054" spans="1:16" s="3" customFormat="1" ht="12">
      <c r="A1054" s="9"/>
      <c r="B1054" s="493" t="s">
        <v>382</v>
      </c>
      <c r="C1054" s="485"/>
      <c r="D1054" s="493"/>
      <c r="E1054" s="485">
        <v>2024</v>
      </c>
      <c r="F1054" s="494">
        <v>45294</v>
      </c>
      <c r="G1054" s="572">
        <f t="shared" si="171"/>
        <v>18000</v>
      </c>
      <c r="H1054" s="572"/>
      <c r="I1054" s="572">
        <v>18000</v>
      </c>
      <c r="J1054" s="572">
        <v>18000</v>
      </c>
      <c r="K1054" s="573"/>
      <c r="L1054" s="15" t="s">
        <v>556</v>
      </c>
      <c r="M1054" s="7"/>
      <c r="N1054" s="16"/>
      <c r="O1054" s="16"/>
      <c r="P1054" s="16"/>
    </row>
    <row r="1055" spans="1:16" s="3" customFormat="1" ht="12">
      <c r="A1055" s="9"/>
      <c r="B1055" s="493" t="s">
        <v>1982</v>
      </c>
      <c r="C1055" s="485"/>
      <c r="D1055" s="493"/>
      <c r="E1055" s="485">
        <v>2024</v>
      </c>
      <c r="F1055" s="494">
        <v>45294</v>
      </c>
      <c r="G1055" s="572">
        <f t="shared" si="171"/>
        <v>19000</v>
      </c>
      <c r="H1055" s="572"/>
      <c r="I1055" s="572">
        <v>19000</v>
      </c>
      <c r="J1055" s="572">
        <v>19000</v>
      </c>
      <c r="K1055" s="573"/>
      <c r="L1055" s="15" t="s">
        <v>556</v>
      </c>
      <c r="M1055" s="7"/>
      <c r="N1055" s="16"/>
      <c r="O1055" s="16"/>
      <c r="P1055" s="16"/>
    </row>
    <row r="1056" spans="1:16" s="3" customFormat="1" ht="12">
      <c r="A1056" s="9"/>
      <c r="B1056" s="493" t="s">
        <v>2421</v>
      </c>
      <c r="C1056" s="485"/>
      <c r="D1056" s="493"/>
      <c r="E1056" s="485">
        <v>2024</v>
      </c>
      <c r="F1056" s="494">
        <v>45294</v>
      </c>
      <c r="G1056" s="572">
        <f t="shared" si="171"/>
        <v>20000</v>
      </c>
      <c r="H1056" s="572"/>
      <c r="I1056" s="572">
        <v>20000</v>
      </c>
      <c r="J1056" s="572">
        <v>20000</v>
      </c>
      <c r="K1056" s="573"/>
      <c r="L1056" s="15" t="s">
        <v>556</v>
      </c>
      <c r="M1056" s="7"/>
      <c r="N1056" s="16"/>
      <c r="O1056" s="16"/>
      <c r="P1056" s="16"/>
    </row>
    <row r="1057" spans="1:16" s="3" customFormat="1" ht="12">
      <c r="A1057" s="29"/>
      <c r="B1057" s="329" t="s">
        <v>2468</v>
      </c>
      <c r="C1057" s="486"/>
      <c r="D1057" s="487"/>
      <c r="E1057" s="486"/>
      <c r="F1057" s="488"/>
      <c r="G1057" s="574">
        <f>SUM(G1058:G1064)</f>
        <v>124080</v>
      </c>
      <c r="H1057" s="574"/>
      <c r="I1057" s="574">
        <f>SUM(I1058:I1064)</f>
        <v>124080</v>
      </c>
      <c r="J1057" s="574">
        <f>SUM(J1058:J1064)</f>
        <v>87000</v>
      </c>
      <c r="K1057" s="578"/>
      <c r="L1057" s="15" t="s">
        <v>556</v>
      </c>
      <c r="M1057" s="7"/>
      <c r="N1057" s="16"/>
      <c r="O1057" s="16"/>
      <c r="P1057" s="16"/>
    </row>
    <row r="1058" spans="1:16" s="3" customFormat="1" ht="12">
      <c r="A1058" s="9"/>
      <c r="B1058" s="493" t="s">
        <v>2418</v>
      </c>
      <c r="C1058" s="485"/>
      <c r="D1058" s="493"/>
      <c r="E1058" s="485">
        <v>2017</v>
      </c>
      <c r="F1058" s="494">
        <v>42736</v>
      </c>
      <c r="G1058" s="572">
        <f>I1058</f>
        <v>12900</v>
      </c>
      <c r="H1058" s="572"/>
      <c r="I1058" s="572">
        <v>12900</v>
      </c>
      <c r="J1058" s="572">
        <v>0</v>
      </c>
      <c r="K1058" s="573"/>
      <c r="L1058" s="15" t="s">
        <v>556</v>
      </c>
      <c r="M1058" s="7"/>
      <c r="N1058" s="16"/>
      <c r="O1058" s="16"/>
      <c r="P1058" s="16"/>
    </row>
    <row r="1059" spans="1:16" s="3" customFormat="1" ht="12">
      <c r="A1059" s="9"/>
      <c r="B1059" s="493" t="s">
        <v>2418</v>
      </c>
      <c r="C1059" s="485"/>
      <c r="D1059" s="493"/>
      <c r="E1059" s="485">
        <v>2017</v>
      </c>
      <c r="F1059" s="494">
        <v>42736</v>
      </c>
      <c r="G1059" s="572">
        <f t="shared" ref="G1059:G1064" si="172">I1059</f>
        <v>10180</v>
      </c>
      <c r="H1059" s="572"/>
      <c r="I1059" s="572">
        <v>10180</v>
      </c>
      <c r="J1059" s="572">
        <v>0</v>
      </c>
      <c r="K1059" s="573"/>
      <c r="L1059" s="15" t="s">
        <v>556</v>
      </c>
      <c r="M1059" s="7"/>
      <c r="N1059" s="16"/>
      <c r="O1059" s="16"/>
      <c r="P1059" s="16"/>
    </row>
    <row r="1060" spans="1:16" s="3" customFormat="1" ht="12">
      <c r="A1060" s="9"/>
      <c r="B1060" s="493" t="s">
        <v>2425</v>
      </c>
      <c r="C1060" s="485"/>
      <c r="D1060" s="493"/>
      <c r="E1060" s="485">
        <v>2024</v>
      </c>
      <c r="F1060" s="494">
        <v>45294</v>
      </c>
      <c r="G1060" s="572">
        <f t="shared" si="172"/>
        <v>14000</v>
      </c>
      <c r="H1060" s="572"/>
      <c r="I1060" s="572">
        <v>14000</v>
      </c>
      <c r="J1060" s="572">
        <v>0</v>
      </c>
      <c r="K1060" s="573"/>
      <c r="L1060" s="15" t="s">
        <v>556</v>
      </c>
      <c r="M1060" s="7"/>
      <c r="N1060" s="16"/>
      <c r="O1060" s="16"/>
      <c r="P1060" s="16"/>
    </row>
    <row r="1061" spans="1:16" s="3" customFormat="1" ht="12">
      <c r="A1061" s="9"/>
      <c r="B1061" s="493" t="s">
        <v>2427</v>
      </c>
      <c r="C1061" s="485"/>
      <c r="D1061" s="493"/>
      <c r="E1061" s="485">
        <v>2024</v>
      </c>
      <c r="F1061" s="494">
        <v>45294</v>
      </c>
      <c r="G1061" s="572">
        <f t="shared" si="172"/>
        <v>30000</v>
      </c>
      <c r="H1061" s="572"/>
      <c r="I1061" s="572">
        <v>30000</v>
      </c>
      <c r="J1061" s="572">
        <v>30000</v>
      </c>
      <c r="K1061" s="573"/>
      <c r="L1061" s="15" t="s">
        <v>556</v>
      </c>
      <c r="M1061" s="7"/>
      <c r="N1061" s="16"/>
      <c r="O1061" s="16"/>
      <c r="P1061" s="16"/>
    </row>
    <row r="1062" spans="1:16" s="3" customFormat="1" ht="12">
      <c r="A1062" s="9"/>
      <c r="B1062" s="493" t="s">
        <v>382</v>
      </c>
      <c r="C1062" s="485"/>
      <c r="D1062" s="493"/>
      <c r="E1062" s="485">
        <v>2024</v>
      </c>
      <c r="F1062" s="494">
        <v>45294</v>
      </c>
      <c r="G1062" s="572">
        <f t="shared" si="172"/>
        <v>18000</v>
      </c>
      <c r="H1062" s="572"/>
      <c r="I1062" s="572">
        <v>18000</v>
      </c>
      <c r="J1062" s="572">
        <v>18000</v>
      </c>
      <c r="K1062" s="573"/>
      <c r="L1062" s="15" t="s">
        <v>556</v>
      </c>
      <c r="M1062" s="7"/>
      <c r="N1062" s="16"/>
      <c r="O1062" s="16"/>
      <c r="P1062" s="16"/>
    </row>
    <row r="1063" spans="1:16" s="3" customFormat="1" ht="12">
      <c r="A1063" s="9"/>
      <c r="B1063" s="493" t="s">
        <v>1982</v>
      </c>
      <c r="C1063" s="485"/>
      <c r="D1063" s="493"/>
      <c r="E1063" s="485">
        <v>2024</v>
      </c>
      <c r="F1063" s="494">
        <v>45294</v>
      </c>
      <c r="G1063" s="572">
        <f t="shared" si="172"/>
        <v>19000</v>
      </c>
      <c r="H1063" s="572"/>
      <c r="I1063" s="572">
        <v>19000</v>
      </c>
      <c r="J1063" s="572">
        <v>19000</v>
      </c>
      <c r="K1063" s="573"/>
      <c r="L1063" s="15" t="s">
        <v>556</v>
      </c>
      <c r="M1063" s="7"/>
      <c r="N1063" s="16"/>
      <c r="O1063" s="16"/>
      <c r="P1063" s="16"/>
    </row>
    <row r="1064" spans="1:16" s="3" customFormat="1" ht="12">
      <c r="A1064" s="9"/>
      <c r="B1064" s="493" t="s">
        <v>2421</v>
      </c>
      <c r="C1064" s="485"/>
      <c r="D1064" s="493"/>
      <c r="E1064" s="485">
        <v>2024</v>
      </c>
      <c r="F1064" s="494">
        <v>45294</v>
      </c>
      <c r="G1064" s="572">
        <f t="shared" si="172"/>
        <v>20000</v>
      </c>
      <c r="H1064" s="572"/>
      <c r="I1064" s="572">
        <v>20000</v>
      </c>
      <c r="J1064" s="572">
        <v>20000</v>
      </c>
      <c r="K1064" s="573"/>
      <c r="L1064" s="15" t="s">
        <v>556</v>
      </c>
      <c r="M1064" s="7"/>
      <c r="N1064" s="16"/>
      <c r="O1064" s="16"/>
      <c r="P1064" s="16"/>
    </row>
    <row r="1065" spans="1:16" s="3" customFormat="1" ht="12">
      <c r="A1065" s="382" t="s">
        <v>3102</v>
      </c>
      <c r="B1065" s="563" t="s">
        <v>2202</v>
      </c>
      <c r="C1065" s="383"/>
      <c r="D1065" s="396"/>
      <c r="E1065" s="383"/>
      <c r="F1065" s="396"/>
      <c r="G1065" s="204">
        <f>G1066+G1069+G1073+G1080+G1083+G1086+G1090+G1096+G1104+G1110+G1113+G1117+G1123+G1130</f>
        <v>3069862</v>
      </c>
      <c r="H1065" s="204">
        <f t="shared" ref="H1065:J1065" si="173">H1066+H1069+H1073+H1080+H1083+H1086+H1090+H1096+H1104+H1110+H1113+H1117+H1123+H1130</f>
        <v>3057062</v>
      </c>
      <c r="I1065" s="204">
        <f t="shared" si="173"/>
        <v>12800</v>
      </c>
      <c r="J1065" s="204" t="e">
        <f t="shared" si="173"/>
        <v>#REF!</v>
      </c>
      <c r="K1065" s="383"/>
      <c r="L1065" s="56"/>
      <c r="M1065" s="7"/>
      <c r="N1065" s="16"/>
      <c r="O1065" s="16"/>
      <c r="P1065" s="16"/>
    </row>
    <row r="1066" spans="1:16" s="3" customFormat="1" ht="12">
      <c r="A1066" s="460"/>
      <c r="B1066" s="645" t="s">
        <v>3059</v>
      </c>
      <c r="C1066" s="645"/>
      <c r="D1066" s="645"/>
      <c r="E1066" s="645"/>
      <c r="F1066" s="645"/>
      <c r="G1066" s="646">
        <f>G1067+G1068</f>
        <v>24928</v>
      </c>
      <c r="H1066" s="646">
        <f t="shared" ref="H1066:J1066" si="174">H1067+H1068</f>
        <v>24928</v>
      </c>
      <c r="I1066" s="646">
        <f t="shared" si="174"/>
        <v>0</v>
      </c>
      <c r="J1066" s="646">
        <f t="shared" si="174"/>
        <v>0</v>
      </c>
      <c r="K1066" s="645"/>
      <c r="L1066" s="645"/>
      <c r="M1066" s="645"/>
      <c r="N1066" s="645"/>
      <c r="O1066" s="645"/>
      <c r="P1066" s="645"/>
    </row>
    <row r="1067" spans="1:16" s="3" customFormat="1" ht="12">
      <c r="A1067" s="460"/>
      <c r="B1067" s="647" t="s">
        <v>3060</v>
      </c>
      <c r="C1067" s="648">
        <v>20101</v>
      </c>
      <c r="D1067" s="649" t="s">
        <v>3061</v>
      </c>
      <c r="E1067" s="471">
        <v>2012</v>
      </c>
      <c r="F1067" s="471">
        <v>2012</v>
      </c>
      <c r="G1067" s="650">
        <f t="shared" ref="G1067:G1068" si="175">H1067+I1067</f>
        <v>13928</v>
      </c>
      <c r="H1067" s="651">
        <v>13928</v>
      </c>
      <c r="I1067" s="652"/>
      <c r="J1067" s="651">
        <v>0</v>
      </c>
      <c r="K1067" s="653" t="s">
        <v>86</v>
      </c>
      <c r="L1067" s="653" t="s">
        <v>86</v>
      </c>
      <c r="M1067" s="654"/>
      <c r="N1067" s="654"/>
      <c r="O1067" s="653"/>
      <c r="P1067" s="654"/>
    </row>
    <row r="1068" spans="1:16" s="3" customFormat="1" ht="12">
      <c r="A1068" s="460"/>
      <c r="B1068" s="647" t="s">
        <v>3062</v>
      </c>
      <c r="C1068" s="648"/>
      <c r="D1068" s="649" t="s">
        <v>3063</v>
      </c>
      <c r="E1068" s="471">
        <v>2012</v>
      </c>
      <c r="F1068" s="471">
        <v>2013</v>
      </c>
      <c r="G1068" s="650">
        <f t="shared" si="175"/>
        <v>11000</v>
      </c>
      <c r="H1068" s="651">
        <v>11000</v>
      </c>
      <c r="I1068" s="652"/>
      <c r="J1068" s="651">
        <v>0</v>
      </c>
      <c r="K1068" s="653" t="s">
        <v>86</v>
      </c>
      <c r="L1068" s="653" t="s">
        <v>86</v>
      </c>
      <c r="M1068" s="654"/>
      <c r="N1068" s="654"/>
      <c r="O1068" s="653"/>
      <c r="P1068" s="654"/>
    </row>
    <row r="1069" spans="1:16" s="3" customFormat="1" ht="24">
      <c r="A1069" s="460"/>
      <c r="B1069" s="645" t="s">
        <v>3064</v>
      </c>
      <c r="C1069" s="645"/>
      <c r="D1069" s="645"/>
      <c r="E1069" s="645"/>
      <c r="F1069" s="645"/>
      <c r="G1069" s="646">
        <f>SUM(G1070:G1072)</f>
        <v>37928</v>
      </c>
      <c r="H1069" s="646">
        <f t="shared" ref="H1069:J1069" si="176">SUM(H1070:H1072)</f>
        <v>37928</v>
      </c>
      <c r="I1069" s="646">
        <f t="shared" si="176"/>
        <v>0</v>
      </c>
      <c r="J1069" s="646">
        <f t="shared" si="176"/>
        <v>0</v>
      </c>
      <c r="K1069" s="645"/>
      <c r="L1069" s="645"/>
      <c r="M1069" s="645"/>
      <c r="N1069" s="645"/>
      <c r="O1069" s="645"/>
      <c r="P1069" s="645"/>
    </row>
    <row r="1070" spans="1:16" s="3" customFormat="1" ht="12">
      <c r="A1070" s="460"/>
      <c r="B1070" s="647" t="s">
        <v>3060</v>
      </c>
      <c r="C1070" s="648">
        <v>20101</v>
      </c>
      <c r="D1070" s="649" t="s">
        <v>3061</v>
      </c>
      <c r="E1070" s="471">
        <v>2012</v>
      </c>
      <c r="F1070" s="471">
        <v>2013</v>
      </c>
      <c r="G1070" s="650">
        <f t="shared" ref="G1070:G1072" si="177">H1070+I1070</f>
        <v>13928</v>
      </c>
      <c r="H1070" s="651">
        <v>13928</v>
      </c>
      <c r="I1070" s="652"/>
      <c r="J1070" s="651">
        <v>0</v>
      </c>
      <c r="K1070" s="653" t="s">
        <v>86</v>
      </c>
      <c r="L1070" s="653" t="s">
        <v>86</v>
      </c>
      <c r="M1070" s="654"/>
      <c r="N1070" s="654"/>
      <c r="O1070" s="653"/>
      <c r="P1070" s="654"/>
    </row>
    <row r="1071" spans="1:16" s="3" customFormat="1" ht="12">
      <c r="A1071" s="460"/>
      <c r="B1071" s="647" t="s">
        <v>3060</v>
      </c>
      <c r="C1071" s="648"/>
      <c r="D1071" s="649" t="s">
        <v>3061</v>
      </c>
      <c r="E1071" s="471">
        <v>2015</v>
      </c>
      <c r="F1071" s="471">
        <v>2016</v>
      </c>
      <c r="G1071" s="650">
        <f t="shared" si="177"/>
        <v>13000</v>
      </c>
      <c r="H1071" s="655">
        <v>13000</v>
      </c>
      <c r="I1071" s="652"/>
      <c r="J1071" s="656"/>
      <c r="K1071" s="653" t="s">
        <v>86</v>
      </c>
      <c r="L1071" s="653" t="s">
        <v>86</v>
      </c>
      <c r="M1071" s="654"/>
      <c r="N1071" s="654"/>
      <c r="O1071" s="653"/>
      <c r="P1071" s="654"/>
    </row>
    <row r="1072" spans="1:16" s="3" customFormat="1" ht="12">
      <c r="A1072" s="460"/>
      <c r="B1072" s="657" t="s">
        <v>3065</v>
      </c>
      <c r="C1072" s="658"/>
      <c r="D1072" s="649" t="s">
        <v>99</v>
      </c>
      <c r="E1072" s="659">
        <v>2009</v>
      </c>
      <c r="F1072" s="659">
        <v>2010</v>
      </c>
      <c r="G1072" s="650">
        <f t="shared" si="177"/>
        <v>11000</v>
      </c>
      <c r="H1072" s="655">
        <v>11000</v>
      </c>
      <c r="I1072" s="652"/>
      <c r="J1072" s="656">
        <v>0</v>
      </c>
      <c r="K1072" s="653" t="s">
        <v>86</v>
      </c>
      <c r="L1072" s="653" t="s">
        <v>86</v>
      </c>
      <c r="M1072" s="654"/>
      <c r="N1072" s="654"/>
      <c r="O1072" s="653"/>
      <c r="P1072" s="654"/>
    </row>
    <row r="1073" spans="1:16" s="3" customFormat="1" ht="12">
      <c r="A1073" s="460"/>
      <c r="B1073" s="645" t="s">
        <v>3066</v>
      </c>
      <c r="C1073" s="645"/>
      <c r="D1073" s="645"/>
      <c r="E1073" s="645"/>
      <c r="F1073" s="645"/>
      <c r="G1073" s="646">
        <f>SUM(G1074:G1079)</f>
        <v>384058</v>
      </c>
      <c r="H1073" s="646">
        <f t="shared" ref="H1073:J1073" si="178">SUM(H1074:H1079)</f>
        <v>384058</v>
      </c>
      <c r="I1073" s="646">
        <f t="shared" si="178"/>
        <v>0</v>
      </c>
      <c r="J1073" s="646">
        <f t="shared" si="178"/>
        <v>40645</v>
      </c>
      <c r="K1073" s="645"/>
      <c r="L1073" s="645"/>
      <c r="M1073" s="645"/>
      <c r="N1073" s="645"/>
      <c r="O1073" s="645"/>
      <c r="P1073" s="645"/>
    </row>
    <row r="1074" spans="1:16" s="3" customFormat="1" ht="12">
      <c r="A1074" s="460"/>
      <c r="B1074" s="647" t="s">
        <v>3060</v>
      </c>
      <c r="C1074" s="648">
        <v>20101</v>
      </c>
      <c r="D1074" s="649" t="s">
        <v>3061</v>
      </c>
      <c r="E1074" s="471">
        <v>2012</v>
      </c>
      <c r="F1074" s="471">
        <v>2013</v>
      </c>
      <c r="G1074" s="650">
        <f t="shared" ref="G1074:G1079" si="179">H1074+I1074</f>
        <v>13928</v>
      </c>
      <c r="H1074" s="655">
        <v>13928</v>
      </c>
      <c r="I1074" s="652"/>
      <c r="J1074" s="656">
        <v>0</v>
      </c>
      <c r="K1074" s="653" t="s">
        <v>86</v>
      </c>
      <c r="L1074" s="653" t="s">
        <v>86</v>
      </c>
      <c r="M1074" s="653"/>
      <c r="N1074" s="654"/>
      <c r="O1074" s="653"/>
      <c r="P1074" s="654"/>
    </row>
    <row r="1075" spans="1:16" s="3" customFormat="1" ht="12">
      <c r="A1075" s="460"/>
      <c r="B1075" s="647" t="s">
        <v>2440</v>
      </c>
      <c r="C1075" s="660"/>
      <c r="D1075" s="649" t="s">
        <v>3061</v>
      </c>
      <c r="E1075" s="661" t="s">
        <v>282</v>
      </c>
      <c r="F1075" s="661" t="s">
        <v>360</v>
      </c>
      <c r="G1075" s="650">
        <f t="shared" si="179"/>
        <v>13000</v>
      </c>
      <c r="H1075" s="655">
        <v>13000</v>
      </c>
      <c r="I1075" s="652"/>
      <c r="J1075" s="656"/>
      <c r="K1075" s="653" t="s">
        <v>86</v>
      </c>
      <c r="L1075" s="653" t="s">
        <v>86</v>
      </c>
      <c r="M1075" s="653"/>
      <c r="N1075" s="654"/>
      <c r="O1075" s="653"/>
      <c r="P1075" s="654"/>
    </row>
    <row r="1076" spans="1:16" s="3" customFormat="1" ht="12">
      <c r="A1076" s="460"/>
      <c r="B1076" s="662" t="s">
        <v>2076</v>
      </c>
      <c r="C1076" s="648">
        <v>20101</v>
      </c>
      <c r="D1076" s="649" t="s">
        <v>3061</v>
      </c>
      <c r="E1076" s="663">
        <v>2015</v>
      </c>
      <c r="F1076" s="663">
        <v>2016</v>
      </c>
      <c r="G1076" s="650">
        <f t="shared" si="179"/>
        <v>40320</v>
      </c>
      <c r="H1076" s="655">
        <v>40320</v>
      </c>
      <c r="I1076" s="652"/>
      <c r="J1076" s="656">
        <v>8064</v>
      </c>
      <c r="K1076" s="653" t="s">
        <v>86</v>
      </c>
      <c r="L1076" s="653" t="s">
        <v>86</v>
      </c>
      <c r="M1076" s="653"/>
      <c r="N1076" s="654"/>
      <c r="O1076" s="653"/>
      <c r="P1076" s="654"/>
    </row>
    <row r="1077" spans="1:16" s="3" customFormat="1" ht="12">
      <c r="A1077" s="460"/>
      <c r="B1077" s="605" t="s">
        <v>3067</v>
      </c>
      <c r="C1077" s="648">
        <v>40304</v>
      </c>
      <c r="D1077" s="649" t="s">
        <v>3068</v>
      </c>
      <c r="E1077" s="480">
        <v>2012</v>
      </c>
      <c r="F1077" s="480">
        <v>2013</v>
      </c>
      <c r="G1077" s="650">
        <f t="shared" si="179"/>
        <v>11000</v>
      </c>
      <c r="H1077" s="655">
        <v>11000</v>
      </c>
      <c r="I1077" s="652"/>
      <c r="J1077" s="656"/>
      <c r="K1077" s="653" t="s">
        <v>86</v>
      </c>
      <c r="L1077" s="653" t="s">
        <v>86</v>
      </c>
      <c r="M1077" s="653"/>
      <c r="N1077" s="654"/>
      <c r="O1077" s="653"/>
      <c r="P1077" s="654"/>
    </row>
    <row r="1078" spans="1:16" s="3" customFormat="1" ht="12">
      <c r="A1078" s="460"/>
      <c r="B1078" s="662" t="s">
        <v>1981</v>
      </c>
      <c r="C1078" s="648">
        <v>20101</v>
      </c>
      <c r="D1078" s="649" t="s">
        <v>3068</v>
      </c>
      <c r="E1078" s="663">
        <v>2015</v>
      </c>
      <c r="F1078" s="663">
        <v>2016</v>
      </c>
      <c r="G1078" s="650">
        <f t="shared" si="179"/>
        <v>285810</v>
      </c>
      <c r="H1078" s="655">
        <v>285810</v>
      </c>
      <c r="I1078" s="652"/>
      <c r="J1078" s="656">
        <v>28581</v>
      </c>
      <c r="K1078" s="653" t="s">
        <v>86</v>
      </c>
      <c r="L1078" s="653" t="s">
        <v>86</v>
      </c>
      <c r="M1078" s="653"/>
      <c r="N1078" s="654"/>
      <c r="O1078" s="653"/>
      <c r="P1078" s="654"/>
    </row>
    <row r="1079" spans="1:16" s="3" customFormat="1" ht="12">
      <c r="A1079" s="460"/>
      <c r="B1079" s="657" t="s">
        <v>3069</v>
      </c>
      <c r="C1079" s="664"/>
      <c r="D1079" s="649" t="s">
        <v>621</v>
      </c>
      <c r="E1079" s="665">
        <v>2017</v>
      </c>
      <c r="F1079" s="665">
        <v>2017</v>
      </c>
      <c r="G1079" s="650">
        <f t="shared" si="179"/>
        <v>20000</v>
      </c>
      <c r="H1079" s="656">
        <v>20000</v>
      </c>
      <c r="I1079" s="656"/>
      <c r="J1079" s="656">
        <v>4000</v>
      </c>
      <c r="K1079" s="666" t="s">
        <v>86</v>
      </c>
      <c r="L1079" s="666" t="s">
        <v>86</v>
      </c>
      <c r="M1079" s="666"/>
      <c r="N1079" s="667"/>
      <c r="O1079" s="666"/>
      <c r="P1079" s="667"/>
    </row>
    <row r="1080" spans="1:16" s="3" customFormat="1" ht="24">
      <c r="A1080" s="460"/>
      <c r="B1080" s="645" t="s">
        <v>3070</v>
      </c>
      <c r="C1080" s="645"/>
      <c r="D1080" s="645"/>
      <c r="E1080" s="645"/>
      <c r="F1080" s="645"/>
      <c r="G1080" s="646">
        <f>G1081+G1082</f>
        <v>24928</v>
      </c>
      <c r="H1080" s="646">
        <f t="shared" ref="H1080:J1080" si="180">H1081+H1082</f>
        <v>24928</v>
      </c>
      <c r="I1080" s="646">
        <f t="shared" si="180"/>
        <v>0</v>
      </c>
      <c r="J1080" s="646">
        <f t="shared" si="180"/>
        <v>0</v>
      </c>
      <c r="K1080" s="645"/>
      <c r="L1080" s="645"/>
      <c r="M1080" s="645"/>
      <c r="N1080" s="645"/>
      <c r="O1080" s="645"/>
      <c r="P1080" s="645"/>
    </row>
    <row r="1081" spans="1:16" s="3" customFormat="1" ht="12">
      <c r="A1081" s="460"/>
      <c r="B1081" s="647" t="s">
        <v>3060</v>
      </c>
      <c r="C1081" s="648">
        <v>20101</v>
      </c>
      <c r="D1081" s="649" t="s">
        <v>3061</v>
      </c>
      <c r="E1081" s="471">
        <v>2012</v>
      </c>
      <c r="F1081" s="471">
        <v>2013</v>
      </c>
      <c r="G1081" s="650">
        <f t="shared" ref="G1081:G1082" si="181">H1081+I1081</f>
        <v>13928</v>
      </c>
      <c r="H1081" s="651">
        <v>13928</v>
      </c>
      <c r="I1081" s="652"/>
      <c r="J1081" s="651">
        <v>0</v>
      </c>
      <c r="K1081" s="653" t="s">
        <v>86</v>
      </c>
      <c r="L1081" s="653"/>
      <c r="M1081" s="653"/>
      <c r="N1081" s="654"/>
      <c r="O1081" s="653" t="s">
        <v>86</v>
      </c>
      <c r="P1081" s="654"/>
    </row>
    <row r="1082" spans="1:16" s="3" customFormat="1" ht="12">
      <c r="A1082" s="460"/>
      <c r="B1082" s="662" t="s">
        <v>3071</v>
      </c>
      <c r="C1082" s="648"/>
      <c r="D1082" s="649"/>
      <c r="E1082" s="471">
        <v>2012</v>
      </c>
      <c r="F1082" s="471">
        <v>2012</v>
      </c>
      <c r="G1082" s="650">
        <f t="shared" si="181"/>
        <v>11000</v>
      </c>
      <c r="H1082" s="651">
        <v>11000</v>
      </c>
      <c r="I1082" s="652"/>
      <c r="J1082" s="651"/>
      <c r="K1082" s="653" t="s">
        <v>86</v>
      </c>
      <c r="L1082" s="653"/>
      <c r="M1082" s="653"/>
      <c r="N1082" s="654"/>
      <c r="O1082" s="653" t="s">
        <v>86</v>
      </c>
      <c r="P1082" s="654"/>
    </row>
    <row r="1083" spans="1:16" s="3" customFormat="1" ht="12">
      <c r="A1083" s="460"/>
      <c r="B1083" s="645" t="s">
        <v>3072</v>
      </c>
      <c r="C1083" s="645"/>
      <c r="D1083" s="645"/>
      <c r="E1083" s="645"/>
      <c r="F1083" s="645"/>
      <c r="G1083" s="646">
        <f>G1084+G1085</f>
        <v>24000</v>
      </c>
      <c r="H1083" s="646">
        <f t="shared" ref="H1083:J1083" si="182">H1084+H1085</f>
        <v>24000</v>
      </c>
      <c r="I1083" s="646">
        <f t="shared" si="182"/>
        <v>0</v>
      </c>
      <c r="J1083" s="646">
        <f t="shared" si="182"/>
        <v>0</v>
      </c>
      <c r="K1083" s="645"/>
      <c r="L1083" s="645"/>
      <c r="M1083" s="645"/>
      <c r="N1083" s="645"/>
      <c r="O1083" s="645"/>
      <c r="P1083" s="645"/>
    </row>
    <row r="1084" spans="1:16" s="3" customFormat="1" ht="12">
      <c r="A1084" s="460"/>
      <c r="B1084" s="647" t="s">
        <v>637</v>
      </c>
      <c r="C1084" s="648"/>
      <c r="D1084" s="649" t="s">
        <v>3061</v>
      </c>
      <c r="E1084" s="471">
        <v>2015</v>
      </c>
      <c r="F1084" s="471">
        <v>2016</v>
      </c>
      <c r="G1084" s="650">
        <f t="shared" ref="G1084:G1085" si="183">H1084+I1084</f>
        <v>13000</v>
      </c>
      <c r="H1084" s="651">
        <v>13000</v>
      </c>
      <c r="I1084" s="652"/>
      <c r="J1084" s="651"/>
      <c r="K1084" s="653" t="s">
        <v>86</v>
      </c>
      <c r="L1084" s="653" t="s">
        <v>86</v>
      </c>
      <c r="M1084" s="653"/>
      <c r="N1084" s="654"/>
      <c r="O1084" s="653"/>
      <c r="P1084" s="654"/>
    </row>
    <row r="1085" spans="1:16" s="3" customFormat="1" ht="12">
      <c r="A1085" s="460"/>
      <c r="B1085" s="647" t="s">
        <v>3065</v>
      </c>
      <c r="C1085" s="660"/>
      <c r="D1085" s="649" t="s">
        <v>99</v>
      </c>
      <c r="E1085" s="471">
        <v>2011</v>
      </c>
      <c r="F1085" s="471">
        <v>2012</v>
      </c>
      <c r="G1085" s="650">
        <f t="shared" si="183"/>
        <v>11000</v>
      </c>
      <c r="H1085" s="655">
        <v>11000</v>
      </c>
      <c r="I1085" s="652"/>
      <c r="J1085" s="656">
        <v>0</v>
      </c>
      <c r="K1085" s="653" t="s">
        <v>86</v>
      </c>
      <c r="L1085" s="653" t="s">
        <v>86</v>
      </c>
      <c r="M1085" s="653"/>
      <c r="N1085" s="654"/>
      <c r="O1085" s="653"/>
      <c r="P1085" s="654"/>
    </row>
    <row r="1086" spans="1:16" s="3" customFormat="1" ht="12">
      <c r="A1086" s="460"/>
      <c r="B1086" s="645" t="s">
        <v>3073</v>
      </c>
      <c r="C1086" s="645"/>
      <c r="D1086" s="645"/>
      <c r="E1086" s="645"/>
      <c r="F1086" s="645"/>
      <c r="G1086" s="646">
        <f>SUM(G1087:G1089)</f>
        <v>45650</v>
      </c>
      <c r="H1086" s="646">
        <f t="shared" ref="H1086:I1086" si="184">SUM(H1087:H1089)</f>
        <v>45650</v>
      </c>
      <c r="I1086" s="646">
        <f t="shared" si="184"/>
        <v>0</v>
      </c>
      <c r="J1086" s="646" t="e">
        <f>#REF!</f>
        <v>#REF!</v>
      </c>
      <c r="K1086" s="645"/>
      <c r="L1086" s="645"/>
      <c r="M1086" s="645"/>
      <c r="N1086" s="645"/>
      <c r="O1086" s="645"/>
      <c r="P1086" s="645"/>
    </row>
    <row r="1087" spans="1:16" s="3" customFormat="1" ht="12">
      <c r="A1087" s="460"/>
      <c r="B1087" s="647" t="s">
        <v>3060</v>
      </c>
      <c r="C1087" s="648">
        <v>2017</v>
      </c>
      <c r="D1087" s="649" t="s">
        <v>3061</v>
      </c>
      <c r="E1087" s="471">
        <v>2017</v>
      </c>
      <c r="F1087" s="471">
        <v>2017</v>
      </c>
      <c r="G1087" s="650">
        <f t="shared" ref="G1087:G1089" si="185">H1087+I1087</f>
        <v>12650</v>
      </c>
      <c r="H1087" s="655">
        <v>12650</v>
      </c>
      <c r="I1087" s="652"/>
      <c r="J1087" s="656"/>
      <c r="K1087" s="653" t="s">
        <v>86</v>
      </c>
      <c r="L1087" s="653" t="s">
        <v>86</v>
      </c>
      <c r="M1087" s="653"/>
      <c r="N1087" s="654"/>
      <c r="O1087" s="653"/>
      <c r="P1087" s="654"/>
    </row>
    <row r="1088" spans="1:16" s="3" customFormat="1" ht="12">
      <c r="A1088" s="460"/>
      <c r="B1088" s="647" t="s">
        <v>3060</v>
      </c>
      <c r="C1088" s="660">
        <v>2016</v>
      </c>
      <c r="D1088" s="649" t="s">
        <v>3061</v>
      </c>
      <c r="E1088" s="471">
        <v>2016</v>
      </c>
      <c r="F1088" s="471">
        <v>2016</v>
      </c>
      <c r="G1088" s="650">
        <f t="shared" si="185"/>
        <v>13000</v>
      </c>
      <c r="H1088" s="655">
        <v>13000</v>
      </c>
      <c r="I1088" s="652"/>
      <c r="J1088" s="656"/>
      <c r="K1088" s="653" t="s">
        <v>86</v>
      </c>
      <c r="L1088" s="653" t="s">
        <v>86</v>
      </c>
      <c r="M1088" s="653"/>
      <c r="N1088" s="654"/>
      <c r="O1088" s="653"/>
      <c r="P1088" s="654"/>
    </row>
    <row r="1089" spans="1:16" s="3" customFormat="1" ht="12">
      <c r="A1089" s="460"/>
      <c r="B1089" s="657" t="s">
        <v>3069</v>
      </c>
      <c r="C1089" s="664"/>
      <c r="D1089" s="649" t="s">
        <v>621</v>
      </c>
      <c r="E1089" s="665">
        <v>2017</v>
      </c>
      <c r="F1089" s="665">
        <v>2017</v>
      </c>
      <c r="G1089" s="650">
        <f t="shared" si="185"/>
        <v>20000</v>
      </c>
      <c r="H1089" s="656">
        <v>20000</v>
      </c>
      <c r="I1089" s="656"/>
      <c r="J1089" s="656">
        <v>4000</v>
      </c>
      <c r="K1089" s="666" t="s">
        <v>86</v>
      </c>
      <c r="L1089" s="666" t="s">
        <v>86</v>
      </c>
      <c r="M1089" s="666"/>
      <c r="N1089" s="667"/>
      <c r="O1089" s="666"/>
      <c r="P1089" s="667"/>
    </row>
    <row r="1090" spans="1:16" s="3" customFormat="1" ht="12">
      <c r="A1090" s="460"/>
      <c r="B1090" s="645" t="s">
        <v>3074</v>
      </c>
      <c r="C1090" s="645"/>
      <c r="D1090" s="645"/>
      <c r="E1090" s="645"/>
      <c r="F1090" s="645"/>
      <c r="G1090" s="646">
        <f>SUM(G1091:G1095)</f>
        <v>373958</v>
      </c>
      <c r="H1090" s="646">
        <f t="shared" ref="H1090:J1090" si="186">SUM(H1091:H1095)</f>
        <v>373958</v>
      </c>
      <c r="I1090" s="646">
        <f t="shared" si="186"/>
        <v>0</v>
      </c>
      <c r="J1090" s="646">
        <f t="shared" si="186"/>
        <v>4000</v>
      </c>
      <c r="K1090" s="645"/>
      <c r="L1090" s="645"/>
      <c r="M1090" s="645"/>
      <c r="N1090" s="645"/>
      <c r="O1090" s="645"/>
      <c r="P1090" s="645"/>
    </row>
    <row r="1091" spans="1:16" s="3" customFormat="1" ht="12">
      <c r="A1091" s="460"/>
      <c r="B1091" s="647" t="s">
        <v>3060</v>
      </c>
      <c r="C1091" s="648">
        <v>20101</v>
      </c>
      <c r="D1091" s="649" t="s">
        <v>3061</v>
      </c>
      <c r="E1091" s="471">
        <v>2012</v>
      </c>
      <c r="F1091" s="471">
        <v>2013</v>
      </c>
      <c r="G1091" s="656">
        <f t="shared" ref="G1091:G1095" si="187">H1091+I1091</f>
        <v>13928</v>
      </c>
      <c r="H1091" s="651">
        <v>13928</v>
      </c>
      <c r="I1091" s="652"/>
      <c r="J1091" s="651">
        <v>0</v>
      </c>
      <c r="K1091" s="653" t="s">
        <v>86</v>
      </c>
      <c r="L1091" s="653" t="s">
        <v>86</v>
      </c>
      <c r="M1091" s="653"/>
      <c r="N1091" s="654"/>
      <c r="O1091" s="653"/>
      <c r="P1091" s="654"/>
    </row>
    <row r="1092" spans="1:16" s="3" customFormat="1" ht="12">
      <c r="A1092" s="460"/>
      <c r="B1092" s="647" t="s">
        <v>3060</v>
      </c>
      <c r="C1092" s="648"/>
      <c r="D1092" s="649" t="s">
        <v>3061</v>
      </c>
      <c r="E1092" s="471">
        <v>2015</v>
      </c>
      <c r="F1092" s="471">
        <v>2016</v>
      </c>
      <c r="G1092" s="656">
        <f t="shared" si="187"/>
        <v>13900</v>
      </c>
      <c r="H1092" s="651">
        <v>13900</v>
      </c>
      <c r="I1092" s="652"/>
      <c r="J1092" s="651">
        <v>0</v>
      </c>
      <c r="K1092" s="653" t="s">
        <v>86</v>
      </c>
      <c r="L1092" s="653" t="s">
        <v>86</v>
      </c>
      <c r="M1092" s="653"/>
      <c r="N1092" s="654"/>
      <c r="O1092" s="653"/>
      <c r="P1092" s="654"/>
    </row>
    <row r="1093" spans="1:16" s="3" customFormat="1" ht="12">
      <c r="A1093" s="460"/>
      <c r="B1093" s="662" t="s">
        <v>2076</v>
      </c>
      <c r="C1093" s="648">
        <v>20101</v>
      </c>
      <c r="D1093" s="649" t="s">
        <v>3061</v>
      </c>
      <c r="E1093" s="663">
        <v>2015</v>
      </c>
      <c r="F1093" s="663">
        <v>2015</v>
      </c>
      <c r="G1093" s="656">
        <f t="shared" si="187"/>
        <v>40320</v>
      </c>
      <c r="H1093" s="651">
        <v>40320</v>
      </c>
      <c r="I1093" s="652"/>
      <c r="J1093" s="651">
        <v>0</v>
      </c>
      <c r="K1093" s="653" t="s">
        <v>86</v>
      </c>
      <c r="L1093" s="653" t="s">
        <v>86</v>
      </c>
      <c r="M1093" s="653"/>
      <c r="N1093" s="654"/>
      <c r="O1093" s="653"/>
      <c r="P1093" s="654"/>
    </row>
    <row r="1094" spans="1:16" s="3" customFormat="1" ht="12">
      <c r="A1094" s="460"/>
      <c r="B1094" s="662" t="s">
        <v>1981</v>
      </c>
      <c r="C1094" s="648">
        <v>20101</v>
      </c>
      <c r="D1094" s="649" t="s">
        <v>3068</v>
      </c>
      <c r="E1094" s="663">
        <v>2014</v>
      </c>
      <c r="F1094" s="663">
        <v>2015</v>
      </c>
      <c r="G1094" s="656">
        <f t="shared" si="187"/>
        <v>285810</v>
      </c>
      <c r="H1094" s="651">
        <v>285810</v>
      </c>
      <c r="I1094" s="652"/>
      <c r="J1094" s="651">
        <v>0</v>
      </c>
      <c r="K1094" s="653" t="s">
        <v>86</v>
      </c>
      <c r="L1094" s="653" t="s">
        <v>86</v>
      </c>
      <c r="M1094" s="653"/>
      <c r="N1094" s="654"/>
      <c r="O1094" s="653"/>
      <c r="P1094" s="654"/>
    </row>
    <row r="1095" spans="1:16" s="3" customFormat="1" ht="12">
      <c r="A1095" s="460"/>
      <c r="B1095" s="657" t="s">
        <v>3069</v>
      </c>
      <c r="C1095" s="664"/>
      <c r="D1095" s="649" t="s">
        <v>621</v>
      </c>
      <c r="E1095" s="665">
        <v>2017</v>
      </c>
      <c r="F1095" s="665">
        <v>2017</v>
      </c>
      <c r="G1095" s="656">
        <f t="shared" si="187"/>
        <v>20000</v>
      </c>
      <c r="H1095" s="656">
        <v>20000</v>
      </c>
      <c r="I1095" s="656"/>
      <c r="J1095" s="656">
        <v>4000</v>
      </c>
      <c r="K1095" s="666" t="s">
        <v>86</v>
      </c>
      <c r="L1095" s="666" t="s">
        <v>86</v>
      </c>
      <c r="M1095" s="666"/>
      <c r="N1095" s="667"/>
      <c r="O1095" s="666"/>
      <c r="P1095" s="667"/>
    </row>
    <row r="1096" spans="1:16" s="3" customFormat="1" ht="12">
      <c r="A1096" s="460"/>
      <c r="B1096" s="645" t="s">
        <v>3075</v>
      </c>
      <c r="C1096" s="645"/>
      <c r="D1096" s="645"/>
      <c r="E1096" s="645"/>
      <c r="F1096" s="645"/>
      <c r="G1096" s="646">
        <f>SUM(G1097:G1103)</f>
        <v>394428</v>
      </c>
      <c r="H1096" s="646">
        <f t="shared" ref="H1096:J1096" si="188">SUM(H1097:H1103)</f>
        <v>394428</v>
      </c>
      <c r="I1096" s="646">
        <f t="shared" si="188"/>
        <v>0</v>
      </c>
      <c r="J1096" s="646">
        <f t="shared" si="188"/>
        <v>69300</v>
      </c>
      <c r="K1096" s="645"/>
      <c r="L1096" s="645"/>
      <c r="M1096" s="645"/>
      <c r="N1096" s="645"/>
      <c r="O1096" s="645"/>
      <c r="P1096" s="645"/>
    </row>
    <row r="1097" spans="1:16" s="3" customFormat="1" ht="12">
      <c r="A1097" s="460"/>
      <c r="B1097" s="647" t="s">
        <v>3060</v>
      </c>
      <c r="C1097" s="648">
        <v>20101</v>
      </c>
      <c r="D1097" s="649" t="s">
        <v>3061</v>
      </c>
      <c r="E1097" s="471">
        <v>2013</v>
      </c>
      <c r="F1097" s="471">
        <v>2013</v>
      </c>
      <c r="G1097" s="650">
        <f t="shared" ref="G1097:G1103" si="189">H1097+I1097</f>
        <v>13928</v>
      </c>
      <c r="H1097" s="651">
        <v>13928</v>
      </c>
      <c r="I1097" s="652"/>
      <c r="J1097" s="651">
        <v>0</v>
      </c>
      <c r="K1097" s="653" t="s">
        <v>86</v>
      </c>
      <c r="L1097" s="653" t="s">
        <v>86</v>
      </c>
      <c r="M1097" s="653"/>
      <c r="N1097" s="654"/>
      <c r="O1097" s="653"/>
      <c r="P1097" s="654"/>
    </row>
    <row r="1098" spans="1:16" s="3" customFormat="1" ht="12">
      <c r="A1098" s="460"/>
      <c r="B1098" s="647" t="s">
        <v>3060</v>
      </c>
      <c r="C1098" s="648">
        <v>20101</v>
      </c>
      <c r="D1098" s="649" t="s">
        <v>1093</v>
      </c>
      <c r="E1098" s="471">
        <v>2014</v>
      </c>
      <c r="F1098" s="471">
        <v>2015</v>
      </c>
      <c r="G1098" s="650">
        <f t="shared" si="189"/>
        <v>13000</v>
      </c>
      <c r="H1098" s="651">
        <v>13000</v>
      </c>
      <c r="I1098" s="652"/>
      <c r="J1098" s="651">
        <v>0</v>
      </c>
      <c r="K1098" s="653" t="s">
        <v>86</v>
      </c>
      <c r="L1098" s="653" t="s">
        <v>86</v>
      </c>
      <c r="M1098" s="653"/>
      <c r="N1098" s="654"/>
      <c r="O1098" s="653"/>
      <c r="P1098" s="654"/>
    </row>
    <row r="1099" spans="1:16" s="3" customFormat="1" ht="12">
      <c r="A1099" s="460"/>
      <c r="B1099" s="647" t="s">
        <v>3077</v>
      </c>
      <c r="C1099" s="648">
        <v>20104</v>
      </c>
      <c r="D1099" s="649" t="s">
        <v>576</v>
      </c>
      <c r="E1099" s="471">
        <v>2016</v>
      </c>
      <c r="F1099" s="471">
        <v>2016</v>
      </c>
      <c r="G1099" s="650">
        <f t="shared" si="189"/>
        <v>10000</v>
      </c>
      <c r="H1099" s="651">
        <v>10000</v>
      </c>
      <c r="I1099" s="652"/>
      <c r="J1099" s="651">
        <v>0</v>
      </c>
      <c r="K1099" s="653" t="s">
        <v>86</v>
      </c>
      <c r="L1099" s="653" t="s">
        <v>86</v>
      </c>
      <c r="M1099" s="653"/>
      <c r="N1099" s="654"/>
      <c r="O1099" s="653"/>
      <c r="P1099" s="654"/>
    </row>
    <row r="1100" spans="1:16" s="3" customFormat="1" ht="12">
      <c r="A1100" s="460"/>
      <c r="B1100" s="647" t="s">
        <v>436</v>
      </c>
      <c r="C1100" s="648">
        <v>20101</v>
      </c>
      <c r="D1100" s="649" t="s">
        <v>3061</v>
      </c>
      <c r="E1100" s="471">
        <v>2016</v>
      </c>
      <c r="F1100" s="471">
        <v>2017</v>
      </c>
      <c r="G1100" s="650">
        <f t="shared" si="189"/>
        <v>40000</v>
      </c>
      <c r="H1100" s="651">
        <v>40000</v>
      </c>
      <c r="I1100" s="652"/>
      <c r="J1100" s="651">
        <v>8000</v>
      </c>
      <c r="K1100" s="653" t="s">
        <v>86</v>
      </c>
      <c r="L1100" s="653" t="s">
        <v>86</v>
      </c>
      <c r="M1100" s="653"/>
      <c r="N1100" s="654"/>
      <c r="O1100" s="653"/>
      <c r="P1100" s="654"/>
    </row>
    <row r="1101" spans="1:16" s="3" customFormat="1" ht="12">
      <c r="A1101" s="460"/>
      <c r="B1101" s="668" t="s">
        <v>3078</v>
      </c>
      <c r="C1101" s="648">
        <v>40304</v>
      </c>
      <c r="D1101" s="649" t="s">
        <v>3063</v>
      </c>
      <c r="E1101" s="669">
        <v>2008</v>
      </c>
      <c r="F1101" s="669">
        <v>2009</v>
      </c>
      <c r="G1101" s="650">
        <f t="shared" si="189"/>
        <v>11000</v>
      </c>
      <c r="H1101" s="651">
        <v>11000</v>
      </c>
      <c r="I1101" s="652"/>
      <c r="J1101" s="651">
        <v>0</v>
      </c>
      <c r="K1101" s="653" t="s">
        <v>86</v>
      </c>
      <c r="L1101" s="653" t="s">
        <v>86</v>
      </c>
      <c r="M1101" s="653"/>
      <c r="N1101" s="654"/>
      <c r="O1101" s="653"/>
      <c r="P1101" s="654"/>
    </row>
    <row r="1102" spans="1:16" s="3" customFormat="1" ht="12">
      <c r="A1102" s="460"/>
      <c r="B1102" s="662" t="s">
        <v>1981</v>
      </c>
      <c r="C1102" s="648">
        <v>20101</v>
      </c>
      <c r="D1102" s="649" t="s">
        <v>3068</v>
      </c>
      <c r="E1102" s="663">
        <v>2016</v>
      </c>
      <c r="F1102" s="663">
        <v>2017</v>
      </c>
      <c r="G1102" s="650">
        <f t="shared" si="189"/>
        <v>286500</v>
      </c>
      <c r="H1102" s="651">
        <v>286500</v>
      </c>
      <c r="I1102" s="652"/>
      <c r="J1102" s="651">
        <v>57300</v>
      </c>
      <c r="K1102" s="653" t="s">
        <v>86</v>
      </c>
      <c r="L1102" s="653" t="s">
        <v>86</v>
      </c>
      <c r="M1102" s="653"/>
      <c r="N1102" s="654"/>
      <c r="O1102" s="653"/>
      <c r="P1102" s="654"/>
    </row>
    <row r="1103" spans="1:16" s="3" customFormat="1" ht="12">
      <c r="A1103" s="460"/>
      <c r="B1103" s="657" t="s">
        <v>3069</v>
      </c>
      <c r="C1103" s="664"/>
      <c r="D1103" s="649" t="s">
        <v>621</v>
      </c>
      <c r="E1103" s="665">
        <v>2017</v>
      </c>
      <c r="F1103" s="665">
        <v>2017</v>
      </c>
      <c r="G1103" s="650">
        <f t="shared" si="189"/>
        <v>20000</v>
      </c>
      <c r="H1103" s="656">
        <v>20000</v>
      </c>
      <c r="I1103" s="656"/>
      <c r="J1103" s="656">
        <v>4000</v>
      </c>
      <c r="K1103" s="666" t="s">
        <v>86</v>
      </c>
      <c r="L1103" s="666" t="s">
        <v>86</v>
      </c>
      <c r="M1103" s="666"/>
      <c r="N1103" s="667"/>
      <c r="O1103" s="666"/>
      <c r="P1103" s="667"/>
    </row>
    <row r="1104" spans="1:16" s="3" customFormat="1" ht="12">
      <c r="A1104" s="460"/>
      <c r="B1104" s="645" t="s">
        <v>3079</v>
      </c>
      <c r="C1104" s="645"/>
      <c r="D1104" s="645"/>
      <c r="E1104" s="645"/>
      <c r="F1104" s="645"/>
      <c r="G1104" s="646">
        <f>SUM(G1105:G1109)</f>
        <v>368058</v>
      </c>
      <c r="H1104" s="646">
        <f t="shared" ref="H1104:J1104" si="190">SUM(H1105:H1109)</f>
        <v>368058</v>
      </c>
      <c r="I1104" s="646">
        <f t="shared" si="190"/>
        <v>0</v>
      </c>
      <c r="J1104" s="646">
        <f t="shared" si="190"/>
        <v>8064</v>
      </c>
      <c r="K1104" s="645"/>
      <c r="L1104" s="645"/>
      <c r="M1104" s="645"/>
      <c r="N1104" s="645"/>
      <c r="O1104" s="645"/>
      <c r="P1104" s="645"/>
    </row>
    <row r="1105" spans="1:16" s="3" customFormat="1" ht="12">
      <c r="A1105" s="460"/>
      <c r="B1105" s="647" t="s">
        <v>3060</v>
      </c>
      <c r="C1105" s="648">
        <v>20101</v>
      </c>
      <c r="D1105" s="649" t="s">
        <v>3061</v>
      </c>
      <c r="E1105" s="471">
        <v>2012</v>
      </c>
      <c r="F1105" s="471">
        <v>2013</v>
      </c>
      <c r="G1105" s="650">
        <f t="shared" ref="G1105:G1109" si="191">H1105+I1105</f>
        <v>13928</v>
      </c>
      <c r="H1105" s="651">
        <v>13928</v>
      </c>
      <c r="I1105" s="652"/>
      <c r="J1105" s="656">
        <v>0</v>
      </c>
      <c r="K1105" s="653" t="s">
        <v>86</v>
      </c>
      <c r="L1105" s="653" t="s">
        <v>86</v>
      </c>
      <c r="M1105" s="653"/>
      <c r="N1105" s="654"/>
      <c r="O1105" s="653"/>
      <c r="P1105" s="654"/>
    </row>
    <row r="1106" spans="1:16" s="3" customFormat="1" ht="12">
      <c r="A1106" s="460"/>
      <c r="B1106" s="647" t="s">
        <v>3060</v>
      </c>
      <c r="C1106" s="648"/>
      <c r="D1106" s="649" t="s">
        <v>3061</v>
      </c>
      <c r="E1106" s="471">
        <v>2016</v>
      </c>
      <c r="F1106" s="471">
        <v>2016</v>
      </c>
      <c r="G1106" s="650">
        <f t="shared" si="191"/>
        <v>13000</v>
      </c>
      <c r="H1106" s="651">
        <v>13000</v>
      </c>
      <c r="I1106" s="652"/>
      <c r="J1106" s="656">
        <v>0</v>
      </c>
      <c r="K1106" s="653" t="s">
        <v>86</v>
      </c>
      <c r="L1106" s="653" t="s">
        <v>86</v>
      </c>
      <c r="M1106" s="653"/>
      <c r="N1106" s="654"/>
      <c r="O1106" s="653"/>
      <c r="P1106" s="654"/>
    </row>
    <row r="1107" spans="1:16" s="3" customFormat="1" ht="12">
      <c r="A1107" s="460"/>
      <c r="B1107" s="662" t="s">
        <v>2076</v>
      </c>
      <c r="C1107" s="648">
        <v>20101</v>
      </c>
      <c r="D1107" s="649" t="s">
        <v>3061</v>
      </c>
      <c r="E1107" s="663">
        <v>2015</v>
      </c>
      <c r="F1107" s="663">
        <v>2016</v>
      </c>
      <c r="G1107" s="650">
        <f t="shared" si="191"/>
        <v>40320</v>
      </c>
      <c r="H1107" s="651">
        <v>40320</v>
      </c>
      <c r="I1107" s="652"/>
      <c r="J1107" s="656">
        <v>8064</v>
      </c>
      <c r="K1107" s="653" t="s">
        <v>86</v>
      </c>
      <c r="L1107" s="653" t="s">
        <v>86</v>
      </c>
      <c r="M1107" s="653"/>
      <c r="N1107" s="654"/>
      <c r="O1107" s="653"/>
      <c r="P1107" s="654"/>
    </row>
    <row r="1108" spans="1:16" s="3" customFormat="1" ht="12">
      <c r="A1108" s="460"/>
      <c r="B1108" s="662" t="s">
        <v>1981</v>
      </c>
      <c r="C1108" s="648">
        <v>20101</v>
      </c>
      <c r="D1108" s="649" t="s">
        <v>125</v>
      </c>
      <c r="E1108" s="663">
        <v>2014</v>
      </c>
      <c r="F1108" s="663">
        <v>2015</v>
      </c>
      <c r="G1108" s="650">
        <f t="shared" si="191"/>
        <v>285810</v>
      </c>
      <c r="H1108" s="651">
        <v>285810</v>
      </c>
      <c r="I1108" s="652"/>
      <c r="J1108" s="656">
        <v>0</v>
      </c>
      <c r="K1108" s="653" t="s">
        <v>86</v>
      </c>
      <c r="L1108" s="653" t="s">
        <v>86</v>
      </c>
      <c r="M1108" s="653"/>
      <c r="N1108" s="654"/>
      <c r="O1108" s="653"/>
      <c r="P1108" s="654"/>
    </row>
    <row r="1109" spans="1:16" s="3" customFormat="1" ht="12">
      <c r="A1109" s="460"/>
      <c r="B1109" s="647" t="s">
        <v>3080</v>
      </c>
      <c r="C1109" s="648"/>
      <c r="D1109" s="649" t="s">
        <v>3068</v>
      </c>
      <c r="E1109" s="471">
        <v>2012</v>
      </c>
      <c r="F1109" s="471">
        <v>2013</v>
      </c>
      <c r="G1109" s="650">
        <f t="shared" si="191"/>
        <v>15000</v>
      </c>
      <c r="H1109" s="651">
        <v>15000</v>
      </c>
      <c r="I1109" s="652"/>
      <c r="J1109" s="651"/>
      <c r="K1109" s="653" t="s">
        <v>86</v>
      </c>
      <c r="L1109" s="653" t="s">
        <v>86</v>
      </c>
      <c r="M1109" s="653"/>
      <c r="N1109" s="654"/>
      <c r="O1109" s="653"/>
      <c r="P1109" s="654"/>
    </row>
    <row r="1110" spans="1:16" s="3" customFormat="1" ht="24">
      <c r="A1110" s="460"/>
      <c r="B1110" s="645" t="s">
        <v>3081</v>
      </c>
      <c r="C1110" s="645"/>
      <c r="D1110" s="645"/>
      <c r="E1110" s="645"/>
      <c r="F1110" s="645"/>
      <c r="G1110" s="646">
        <f>SUM(G1111:G1112)</f>
        <v>296810</v>
      </c>
      <c r="H1110" s="646">
        <f t="shared" ref="H1110:J1110" si="192">SUM(H1111:H1112)</f>
        <v>296810</v>
      </c>
      <c r="I1110" s="646">
        <f t="shared" si="192"/>
        <v>0</v>
      </c>
      <c r="J1110" s="646">
        <f t="shared" si="192"/>
        <v>0</v>
      </c>
      <c r="K1110" s="645"/>
      <c r="L1110" s="645"/>
      <c r="M1110" s="645"/>
      <c r="N1110" s="645"/>
      <c r="O1110" s="645"/>
      <c r="P1110" s="645"/>
    </row>
    <row r="1111" spans="1:16" s="3" customFormat="1" ht="12">
      <c r="A1111" s="460"/>
      <c r="B1111" s="647" t="s">
        <v>3082</v>
      </c>
      <c r="C1111" s="648">
        <v>40304</v>
      </c>
      <c r="D1111" s="649" t="s">
        <v>99</v>
      </c>
      <c r="E1111" s="471"/>
      <c r="F1111" s="471"/>
      <c r="G1111" s="650">
        <f t="shared" ref="G1111:G1112" si="193">H1111+I1111</f>
        <v>11000</v>
      </c>
      <c r="H1111" s="651">
        <v>11000</v>
      </c>
      <c r="I1111" s="652"/>
      <c r="J1111" s="651">
        <v>0</v>
      </c>
      <c r="K1111" s="653" t="s">
        <v>86</v>
      </c>
      <c r="L1111" s="653" t="s">
        <v>86</v>
      </c>
      <c r="M1111" s="654"/>
      <c r="N1111" s="654"/>
      <c r="O1111" s="653"/>
      <c r="P1111" s="654"/>
    </row>
    <row r="1112" spans="1:16" s="3" customFormat="1" ht="12">
      <c r="A1112" s="460"/>
      <c r="B1112" s="662" t="s">
        <v>1981</v>
      </c>
      <c r="C1112" s="648">
        <v>20101</v>
      </c>
      <c r="D1112" s="649" t="s">
        <v>125</v>
      </c>
      <c r="E1112" s="663">
        <v>2015</v>
      </c>
      <c r="F1112" s="663">
        <v>2015</v>
      </c>
      <c r="G1112" s="650">
        <f t="shared" si="193"/>
        <v>285810</v>
      </c>
      <c r="H1112" s="651">
        <v>285810</v>
      </c>
      <c r="I1112" s="652"/>
      <c r="J1112" s="651">
        <v>0</v>
      </c>
      <c r="K1112" s="653" t="s">
        <v>86</v>
      </c>
      <c r="L1112" s="653" t="s">
        <v>86</v>
      </c>
      <c r="M1112" s="654"/>
      <c r="N1112" s="654"/>
      <c r="O1112" s="653"/>
      <c r="P1112" s="654"/>
    </row>
    <row r="1113" spans="1:16" s="3" customFormat="1" ht="12">
      <c r="A1113" s="460"/>
      <c r="B1113" s="645" t="s">
        <v>3083</v>
      </c>
      <c r="C1113" s="645"/>
      <c r="D1113" s="645"/>
      <c r="E1113" s="645"/>
      <c r="F1113" s="645"/>
      <c r="G1113" s="646">
        <f>SUM(G1114:G1116)</f>
        <v>319738</v>
      </c>
      <c r="H1113" s="646">
        <f t="shared" ref="H1113:J1113" si="194">SUM(H1114:H1116)</f>
        <v>319738</v>
      </c>
      <c r="I1113" s="646">
        <f t="shared" si="194"/>
        <v>0</v>
      </c>
      <c r="J1113" s="646">
        <f t="shared" si="194"/>
        <v>61162</v>
      </c>
      <c r="K1113" s="645"/>
      <c r="L1113" s="645"/>
      <c r="M1113" s="645"/>
      <c r="N1113" s="645"/>
      <c r="O1113" s="645"/>
      <c r="P1113" s="645"/>
    </row>
    <row r="1114" spans="1:16" s="3" customFormat="1" ht="12">
      <c r="A1114" s="460"/>
      <c r="B1114" s="647" t="s">
        <v>3060</v>
      </c>
      <c r="C1114" s="648">
        <v>20101</v>
      </c>
      <c r="D1114" s="649" t="s">
        <v>3061</v>
      </c>
      <c r="E1114" s="471">
        <v>2012</v>
      </c>
      <c r="F1114" s="471">
        <v>2013</v>
      </c>
      <c r="G1114" s="650">
        <f t="shared" ref="G1114:G1116" si="195">H1114+I1114</f>
        <v>13928</v>
      </c>
      <c r="H1114" s="651">
        <v>13928</v>
      </c>
      <c r="I1114" s="652"/>
      <c r="J1114" s="651">
        <v>0</v>
      </c>
      <c r="K1114" s="653" t="s">
        <v>86</v>
      </c>
      <c r="L1114" s="653" t="s">
        <v>86</v>
      </c>
      <c r="M1114" s="653"/>
      <c r="N1114" s="654"/>
      <c r="O1114" s="653"/>
      <c r="P1114" s="654"/>
    </row>
    <row r="1115" spans="1:16" s="3" customFormat="1" ht="12">
      <c r="A1115" s="460"/>
      <c r="B1115" s="662" t="s">
        <v>1981</v>
      </c>
      <c r="C1115" s="648">
        <v>20101</v>
      </c>
      <c r="D1115" s="649" t="s">
        <v>3068</v>
      </c>
      <c r="E1115" s="663">
        <v>2015</v>
      </c>
      <c r="F1115" s="663">
        <v>2016</v>
      </c>
      <c r="G1115" s="650">
        <f t="shared" si="195"/>
        <v>285810</v>
      </c>
      <c r="H1115" s="651">
        <v>285810</v>
      </c>
      <c r="I1115" s="652"/>
      <c r="J1115" s="651">
        <v>57162</v>
      </c>
      <c r="K1115" s="653" t="s">
        <v>86</v>
      </c>
      <c r="L1115" s="653" t="s">
        <v>86</v>
      </c>
      <c r="M1115" s="653"/>
      <c r="N1115" s="654"/>
      <c r="O1115" s="653"/>
      <c r="P1115" s="654"/>
    </row>
    <row r="1116" spans="1:16" s="3" customFormat="1" ht="12">
      <c r="A1116" s="460"/>
      <c r="B1116" s="657" t="s">
        <v>3069</v>
      </c>
      <c r="C1116" s="664"/>
      <c r="D1116" s="649" t="s">
        <v>621</v>
      </c>
      <c r="E1116" s="665">
        <v>2017</v>
      </c>
      <c r="F1116" s="665">
        <v>2017</v>
      </c>
      <c r="G1116" s="650">
        <f t="shared" si="195"/>
        <v>20000</v>
      </c>
      <c r="H1116" s="656">
        <v>20000</v>
      </c>
      <c r="I1116" s="656"/>
      <c r="J1116" s="656">
        <v>4000</v>
      </c>
      <c r="K1116" s="666" t="s">
        <v>86</v>
      </c>
      <c r="L1116" s="666" t="s">
        <v>86</v>
      </c>
      <c r="M1116" s="666"/>
      <c r="N1116" s="667"/>
      <c r="O1116" s="666"/>
      <c r="P1116" s="667"/>
    </row>
    <row r="1117" spans="1:16" s="3" customFormat="1" ht="12">
      <c r="A1117" s="460"/>
      <c r="B1117" s="645" t="s">
        <v>3084</v>
      </c>
      <c r="C1117" s="645"/>
      <c r="D1117" s="645"/>
      <c r="E1117" s="645"/>
      <c r="F1117" s="645"/>
      <c r="G1117" s="646">
        <f>SUM(G1118:G1122)</f>
        <v>368228</v>
      </c>
      <c r="H1117" s="646">
        <f t="shared" ref="H1117:J1117" si="196">SUM(H1118:H1122)</f>
        <v>355428</v>
      </c>
      <c r="I1117" s="646">
        <f t="shared" si="196"/>
        <v>12800</v>
      </c>
      <c r="J1117" s="646">
        <f t="shared" si="196"/>
        <v>76500</v>
      </c>
      <c r="K1117" s="645"/>
      <c r="L1117" s="645"/>
      <c r="M1117" s="645"/>
      <c r="N1117" s="645"/>
      <c r="O1117" s="645"/>
      <c r="P1117" s="645"/>
    </row>
    <row r="1118" spans="1:16" s="3" customFormat="1" ht="12">
      <c r="A1118" s="460"/>
      <c r="B1118" s="647" t="s">
        <v>3060</v>
      </c>
      <c r="C1118" s="648">
        <v>20101</v>
      </c>
      <c r="D1118" s="649" t="s">
        <v>85</v>
      </c>
      <c r="E1118" s="471">
        <v>2012</v>
      </c>
      <c r="F1118" s="471">
        <v>2013</v>
      </c>
      <c r="G1118" s="650">
        <f t="shared" ref="G1118:G1122" si="197">H1118+I1118</f>
        <v>13928</v>
      </c>
      <c r="H1118" s="651">
        <v>13928</v>
      </c>
      <c r="I1118" s="652"/>
      <c r="J1118" s="651">
        <v>0</v>
      </c>
      <c r="K1118" s="653" t="s">
        <v>86</v>
      </c>
      <c r="L1118" s="653" t="s">
        <v>86</v>
      </c>
      <c r="M1118" s="653"/>
      <c r="N1118" s="654"/>
      <c r="O1118" s="653"/>
      <c r="P1118" s="654"/>
    </row>
    <row r="1119" spans="1:16" s="3" customFormat="1" ht="72">
      <c r="A1119" s="460"/>
      <c r="B1119" s="670" t="s">
        <v>3076</v>
      </c>
      <c r="C1119" s="671" t="s">
        <v>3085</v>
      </c>
      <c r="D1119" s="649"/>
      <c r="E1119" s="672">
        <v>2024</v>
      </c>
      <c r="F1119" s="672">
        <v>2024</v>
      </c>
      <c r="G1119" s="650">
        <f t="shared" si="197"/>
        <v>12800</v>
      </c>
      <c r="H1119" s="673"/>
      <c r="I1119" s="673">
        <v>12800</v>
      </c>
      <c r="J1119" s="673">
        <v>11200</v>
      </c>
      <c r="K1119" s="653" t="s">
        <v>86</v>
      </c>
      <c r="L1119" s="653" t="s">
        <v>86</v>
      </c>
      <c r="M1119" s="653"/>
      <c r="N1119" s="654"/>
      <c r="O1119" s="653"/>
      <c r="P1119" s="654"/>
    </row>
    <row r="1120" spans="1:16" s="3" customFormat="1" ht="12">
      <c r="A1120" s="460"/>
      <c r="B1120" s="647" t="s">
        <v>436</v>
      </c>
      <c r="C1120" s="648">
        <v>20101</v>
      </c>
      <c r="D1120" s="649" t="s">
        <v>3061</v>
      </c>
      <c r="E1120" s="471">
        <v>2016</v>
      </c>
      <c r="F1120" s="471">
        <v>2017</v>
      </c>
      <c r="G1120" s="650">
        <f t="shared" si="197"/>
        <v>40000</v>
      </c>
      <c r="H1120" s="651">
        <v>40000</v>
      </c>
      <c r="I1120" s="652"/>
      <c r="J1120" s="651">
        <v>8000</v>
      </c>
      <c r="K1120" s="653" t="s">
        <v>86</v>
      </c>
      <c r="L1120" s="653" t="s">
        <v>86</v>
      </c>
      <c r="M1120" s="653"/>
      <c r="N1120" s="654"/>
      <c r="O1120" s="653"/>
      <c r="P1120" s="654"/>
    </row>
    <row r="1121" spans="1:16" s="3" customFormat="1" ht="12">
      <c r="A1121" s="460"/>
      <c r="B1121" s="668" t="s">
        <v>3086</v>
      </c>
      <c r="C1121" s="648">
        <v>40304</v>
      </c>
      <c r="D1121" s="649" t="s">
        <v>3087</v>
      </c>
      <c r="E1121" s="669">
        <v>2011</v>
      </c>
      <c r="F1121" s="669">
        <v>2012</v>
      </c>
      <c r="G1121" s="650">
        <f t="shared" si="197"/>
        <v>15000</v>
      </c>
      <c r="H1121" s="651">
        <v>15000</v>
      </c>
      <c r="I1121" s="652"/>
      <c r="J1121" s="651">
        <v>0</v>
      </c>
      <c r="K1121" s="653" t="s">
        <v>86</v>
      </c>
      <c r="L1121" s="653" t="s">
        <v>86</v>
      </c>
      <c r="M1121" s="653"/>
      <c r="N1121" s="654"/>
      <c r="O1121" s="653"/>
      <c r="P1121" s="654"/>
    </row>
    <row r="1122" spans="1:16" s="3" customFormat="1" ht="12">
      <c r="A1122" s="460"/>
      <c r="B1122" s="662" t="s">
        <v>1981</v>
      </c>
      <c r="C1122" s="648">
        <v>20101</v>
      </c>
      <c r="D1122" s="649" t="s">
        <v>3068</v>
      </c>
      <c r="E1122" s="663">
        <v>2016</v>
      </c>
      <c r="F1122" s="663">
        <v>2017</v>
      </c>
      <c r="G1122" s="650">
        <f t="shared" si="197"/>
        <v>286500</v>
      </c>
      <c r="H1122" s="651">
        <v>286500</v>
      </c>
      <c r="I1122" s="652"/>
      <c r="J1122" s="651">
        <v>57300</v>
      </c>
      <c r="K1122" s="653" t="s">
        <v>86</v>
      </c>
      <c r="L1122" s="653" t="s">
        <v>86</v>
      </c>
      <c r="M1122" s="653"/>
      <c r="N1122" s="654"/>
      <c r="O1122" s="653"/>
      <c r="P1122" s="654"/>
    </row>
    <row r="1123" spans="1:16" s="3" customFormat="1" ht="12">
      <c r="A1123" s="460"/>
      <c r="B1123" s="645" t="s">
        <v>3088</v>
      </c>
      <c r="C1123" s="645"/>
      <c r="D1123" s="645"/>
      <c r="E1123" s="645"/>
      <c r="F1123" s="645"/>
      <c r="G1123" s="646">
        <f>SUM(G1124:G1129)</f>
        <v>396150</v>
      </c>
      <c r="H1123" s="646">
        <f t="shared" ref="H1123:J1123" si="198">SUM(H1124:H1129)</f>
        <v>396150</v>
      </c>
      <c r="I1123" s="646">
        <f t="shared" si="198"/>
        <v>0</v>
      </c>
      <c r="J1123" s="646">
        <f t="shared" si="198"/>
        <v>0</v>
      </c>
      <c r="K1123" s="645"/>
      <c r="L1123" s="645"/>
      <c r="M1123" s="645"/>
      <c r="N1123" s="645"/>
      <c r="O1123" s="645"/>
      <c r="P1123" s="645"/>
    </row>
    <row r="1124" spans="1:16" s="3" customFormat="1" ht="12">
      <c r="A1124" s="460"/>
      <c r="B1124" s="662" t="s">
        <v>3089</v>
      </c>
      <c r="C1124" s="648">
        <v>20101</v>
      </c>
      <c r="D1124" s="649" t="s">
        <v>3061</v>
      </c>
      <c r="E1124" s="471">
        <v>2013</v>
      </c>
      <c r="F1124" s="471">
        <v>2014</v>
      </c>
      <c r="G1124" s="650">
        <f t="shared" ref="G1124:G1129" si="199">H1124+I1124</f>
        <v>38850</v>
      </c>
      <c r="H1124" s="651">
        <v>38850</v>
      </c>
      <c r="I1124" s="652"/>
      <c r="J1124" s="656" t="s">
        <v>42</v>
      </c>
      <c r="K1124" s="653" t="s">
        <v>86</v>
      </c>
      <c r="L1124" s="653" t="s">
        <v>86</v>
      </c>
      <c r="M1124" s="653"/>
      <c r="N1124" s="654"/>
      <c r="O1124" s="653"/>
      <c r="P1124" s="654"/>
    </row>
    <row r="1125" spans="1:16" s="3" customFormat="1" ht="12">
      <c r="A1125" s="460"/>
      <c r="B1125" s="662" t="s">
        <v>3090</v>
      </c>
      <c r="C1125" s="648">
        <v>20101</v>
      </c>
      <c r="D1125" s="649" t="s">
        <v>3061</v>
      </c>
      <c r="E1125" s="471">
        <v>2013</v>
      </c>
      <c r="F1125" s="471">
        <v>2014</v>
      </c>
      <c r="G1125" s="650">
        <f t="shared" si="199"/>
        <v>38850</v>
      </c>
      <c r="H1125" s="651">
        <v>38850</v>
      </c>
      <c r="I1125" s="652"/>
      <c r="J1125" s="656" t="s">
        <v>42</v>
      </c>
      <c r="K1125" s="653" t="s">
        <v>86</v>
      </c>
      <c r="L1125" s="653" t="s">
        <v>86</v>
      </c>
      <c r="M1125" s="653"/>
      <c r="N1125" s="654"/>
      <c r="O1125" s="653"/>
      <c r="P1125" s="654"/>
    </row>
    <row r="1126" spans="1:16" s="3" customFormat="1" ht="12">
      <c r="A1126" s="460"/>
      <c r="B1126" s="662" t="s">
        <v>3091</v>
      </c>
      <c r="C1126" s="648">
        <v>40304</v>
      </c>
      <c r="D1126" s="649" t="s">
        <v>125</v>
      </c>
      <c r="E1126" s="471">
        <v>2011</v>
      </c>
      <c r="F1126" s="471">
        <v>2012</v>
      </c>
      <c r="G1126" s="650">
        <f t="shared" si="199"/>
        <v>11000</v>
      </c>
      <c r="H1126" s="651">
        <v>11000</v>
      </c>
      <c r="I1126" s="652"/>
      <c r="J1126" s="656" t="s">
        <v>42</v>
      </c>
      <c r="K1126" s="653" t="s">
        <v>86</v>
      </c>
      <c r="L1126" s="653" t="s">
        <v>86</v>
      </c>
      <c r="M1126" s="653"/>
      <c r="N1126" s="654"/>
      <c r="O1126" s="653"/>
      <c r="P1126" s="654"/>
    </row>
    <row r="1127" spans="1:16" s="3" customFormat="1" ht="12">
      <c r="A1127" s="460"/>
      <c r="B1127" s="662" t="s">
        <v>3092</v>
      </c>
      <c r="C1127" s="648">
        <v>20101</v>
      </c>
      <c r="D1127" s="649" t="s">
        <v>1093</v>
      </c>
      <c r="E1127" s="471">
        <v>2014</v>
      </c>
      <c r="F1127" s="471">
        <v>2014</v>
      </c>
      <c r="G1127" s="650">
        <f t="shared" si="199"/>
        <v>26200</v>
      </c>
      <c r="H1127" s="651">
        <v>26200</v>
      </c>
      <c r="I1127" s="652"/>
      <c r="J1127" s="656" t="s">
        <v>42</v>
      </c>
      <c r="K1127" s="653" t="s">
        <v>86</v>
      </c>
      <c r="L1127" s="653" t="s">
        <v>86</v>
      </c>
      <c r="M1127" s="653"/>
      <c r="N1127" s="654"/>
      <c r="O1127" s="653"/>
      <c r="P1127" s="654"/>
    </row>
    <row r="1128" spans="1:16" s="3" customFormat="1" ht="12">
      <c r="A1128" s="460"/>
      <c r="B1128" s="662" t="s">
        <v>3093</v>
      </c>
      <c r="C1128" s="648">
        <v>20101</v>
      </c>
      <c r="D1128" s="649" t="s">
        <v>125</v>
      </c>
      <c r="E1128" s="674">
        <v>2013</v>
      </c>
      <c r="F1128" s="674">
        <v>2014</v>
      </c>
      <c r="G1128" s="650">
        <f t="shared" si="199"/>
        <v>256250</v>
      </c>
      <c r="H1128" s="651">
        <v>256250</v>
      </c>
      <c r="I1128" s="652"/>
      <c r="J1128" s="656" t="s">
        <v>42</v>
      </c>
      <c r="K1128" s="653" t="s">
        <v>86</v>
      </c>
      <c r="L1128" s="653" t="s">
        <v>86</v>
      </c>
      <c r="M1128" s="653"/>
      <c r="N1128" s="654"/>
      <c r="O1128" s="653"/>
      <c r="P1128" s="654"/>
    </row>
    <row r="1129" spans="1:16" s="3" customFormat="1" ht="12">
      <c r="A1129" s="460"/>
      <c r="B1129" s="662" t="s">
        <v>3094</v>
      </c>
      <c r="C1129" s="675"/>
      <c r="D1129" s="649" t="s">
        <v>3068</v>
      </c>
      <c r="E1129" s="661" t="s">
        <v>282</v>
      </c>
      <c r="F1129" s="661" t="s">
        <v>360</v>
      </c>
      <c r="G1129" s="650">
        <f t="shared" si="199"/>
        <v>25000</v>
      </c>
      <c r="H1129" s="655">
        <v>25000</v>
      </c>
      <c r="I1129" s="652"/>
      <c r="J1129" s="651">
        <v>0</v>
      </c>
      <c r="K1129" s="653" t="s">
        <v>86</v>
      </c>
      <c r="L1129" s="653" t="s">
        <v>86</v>
      </c>
      <c r="M1129" s="653"/>
      <c r="N1129" s="654"/>
      <c r="O1129" s="653"/>
      <c r="P1129" s="654"/>
    </row>
    <row r="1130" spans="1:16" s="3" customFormat="1" ht="12">
      <c r="A1130" s="460"/>
      <c r="B1130" s="645" t="s">
        <v>3095</v>
      </c>
      <c r="C1130" s="645"/>
      <c r="D1130" s="645"/>
      <c r="E1130" s="645"/>
      <c r="F1130" s="645"/>
      <c r="G1130" s="646">
        <f>G1131</f>
        <v>11000</v>
      </c>
      <c r="H1130" s="646">
        <f t="shared" ref="H1130:J1130" si="200">H1131</f>
        <v>11000</v>
      </c>
      <c r="I1130" s="646">
        <f t="shared" si="200"/>
        <v>0</v>
      </c>
      <c r="J1130" s="646">
        <f t="shared" si="200"/>
        <v>0</v>
      </c>
      <c r="K1130" s="645"/>
      <c r="L1130" s="645"/>
      <c r="M1130" s="645"/>
      <c r="N1130" s="645"/>
      <c r="O1130" s="645"/>
      <c r="P1130" s="645"/>
    </row>
    <row r="1131" spans="1:16" s="3" customFormat="1" ht="12">
      <c r="A1131" s="460"/>
      <c r="B1131" s="676" t="s">
        <v>3096</v>
      </c>
      <c r="C1131" s="648">
        <v>40304</v>
      </c>
      <c r="D1131" s="649" t="s">
        <v>621</v>
      </c>
      <c r="E1131" s="471">
        <v>2008</v>
      </c>
      <c r="F1131" s="471">
        <v>2009</v>
      </c>
      <c r="G1131" s="656">
        <f t="shared" ref="G1131" si="201">H1131+I1131</f>
        <v>11000</v>
      </c>
      <c r="H1131" s="651">
        <v>11000</v>
      </c>
      <c r="I1131" s="652"/>
      <c r="J1131" s="651">
        <v>0</v>
      </c>
      <c r="K1131" s="653" t="s">
        <v>86</v>
      </c>
      <c r="L1131" s="653" t="s">
        <v>86</v>
      </c>
      <c r="M1131" s="653"/>
      <c r="N1131" s="654"/>
      <c r="O1131" s="653"/>
      <c r="P1131" s="654"/>
    </row>
    <row r="1132" spans="1:16" s="3" customFormat="1" ht="12">
      <c r="A1132" s="382" t="s">
        <v>3103</v>
      </c>
      <c r="B1132" s="563" t="s">
        <v>2135</v>
      </c>
      <c r="C1132" s="383"/>
      <c r="D1132" s="396"/>
      <c r="E1132" s="383"/>
      <c r="F1132" s="396"/>
      <c r="G1132" s="204">
        <f>G1133+G1136+G1138+G1142+G1147+G1152+G1158+G1167+G1172</f>
        <v>905900</v>
      </c>
      <c r="H1132" s="204">
        <f t="shared" ref="H1132:J1132" si="202">H1133+H1136+H1138+H1142+H1147+H1152+H1158+H1167+H1172</f>
        <v>0</v>
      </c>
      <c r="I1132" s="204">
        <f t="shared" si="202"/>
        <v>905900</v>
      </c>
      <c r="J1132" s="204">
        <f t="shared" si="202"/>
        <v>288900</v>
      </c>
      <c r="K1132" s="383"/>
      <c r="L1132" s="56"/>
      <c r="M1132" s="7"/>
      <c r="N1132" s="16"/>
      <c r="O1132" s="16"/>
      <c r="P1132" s="16"/>
    </row>
    <row r="1133" spans="1:16" s="3" customFormat="1" ht="12">
      <c r="A1133" s="29"/>
      <c r="B1133" s="329" t="s">
        <v>2188</v>
      </c>
      <c r="C1133" s="383"/>
      <c r="D1133" s="396"/>
      <c r="E1133" s="383"/>
      <c r="F1133" s="396"/>
      <c r="G1133" s="417">
        <f>SUM(G1134:G1135)</f>
        <v>39000</v>
      </c>
      <c r="H1133" s="417">
        <f t="shared" ref="H1133:J1133" si="203">SUM(H1134:H1135)</f>
        <v>0</v>
      </c>
      <c r="I1133" s="417">
        <f t="shared" si="203"/>
        <v>39000</v>
      </c>
      <c r="J1133" s="417">
        <f t="shared" si="203"/>
        <v>29250</v>
      </c>
      <c r="K1133" s="383"/>
      <c r="L1133" s="56"/>
      <c r="M1133" s="7"/>
      <c r="N1133" s="16"/>
      <c r="O1133" s="16"/>
      <c r="P1133" s="16"/>
    </row>
    <row r="1134" spans="1:16" s="3" customFormat="1" ht="12">
      <c r="A1134" s="9"/>
      <c r="B1134" s="10" t="s">
        <v>1982</v>
      </c>
      <c r="C1134" s="11"/>
      <c r="D1134" s="11"/>
      <c r="E1134" s="12"/>
      <c r="F1134" s="358">
        <v>2023</v>
      </c>
      <c r="G1134" s="43">
        <f>H1134+I1134</f>
        <v>19000</v>
      </c>
      <c r="H1134" s="238"/>
      <c r="I1134" s="238">
        <v>19000</v>
      </c>
      <c r="J1134" s="238">
        <v>14250</v>
      </c>
      <c r="K1134" s="420"/>
      <c r="L1134" s="15" t="s">
        <v>86</v>
      </c>
      <c r="M1134" s="7"/>
      <c r="N1134" s="16"/>
      <c r="O1134" s="16"/>
      <c r="P1134" s="16"/>
    </row>
    <row r="1135" spans="1:16" s="3" customFormat="1" ht="12">
      <c r="A1135" s="9"/>
      <c r="B1135" s="10" t="s">
        <v>1920</v>
      </c>
      <c r="C1135" s="11"/>
      <c r="D1135" s="11"/>
      <c r="E1135" s="12"/>
      <c r="F1135" s="358">
        <v>2023</v>
      </c>
      <c r="G1135" s="43">
        <f>H1135+I1135</f>
        <v>20000</v>
      </c>
      <c r="H1135" s="238"/>
      <c r="I1135" s="238">
        <v>20000</v>
      </c>
      <c r="J1135" s="238">
        <v>15000</v>
      </c>
      <c r="K1135" s="420"/>
      <c r="L1135" s="15" t="s">
        <v>86</v>
      </c>
      <c r="M1135" s="7"/>
      <c r="N1135" s="16"/>
      <c r="O1135" s="16"/>
      <c r="P1135" s="16"/>
    </row>
    <row r="1136" spans="1:16" s="3" customFormat="1" ht="12">
      <c r="A1136" s="29"/>
      <c r="B1136" s="329" t="s">
        <v>2191</v>
      </c>
      <c r="C1136" s="8"/>
      <c r="D1136" s="8"/>
      <c r="E1136" s="8"/>
      <c r="F1136" s="56"/>
      <c r="G1136" s="547">
        <f>G1137</f>
        <v>57000</v>
      </c>
      <c r="H1136" s="548">
        <f t="shared" ref="H1136:J1136" si="204">H1137</f>
        <v>0</v>
      </c>
      <c r="I1136" s="548">
        <f t="shared" si="204"/>
        <v>57000</v>
      </c>
      <c r="J1136" s="548">
        <f t="shared" si="204"/>
        <v>42750</v>
      </c>
      <c r="K1136" s="8"/>
      <c r="L1136" s="300"/>
      <c r="M1136" s="7"/>
      <c r="N1136" s="16"/>
      <c r="O1136" s="16"/>
      <c r="P1136" s="16"/>
    </row>
    <row r="1137" spans="1:16" s="3" customFormat="1" ht="24">
      <c r="A1137" s="9"/>
      <c r="B1137" s="10" t="s">
        <v>2207</v>
      </c>
      <c r="C1137" s="11"/>
      <c r="D1137" s="11"/>
      <c r="E1137" s="12"/>
      <c r="F1137" s="358">
        <v>2017</v>
      </c>
      <c r="G1137" s="43">
        <f>H1137+I1137</f>
        <v>57000</v>
      </c>
      <c r="H1137" s="238"/>
      <c r="I1137" s="238">
        <v>57000</v>
      </c>
      <c r="J1137" s="238">
        <v>42750</v>
      </c>
      <c r="K1137" s="420"/>
      <c r="L1137" s="15" t="s">
        <v>86</v>
      </c>
      <c r="M1137" s="7"/>
      <c r="N1137" s="16"/>
      <c r="O1137" s="16"/>
      <c r="P1137" s="16"/>
    </row>
    <row r="1138" spans="1:16" s="3" customFormat="1" ht="12">
      <c r="A1138" s="29"/>
      <c r="B1138" s="329" t="s">
        <v>2193</v>
      </c>
      <c r="C1138" s="8"/>
      <c r="D1138" s="8"/>
      <c r="E1138" s="8"/>
      <c r="F1138" s="608"/>
      <c r="G1138" s="547">
        <f>SUM(G1139:G1141)</f>
        <v>57000</v>
      </c>
      <c r="H1138" s="548">
        <f t="shared" ref="H1138:J1138" si="205">SUM(H1139:H1141)</f>
        <v>0</v>
      </c>
      <c r="I1138" s="548">
        <f t="shared" si="205"/>
        <v>57000</v>
      </c>
      <c r="J1138" s="548">
        <f t="shared" si="205"/>
        <v>42750</v>
      </c>
      <c r="K1138" s="8"/>
      <c r="L1138" s="300"/>
      <c r="M1138" s="7"/>
      <c r="N1138" s="16"/>
      <c r="O1138" s="16"/>
      <c r="P1138" s="16"/>
    </row>
    <row r="1139" spans="1:16" s="3" customFormat="1" ht="12">
      <c r="A1139" s="9"/>
      <c r="B1139" s="10" t="s">
        <v>2208</v>
      </c>
      <c r="C1139" s="11"/>
      <c r="D1139" s="11"/>
      <c r="E1139" s="12"/>
      <c r="F1139" s="358">
        <v>2023</v>
      </c>
      <c r="G1139" s="43">
        <f t="shared" ref="G1139:G1177" si="206">H1139+I1139</f>
        <v>18000</v>
      </c>
      <c r="H1139" s="238"/>
      <c r="I1139" s="238">
        <v>18000</v>
      </c>
      <c r="J1139" s="238">
        <v>13500</v>
      </c>
      <c r="K1139" s="420"/>
      <c r="L1139" s="15" t="s">
        <v>86</v>
      </c>
      <c r="M1139" s="7"/>
      <c r="N1139" s="16"/>
      <c r="O1139" s="16"/>
      <c r="P1139" s="16"/>
    </row>
    <row r="1140" spans="1:16" s="3" customFormat="1" ht="12">
      <c r="A1140" s="9"/>
      <c r="B1140" s="10" t="s">
        <v>1982</v>
      </c>
      <c r="C1140" s="11"/>
      <c r="D1140" s="11"/>
      <c r="E1140" s="12"/>
      <c r="F1140" s="358">
        <v>2023</v>
      </c>
      <c r="G1140" s="43">
        <f t="shared" si="206"/>
        <v>19000</v>
      </c>
      <c r="H1140" s="238"/>
      <c r="I1140" s="238">
        <v>19000</v>
      </c>
      <c r="J1140" s="238">
        <v>14250</v>
      </c>
      <c r="K1140" s="420"/>
      <c r="L1140" s="15" t="s">
        <v>86</v>
      </c>
      <c r="M1140" s="7"/>
      <c r="N1140" s="16"/>
      <c r="O1140" s="16"/>
      <c r="P1140" s="16"/>
    </row>
    <row r="1141" spans="1:16" s="3" customFormat="1" ht="12">
      <c r="A1141" s="9"/>
      <c r="B1141" s="10" t="s">
        <v>1920</v>
      </c>
      <c r="C1141" s="11"/>
      <c r="D1141" s="11"/>
      <c r="E1141" s="12"/>
      <c r="F1141" s="358">
        <v>2023</v>
      </c>
      <c r="G1141" s="43">
        <f t="shared" si="206"/>
        <v>20000</v>
      </c>
      <c r="H1141" s="238"/>
      <c r="I1141" s="238">
        <v>20000</v>
      </c>
      <c r="J1141" s="238">
        <v>15000</v>
      </c>
      <c r="K1141" s="420"/>
      <c r="L1141" s="15" t="s">
        <v>86</v>
      </c>
      <c r="M1141" s="7"/>
      <c r="N1141" s="16"/>
      <c r="O1141" s="16"/>
      <c r="P1141" s="16"/>
    </row>
    <row r="1142" spans="1:16" s="3" customFormat="1" ht="12">
      <c r="A1142" s="29"/>
      <c r="B1142" s="329" t="s">
        <v>2196</v>
      </c>
      <c r="C1142" s="383"/>
      <c r="D1142" s="396"/>
      <c r="E1142" s="383"/>
      <c r="F1142" s="396"/>
      <c r="G1142" s="417">
        <f>SUM(G1143:G1146)</f>
        <v>39000</v>
      </c>
      <c r="H1142" s="546">
        <f t="shared" ref="H1142:J1142" si="207">SUM(H1143:H1146)</f>
        <v>0</v>
      </c>
      <c r="I1142" s="546">
        <f t="shared" si="207"/>
        <v>39000</v>
      </c>
      <c r="J1142" s="546">
        <f t="shared" si="207"/>
        <v>29250</v>
      </c>
      <c r="K1142" s="383"/>
      <c r="L1142" s="56"/>
      <c r="M1142" s="7"/>
      <c r="N1142" s="16"/>
      <c r="O1142" s="16"/>
      <c r="P1142" s="16"/>
    </row>
    <row r="1143" spans="1:16" s="3" customFormat="1" ht="12">
      <c r="A1143" s="9"/>
      <c r="B1143" s="10" t="s">
        <v>1982</v>
      </c>
      <c r="C1143" s="11"/>
      <c r="D1143" s="11"/>
      <c r="E1143" s="12"/>
      <c r="F1143" s="358">
        <v>2023</v>
      </c>
      <c r="G1143" s="43">
        <f t="shared" si="206"/>
        <v>19000</v>
      </c>
      <c r="H1143" s="238"/>
      <c r="I1143" s="238">
        <v>19000</v>
      </c>
      <c r="J1143" s="238">
        <v>14250</v>
      </c>
      <c r="K1143" s="420"/>
      <c r="L1143" s="15"/>
      <c r="M1143" s="7"/>
      <c r="N1143" s="16"/>
      <c r="O1143" s="16"/>
      <c r="P1143" s="16"/>
    </row>
    <row r="1144" spans="1:16" s="3" customFormat="1" ht="12">
      <c r="A1144" s="9"/>
      <c r="B1144" s="10" t="s">
        <v>2209</v>
      </c>
      <c r="C1144" s="11"/>
      <c r="D1144" s="11"/>
      <c r="E1144" s="12"/>
      <c r="F1144" s="358">
        <v>2023</v>
      </c>
      <c r="G1144" s="43">
        <f t="shared" si="206"/>
        <v>20000</v>
      </c>
      <c r="H1144" s="238"/>
      <c r="I1144" s="238">
        <v>20000</v>
      </c>
      <c r="J1144" s="238">
        <v>15000</v>
      </c>
      <c r="K1144" s="420"/>
      <c r="L1144" s="15"/>
      <c r="M1144" s="7"/>
      <c r="N1144" s="16"/>
      <c r="O1144" s="16"/>
      <c r="P1144" s="16"/>
    </row>
    <row r="1145" spans="1:16" s="3" customFormat="1" ht="12">
      <c r="A1145" s="9"/>
      <c r="B1145" s="10" t="s">
        <v>2210</v>
      </c>
      <c r="C1145" s="11"/>
      <c r="D1145" s="11"/>
      <c r="E1145" s="12"/>
      <c r="F1145" s="358">
        <v>2023</v>
      </c>
      <c r="G1145" s="43">
        <f t="shared" si="206"/>
        <v>0</v>
      </c>
      <c r="H1145" s="238"/>
      <c r="I1145" s="238"/>
      <c r="J1145" s="238"/>
      <c r="K1145" s="420"/>
      <c r="L1145" s="15"/>
      <c r="M1145" s="7"/>
      <c r="N1145" s="16"/>
      <c r="O1145" s="16"/>
      <c r="P1145" s="16"/>
    </row>
    <row r="1146" spans="1:16" s="3" customFormat="1" ht="12">
      <c r="A1146" s="9"/>
      <c r="B1146" s="10" t="s">
        <v>2211</v>
      </c>
      <c r="C1146" s="11"/>
      <c r="D1146" s="11"/>
      <c r="E1146" s="12"/>
      <c r="F1146" s="358">
        <v>2023</v>
      </c>
      <c r="G1146" s="43">
        <f t="shared" si="206"/>
        <v>0</v>
      </c>
      <c r="H1146" s="238"/>
      <c r="I1146" s="238"/>
      <c r="J1146" s="238"/>
      <c r="K1146" s="420"/>
      <c r="L1146" s="15"/>
      <c r="M1146" s="7"/>
      <c r="N1146" s="16"/>
      <c r="O1146" s="16"/>
      <c r="P1146" s="16"/>
    </row>
    <row r="1147" spans="1:16" s="3" customFormat="1" ht="12">
      <c r="A1147" s="29"/>
      <c r="B1147" s="329" t="s">
        <v>2197</v>
      </c>
      <c r="C1147" s="383"/>
      <c r="D1147" s="396"/>
      <c r="E1147" s="383"/>
      <c r="F1147" s="396"/>
      <c r="G1147" s="417">
        <f>SUM(G1148:G1151)</f>
        <v>76300</v>
      </c>
      <c r="H1147" s="546">
        <f t="shared" ref="H1147:J1147" si="208">SUM(H1148:H1151)</f>
        <v>0</v>
      </c>
      <c r="I1147" s="546">
        <f t="shared" si="208"/>
        <v>76300</v>
      </c>
      <c r="J1147" s="546">
        <f t="shared" si="208"/>
        <v>42750</v>
      </c>
      <c r="K1147" s="383"/>
      <c r="L1147" s="56"/>
      <c r="M1147" s="7"/>
      <c r="N1147" s="16"/>
      <c r="O1147" s="16"/>
      <c r="P1147" s="16"/>
    </row>
    <row r="1148" spans="1:16" s="3" customFormat="1" ht="12">
      <c r="A1148" s="9"/>
      <c r="B1148" s="10" t="s">
        <v>642</v>
      </c>
      <c r="C1148" s="11"/>
      <c r="D1148" s="11"/>
      <c r="E1148" s="12"/>
      <c r="F1148" s="358">
        <v>2013</v>
      </c>
      <c r="G1148" s="43">
        <f t="shared" si="206"/>
        <v>19300</v>
      </c>
      <c r="H1148" s="238"/>
      <c r="I1148" s="238">
        <v>19300</v>
      </c>
      <c r="J1148" s="238">
        <v>0</v>
      </c>
      <c r="K1148" s="420"/>
      <c r="L1148" s="15" t="s">
        <v>86</v>
      </c>
      <c r="M1148" s="7"/>
      <c r="N1148" s="16"/>
      <c r="O1148" s="16"/>
      <c r="P1148" s="16"/>
    </row>
    <row r="1149" spans="1:16" s="3" customFormat="1" ht="12">
      <c r="A1149" s="9"/>
      <c r="B1149" s="10" t="s">
        <v>2208</v>
      </c>
      <c r="C1149" s="11"/>
      <c r="D1149" s="11"/>
      <c r="E1149" s="12"/>
      <c r="F1149" s="358">
        <v>2023</v>
      </c>
      <c r="G1149" s="43">
        <f t="shared" si="206"/>
        <v>18000</v>
      </c>
      <c r="H1149" s="238"/>
      <c r="I1149" s="238">
        <v>18000</v>
      </c>
      <c r="J1149" s="238">
        <v>13500</v>
      </c>
      <c r="K1149" s="420"/>
      <c r="L1149" s="15" t="s">
        <v>86</v>
      </c>
      <c r="M1149" s="7"/>
      <c r="N1149" s="16"/>
      <c r="O1149" s="16"/>
      <c r="P1149" s="16"/>
    </row>
    <row r="1150" spans="1:16" s="3" customFormat="1" ht="12">
      <c r="A1150" s="9"/>
      <c r="B1150" s="10" t="s">
        <v>1982</v>
      </c>
      <c r="C1150" s="11"/>
      <c r="D1150" s="11"/>
      <c r="E1150" s="12"/>
      <c r="F1150" s="358">
        <v>2023</v>
      </c>
      <c r="G1150" s="43">
        <f t="shared" si="206"/>
        <v>19000</v>
      </c>
      <c r="H1150" s="238"/>
      <c r="I1150" s="238">
        <v>19000</v>
      </c>
      <c r="J1150" s="238">
        <v>14250</v>
      </c>
      <c r="K1150" s="420"/>
      <c r="L1150" s="15" t="s">
        <v>86</v>
      </c>
      <c r="M1150" s="7"/>
      <c r="N1150" s="16"/>
      <c r="O1150" s="16"/>
      <c r="P1150" s="16"/>
    </row>
    <row r="1151" spans="1:16" s="3" customFormat="1" ht="12">
      <c r="A1151" s="9"/>
      <c r="B1151" s="10" t="s">
        <v>1920</v>
      </c>
      <c r="C1151" s="11"/>
      <c r="D1151" s="11"/>
      <c r="E1151" s="12"/>
      <c r="F1151" s="358">
        <v>2023</v>
      </c>
      <c r="G1151" s="43">
        <f t="shared" si="206"/>
        <v>20000</v>
      </c>
      <c r="H1151" s="238"/>
      <c r="I1151" s="238">
        <v>20000</v>
      </c>
      <c r="J1151" s="238">
        <v>15000</v>
      </c>
      <c r="K1151" s="420"/>
      <c r="L1151" s="15" t="s">
        <v>86</v>
      </c>
      <c r="M1151" s="7"/>
      <c r="N1151" s="16"/>
      <c r="O1151" s="16"/>
      <c r="P1151" s="16"/>
    </row>
    <row r="1152" spans="1:16" s="3" customFormat="1" ht="12">
      <c r="A1152" s="29"/>
      <c r="B1152" s="329" t="s">
        <v>2198</v>
      </c>
      <c r="C1152" s="383"/>
      <c r="D1152" s="396"/>
      <c r="E1152" s="383"/>
      <c r="F1152" s="396"/>
      <c r="G1152" s="549">
        <f>SUM(G1153:G1157)</f>
        <v>68000</v>
      </c>
      <c r="H1152" s="550">
        <f t="shared" ref="H1152:J1152" si="209">SUM(H1153:H1157)</f>
        <v>0</v>
      </c>
      <c r="I1152" s="550">
        <f t="shared" si="209"/>
        <v>68000</v>
      </c>
      <c r="J1152" s="550">
        <f t="shared" si="209"/>
        <v>30900</v>
      </c>
      <c r="K1152" s="383"/>
      <c r="L1152" s="56"/>
      <c r="M1152" s="7"/>
      <c r="N1152" s="16"/>
      <c r="O1152" s="16"/>
      <c r="P1152" s="16"/>
    </row>
    <row r="1153" spans="1:16" s="3" customFormat="1" ht="12">
      <c r="A1153" s="9"/>
      <c r="B1153" s="10" t="s">
        <v>2212</v>
      </c>
      <c r="C1153" s="11"/>
      <c r="D1153" s="11"/>
      <c r="E1153" s="12"/>
      <c r="F1153" s="358" t="s">
        <v>2213</v>
      </c>
      <c r="G1153" s="43">
        <f t="shared" si="206"/>
        <v>10500</v>
      </c>
      <c r="H1153" s="238"/>
      <c r="I1153" s="238">
        <v>10500</v>
      </c>
      <c r="J1153" s="238">
        <v>0</v>
      </c>
      <c r="K1153" s="420"/>
      <c r="L1153" s="15" t="s">
        <v>86</v>
      </c>
      <c r="M1153" s="7"/>
      <c r="N1153" s="16"/>
      <c r="O1153" s="16"/>
      <c r="P1153" s="16"/>
    </row>
    <row r="1154" spans="1:16" s="3" customFormat="1" ht="24">
      <c r="A1154" s="9"/>
      <c r="B1154" s="10" t="s">
        <v>2214</v>
      </c>
      <c r="C1154" s="11"/>
      <c r="D1154" s="11"/>
      <c r="E1154" s="12"/>
      <c r="F1154" s="358">
        <v>2017</v>
      </c>
      <c r="G1154" s="43">
        <f t="shared" si="206"/>
        <v>11000</v>
      </c>
      <c r="H1154" s="238"/>
      <c r="I1154" s="238">
        <v>11000</v>
      </c>
      <c r="J1154" s="238">
        <v>0</v>
      </c>
      <c r="K1154" s="420"/>
      <c r="L1154" s="15" t="s">
        <v>86</v>
      </c>
      <c r="M1154" s="7"/>
      <c r="N1154" s="16"/>
      <c r="O1154" s="16"/>
      <c r="P1154" s="16"/>
    </row>
    <row r="1155" spans="1:16" s="3" customFormat="1" ht="12">
      <c r="A1155" s="9"/>
      <c r="B1155" s="10" t="s">
        <v>2209</v>
      </c>
      <c r="C1155" s="11"/>
      <c r="D1155" s="11"/>
      <c r="E1155" s="12"/>
      <c r="F1155" s="358">
        <v>2023</v>
      </c>
      <c r="G1155" s="43">
        <f t="shared" si="206"/>
        <v>20000</v>
      </c>
      <c r="H1155" s="238"/>
      <c r="I1155" s="238">
        <v>20000</v>
      </c>
      <c r="J1155" s="238">
        <v>15000</v>
      </c>
      <c r="K1155" s="420"/>
      <c r="L1155" s="15" t="s">
        <v>86</v>
      </c>
      <c r="M1155" s="7"/>
      <c r="N1155" s="16"/>
      <c r="O1155" s="16"/>
      <c r="P1155" s="16"/>
    </row>
    <row r="1156" spans="1:16" s="3" customFormat="1" ht="12">
      <c r="A1156" s="9"/>
      <c r="B1156" s="10" t="s">
        <v>2215</v>
      </c>
      <c r="C1156" s="11"/>
      <c r="D1156" s="11"/>
      <c r="E1156" s="12"/>
      <c r="F1156" s="358">
        <v>2017</v>
      </c>
      <c r="G1156" s="43">
        <f t="shared" si="206"/>
        <v>12500</v>
      </c>
      <c r="H1156" s="238"/>
      <c r="I1156" s="238">
        <v>12500</v>
      </c>
      <c r="J1156" s="238">
        <v>7500</v>
      </c>
      <c r="K1156" s="420"/>
      <c r="L1156" s="15" t="s">
        <v>86</v>
      </c>
      <c r="M1156" s="7"/>
      <c r="N1156" s="16"/>
      <c r="O1156" s="16"/>
      <c r="P1156" s="16"/>
    </row>
    <row r="1157" spans="1:16" s="3" customFormat="1" ht="12">
      <c r="A1157" s="9"/>
      <c r="B1157" s="10" t="s">
        <v>2216</v>
      </c>
      <c r="C1157" s="11"/>
      <c r="D1157" s="11"/>
      <c r="E1157" s="12"/>
      <c r="F1157" s="358">
        <v>2023</v>
      </c>
      <c r="G1157" s="43">
        <f t="shared" si="206"/>
        <v>14000</v>
      </c>
      <c r="H1157" s="238"/>
      <c r="I1157" s="238">
        <v>14000</v>
      </c>
      <c r="J1157" s="238">
        <v>8400</v>
      </c>
      <c r="K1157" s="420"/>
      <c r="L1157" s="15" t="s">
        <v>86</v>
      </c>
      <c r="M1157" s="7"/>
      <c r="N1157" s="16"/>
      <c r="O1157" s="16"/>
      <c r="P1157" s="16"/>
    </row>
    <row r="1158" spans="1:16" s="3" customFormat="1" ht="12">
      <c r="A1158" s="29"/>
      <c r="B1158" s="329" t="s">
        <v>2199</v>
      </c>
      <c r="C1158" s="383"/>
      <c r="D1158" s="396"/>
      <c r="E1158" s="383"/>
      <c r="F1158" s="396"/>
      <c r="G1158" s="417">
        <f>SUM(G1159:G1166)</f>
        <v>114000</v>
      </c>
      <c r="H1158" s="546">
        <f t="shared" ref="H1158:I1158" si="210">SUM(H1159:H1166)</f>
        <v>0</v>
      </c>
      <c r="I1158" s="546">
        <f t="shared" si="210"/>
        <v>114000</v>
      </c>
      <c r="J1158" s="606"/>
      <c r="K1158" s="383"/>
      <c r="L1158" s="56"/>
      <c r="M1158" s="7"/>
      <c r="N1158" s="16"/>
      <c r="O1158" s="16"/>
      <c r="P1158" s="16"/>
    </row>
    <row r="1159" spans="1:16" s="3" customFormat="1" ht="12">
      <c r="A1159" s="9"/>
      <c r="B1159" s="10" t="s">
        <v>2079</v>
      </c>
      <c r="C1159" s="11"/>
      <c r="D1159" s="11"/>
      <c r="E1159" s="12"/>
      <c r="F1159" s="358">
        <v>2023</v>
      </c>
      <c r="G1159" s="43">
        <f t="shared" si="206"/>
        <v>12000</v>
      </c>
      <c r="H1159" s="238"/>
      <c r="I1159" s="238">
        <v>12000</v>
      </c>
      <c r="J1159" s="238">
        <v>9000</v>
      </c>
      <c r="K1159" s="420"/>
      <c r="L1159" s="15" t="s">
        <v>86</v>
      </c>
      <c r="M1159" s="7"/>
      <c r="N1159" s="16"/>
      <c r="O1159" s="16"/>
      <c r="P1159" s="16"/>
    </row>
    <row r="1160" spans="1:16" s="3" customFormat="1" ht="12">
      <c r="A1160" s="9"/>
      <c r="B1160" s="10" t="s">
        <v>2203</v>
      </c>
      <c r="C1160" s="11"/>
      <c r="D1160" s="11"/>
      <c r="E1160" s="12"/>
      <c r="F1160" s="358">
        <v>2023</v>
      </c>
      <c r="G1160" s="43">
        <f t="shared" si="206"/>
        <v>18000</v>
      </c>
      <c r="H1160" s="238"/>
      <c r="I1160" s="238">
        <v>18000</v>
      </c>
      <c r="J1160" s="238">
        <v>13500</v>
      </c>
      <c r="K1160" s="420"/>
      <c r="L1160" s="15" t="s">
        <v>86</v>
      </c>
      <c r="M1160" s="7"/>
      <c r="N1160" s="16"/>
      <c r="O1160" s="16"/>
      <c r="P1160" s="16"/>
    </row>
    <row r="1161" spans="1:16" s="3" customFormat="1" ht="12">
      <c r="A1161" s="9"/>
      <c r="B1161" s="10" t="s">
        <v>1982</v>
      </c>
      <c r="C1161" s="11"/>
      <c r="D1161" s="11"/>
      <c r="E1161" s="12"/>
      <c r="F1161" s="358">
        <v>2023</v>
      </c>
      <c r="G1161" s="43">
        <f t="shared" si="206"/>
        <v>19000</v>
      </c>
      <c r="H1161" s="238"/>
      <c r="I1161" s="238">
        <v>19000</v>
      </c>
      <c r="J1161" s="238">
        <v>14250</v>
      </c>
      <c r="K1161" s="420"/>
      <c r="L1161" s="15" t="s">
        <v>86</v>
      </c>
      <c r="M1161" s="7"/>
      <c r="N1161" s="16"/>
      <c r="O1161" s="16"/>
      <c r="P1161" s="16"/>
    </row>
    <row r="1162" spans="1:16" s="3" customFormat="1" ht="12">
      <c r="A1162" s="9"/>
      <c r="B1162" s="10" t="s">
        <v>1920</v>
      </c>
      <c r="C1162" s="11"/>
      <c r="D1162" s="11"/>
      <c r="E1162" s="12"/>
      <c r="F1162" s="358">
        <v>2023</v>
      </c>
      <c r="G1162" s="43">
        <f t="shared" si="206"/>
        <v>20000</v>
      </c>
      <c r="H1162" s="238"/>
      <c r="I1162" s="238">
        <v>20000</v>
      </c>
      <c r="J1162" s="238">
        <v>15000</v>
      </c>
      <c r="K1162" s="420"/>
      <c r="L1162" s="15" t="s">
        <v>86</v>
      </c>
      <c r="M1162" s="7"/>
      <c r="N1162" s="16"/>
      <c r="O1162" s="16"/>
      <c r="P1162" s="16"/>
    </row>
    <row r="1163" spans="1:16" s="3" customFormat="1" ht="12">
      <c r="A1163" s="9"/>
      <c r="B1163" s="10" t="s">
        <v>2204</v>
      </c>
      <c r="C1163" s="11"/>
      <c r="D1163" s="11"/>
      <c r="E1163" s="12"/>
      <c r="F1163" s="358">
        <v>2018</v>
      </c>
      <c r="G1163" s="43">
        <f t="shared" si="206"/>
        <v>0</v>
      </c>
      <c r="H1163" s="238"/>
      <c r="I1163" s="238">
        <v>0</v>
      </c>
      <c r="J1163" s="238">
        <v>0</v>
      </c>
      <c r="K1163" s="420"/>
      <c r="L1163" s="15" t="s">
        <v>86</v>
      </c>
      <c r="M1163" s="7"/>
      <c r="N1163" s="16"/>
      <c r="O1163" s="16"/>
      <c r="P1163" s="16"/>
    </row>
    <row r="1164" spans="1:16" s="3" customFormat="1" ht="12">
      <c r="A1164" s="9"/>
      <c r="B1164" s="10" t="s">
        <v>2205</v>
      </c>
      <c r="C1164" s="11"/>
      <c r="D1164" s="11"/>
      <c r="E1164" s="12"/>
      <c r="F1164" s="358">
        <v>2023</v>
      </c>
      <c r="G1164" s="43">
        <f t="shared" si="206"/>
        <v>10000</v>
      </c>
      <c r="H1164" s="238"/>
      <c r="I1164" s="238">
        <v>10000</v>
      </c>
      <c r="J1164" s="238">
        <v>6000</v>
      </c>
      <c r="K1164" s="420"/>
      <c r="L1164" s="15" t="s">
        <v>86</v>
      </c>
      <c r="M1164" s="7"/>
      <c r="N1164" s="16"/>
      <c r="O1164" s="16"/>
      <c r="P1164" s="16"/>
    </row>
    <row r="1165" spans="1:16" s="3" customFormat="1" ht="12">
      <c r="A1165" s="9"/>
      <c r="B1165" s="10" t="s">
        <v>116</v>
      </c>
      <c r="C1165" s="11"/>
      <c r="D1165" s="11"/>
      <c r="E1165" s="12"/>
      <c r="F1165" s="358">
        <v>2023</v>
      </c>
      <c r="G1165" s="43">
        <f t="shared" si="206"/>
        <v>20000</v>
      </c>
      <c r="H1165" s="238"/>
      <c r="I1165" s="238">
        <v>20000</v>
      </c>
      <c r="J1165" s="238">
        <v>12000</v>
      </c>
      <c r="K1165" s="420"/>
      <c r="L1165" s="15" t="s">
        <v>86</v>
      </c>
      <c r="M1165" s="7"/>
      <c r="N1165" s="16"/>
      <c r="O1165" s="16"/>
      <c r="P1165" s="16"/>
    </row>
    <row r="1166" spans="1:16" s="3" customFormat="1" ht="12">
      <c r="A1166" s="9"/>
      <c r="B1166" s="10" t="s">
        <v>2206</v>
      </c>
      <c r="C1166" s="11"/>
      <c r="D1166" s="11"/>
      <c r="E1166" s="12"/>
      <c r="F1166" s="358">
        <v>2023</v>
      </c>
      <c r="G1166" s="43">
        <f t="shared" si="206"/>
        <v>15000</v>
      </c>
      <c r="H1166" s="238"/>
      <c r="I1166" s="238">
        <v>15000</v>
      </c>
      <c r="J1166" s="238">
        <v>11250</v>
      </c>
      <c r="K1166" s="420"/>
      <c r="L1166" s="15" t="s">
        <v>86</v>
      </c>
      <c r="M1166" s="7"/>
      <c r="N1166" s="16"/>
      <c r="O1166" s="16"/>
      <c r="P1166" s="16"/>
    </row>
    <row r="1167" spans="1:16" s="3" customFormat="1" ht="12">
      <c r="A1167" s="29"/>
      <c r="B1167" s="329" t="s">
        <v>2200</v>
      </c>
      <c r="C1167" s="383"/>
      <c r="D1167" s="396"/>
      <c r="E1167" s="383"/>
      <c r="F1167" s="396"/>
      <c r="G1167" s="417">
        <f>SUM(G1168:G1171)</f>
        <v>405600</v>
      </c>
      <c r="H1167" s="546">
        <f t="shared" ref="H1167:J1167" si="211">SUM(H1168:H1171)</f>
        <v>0</v>
      </c>
      <c r="I1167" s="546">
        <f t="shared" si="211"/>
        <v>405600</v>
      </c>
      <c r="J1167" s="546">
        <f t="shared" si="211"/>
        <v>42750</v>
      </c>
      <c r="K1167" s="383"/>
      <c r="L1167" s="56"/>
      <c r="M1167" s="7"/>
      <c r="N1167" s="16"/>
      <c r="O1167" s="16"/>
      <c r="P1167" s="16"/>
    </row>
    <row r="1168" spans="1:16" s="3" customFormat="1" ht="12">
      <c r="A1168" s="9"/>
      <c r="B1168" s="10" t="s">
        <v>1969</v>
      </c>
      <c r="C1168" s="11"/>
      <c r="D1168" s="11"/>
      <c r="E1168" s="12"/>
      <c r="F1168" s="358">
        <v>2015</v>
      </c>
      <c r="G1168" s="43">
        <f t="shared" si="206"/>
        <v>348600</v>
      </c>
      <c r="H1168" s="238"/>
      <c r="I1168" s="238">
        <v>348600</v>
      </c>
      <c r="J1168" s="238">
        <v>0</v>
      </c>
      <c r="K1168" s="420"/>
      <c r="L1168" s="15" t="s">
        <v>86</v>
      </c>
      <c r="M1168" s="7"/>
      <c r="N1168" s="16"/>
      <c r="O1168" s="16"/>
      <c r="P1168" s="16"/>
    </row>
    <row r="1169" spans="1:16" s="3" customFormat="1" ht="12">
      <c r="A1169" s="9"/>
      <c r="B1169" s="10" t="s">
        <v>2217</v>
      </c>
      <c r="C1169" s="11"/>
      <c r="D1169" s="11"/>
      <c r="E1169" s="12"/>
      <c r="F1169" s="358">
        <v>2023</v>
      </c>
      <c r="G1169" s="43">
        <f t="shared" si="206"/>
        <v>18000</v>
      </c>
      <c r="H1169" s="238"/>
      <c r="I1169" s="238">
        <v>18000</v>
      </c>
      <c r="J1169" s="238">
        <v>13500</v>
      </c>
      <c r="K1169" s="420"/>
      <c r="L1169" s="15" t="s">
        <v>86</v>
      </c>
      <c r="M1169" s="7"/>
      <c r="N1169" s="16"/>
      <c r="O1169" s="16"/>
      <c r="P1169" s="16"/>
    </row>
    <row r="1170" spans="1:16" s="3" customFormat="1" ht="12">
      <c r="A1170" s="9"/>
      <c r="B1170" s="10" t="s">
        <v>2218</v>
      </c>
      <c r="C1170" s="11"/>
      <c r="D1170" s="11"/>
      <c r="E1170" s="12"/>
      <c r="F1170" s="358">
        <v>2023</v>
      </c>
      <c r="G1170" s="43">
        <f t="shared" si="206"/>
        <v>19000</v>
      </c>
      <c r="H1170" s="238"/>
      <c r="I1170" s="238">
        <v>19000</v>
      </c>
      <c r="J1170" s="238">
        <v>14250</v>
      </c>
      <c r="K1170" s="420"/>
      <c r="L1170" s="15" t="s">
        <v>86</v>
      </c>
      <c r="M1170" s="7"/>
      <c r="N1170" s="16"/>
      <c r="O1170" s="16"/>
      <c r="P1170" s="16"/>
    </row>
    <row r="1171" spans="1:16" s="3" customFormat="1" ht="12">
      <c r="A1171" s="9"/>
      <c r="B1171" s="10" t="s">
        <v>2219</v>
      </c>
      <c r="C1171" s="11"/>
      <c r="D1171" s="11"/>
      <c r="E1171" s="12"/>
      <c r="F1171" s="358">
        <v>2023</v>
      </c>
      <c r="G1171" s="43">
        <f t="shared" si="206"/>
        <v>20000</v>
      </c>
      <c r="H1171" s="238"/>
      <c r="I1171" s="238">
        <v>20000</v>
      </c>
      <c r="J1171" s="238">
        <v>15000</v>
      </c>
      <c r="K1171" s="420"/>
      <c r="L1171" s="15" t="s">
        <v>86</v>
      </c>
      <c r="M1171" s="7"/>
      <c r="N1171" s="16"/>
      <c r="O1171" s="16"/>
      <c r="P1171" s="16"/>
    </row>
    <row r="1172" spans="1:16" s="3" customFormat="1" ht="12">
      <c r="A1172" s="29"/>
      <c r="B1172" s="329" t="s">
        <v>2220</v>
      </c>
      <c r="C1172" s="383"/>
      <c r="D1172" s="396"/>
      <c r="E1172" s="383"/>
      <c r="F1172" s="396"/>
      <c r="G1172" s="549">
        <f>SUM(G1173:G1177)</f>
        <v>50000</v>
      </c>
      <c r="H1172" s="550">
        <f t="shared" ref="H1172:J1172" si="212">SUM(H1173:H1177)</f>
        <v>0</v>
      </c>
      <c r="I1172" s="550">
        <f t="shared" si="212"/>
        <v>50000</v>
      </c>
      <c r="J1172" s="550">
        <f t="shared" si="212"/>
        <v>28500</v>
      </c>
      <c r="K1172" s="383"/>
      <c r="L1172" s="56"/>
      <c r="M1172" s="7"/>
      <c r="N1172" s="16"/>
      <c r="O1172" s="16"/>
      <c r="P1172" s="16"/>
    </row>
    <row r="1173" spans="1:16" s="3" customFormat="1" ht="12">
      <c r="A1173" s="9"/>
      <c r="B1173" s="10" t="s">
        <v>2221</v>
      </c>
      <c r="C1173" s="11"/>
      <c r="D1173" s="11"/>
      <c r="E1173" s="12"/>
      <c r="F1173" s="358">
        <v>2020</v>
      </c>
      <c r="G1173" s="43">
        <f t="shared" si="206"/>
        <v>0</v>
      </c>
      <c r="H1173" s="238"/>
      <c r="I1173" s="238"/>
      <c r="J1173" s="238"/>
      <c r="K1173" s="420"/>
      <c r="L1173" s="15" t="s">
        <v>86</v>
      </c>
      <c r="M1173" s="7"/>
      <c r="N1173" s="16"/>
      <c r="O1173" s="16"/>
      <c r="P1173" s="16"/>
    </row>
    <row r="1174" spans="1:16" s="3" customFormat="1" ht="12">
      <c r="A1174" s="9"/>
      <c r="B1174" s="10" t="s">
        <v>1916</v>
      </c>
      <c r="C1174" s="11"/>
      <c r="D1174" s="11"/>
      <c r="E1174" s="12"/>
      <c r="F1174" s="358">
        <v>2023</v>
      </c>
      <c r="G1174" s="43">
        <f t="shared" si="206"/>
        <v>18000</v>
      </c>
      <c r="H1174" s="238"/>
      <c r="I1174" s="238">
        <v>18000</v>
      </c>
      <c r="J1174" s="238">
        <v>13500</v>
      </c>
      <c r="K1174" s="420"/>
      <c r="L1174" s="15" t="s">
        <v>86</v>
      </c>
      <c r="M1174" s="7"/>
      <c r="N1174" s="16"/>
      <c r="O1174" s="16"/>
      <c r="P1174" s="16"/>
    </row>
    <row r="1175" spans="1:16" s="3" customFormat="1" ht="12">
      <c r="A1175" s="9"/>
      <c r="B1175" s="10" t="s">
        <v>1920</v>
      </c>
      <c r="C1175" s="11"/>
      <c r="D1175" s="11"/>
      <c r="E1175" s="12"/>
      <c r="F1175" s="358">
        <v>2023</v>
      </c>
      <c r="G1175" s="43">
        <f t="shared" si="206"/>
        <v>20000</v>
      </c>
      <c r="H1175" s="238"/>
      <c r="I1175" s="238">
        <v>20000</v>
      </c>
      <c r="J1175" s="238">
        <v>15000</v>
      </c>
      <c r="K1175" s="420"/>
      <c r="L1175" s="15" t="s">
        <v>86</v>
      </c>
      <c r="M1175" s="7"/>
      <c r="N1175" s="16"/>
      <c r="O1175" s="16"/>
      <c r="P1175" s="16"/>
    </row>
    <row r="1176" spans="1:16" s="3" customFormat="1" ht="12">
      <c r="A1176" s="9"/>
      <c r="B1176" s="10" t="s">
        <v>2215</v>
      </c>
      <c r="C1176" s="11"/>
      <c r="D1176" s="11"/>
      <c r="E1176" s="12"/>
      <c r="F1176" s="358">
        <v>2019</v>
      </c>
      <c r="G1176" s="43">
        <f t="shared" si="206"/>
        <v>12000</v>
      </c>
      <c r="H1176" s="238"/>
      <c r="I1176" s="238">
        <v>12000</v>
      </c>
      <c r="J1176" s="238">
        <v>0</v>
      </c>
      <c r="K1176" s="420"/>
      <c r="L1176" s="15" t="s">
        <v>86</v>
      </c>
      <c r="M1176" s="7"/>
      <c r="N1176" s="16"/>
      <c r="O1176" s="16"/>
      <c r="P1176" s="16"/>
    </row>
    <row r="1177" spans="1:16" s="3" customFormat="1" ht="12">
      <c r="A1177" s="9"/>
      <c r="B1177" s="10" t="s">
        <v>116</v>
      </c>
      <c r="C1177" s="11"/>
      <c r="D1177" s="11"/>
      <c r="E1177" s="12"/>
      <c r="F1177" s="358">
        <v>2023</v>
      </c>
      <c r="G1177" s="43">
        <f t="shared" si="206"/>
        <v>0</v>
      </c>
      <c r="H1177" s="238"/>
      <c r="I1177" s="238">
        <v>0</v>
      </c>
      <c r="J1177" s="238">
        <v>0</v>
      </c>
      <c r="K1177" s="420"/>
      <c r="L1177" s="15" t="s">
        <v>86</v>
      </c>
      <c r="M1177" s="7"/>
      <c r="N1177" s="16"/>
      <c r="O1177" s="16"/>
      <c r="P1177" s="16"/>
    </row>
    <row r="1178" spans="1:16" s="3" customFormat="1" ht="24">
      <c r="A1178" s="7" t="s">
        <v>3104</v>
      </c>
      <c r="B1178" s="563" t="s">
        <v>1722</v>
      </c>
      <c r="C1178" s="383"/>
      <c r="D1178" s="396"/>
      <c r="E1178" s="383"/>
      <c r="F1178" s="396"/>
      <c r="G1178" s="204">
        <f>G1179+G1187+G1194+G1203+G1209+G1214+G1221+G1229+G1235+G1241+G1250+G1257+G1264+G1272+G1279+G1287+G1297+G1303+G1310+G1317+G1323</f>
        <v>2564161.3999999994</v>
      </c>
      <c r="H1178" s="204">
        <f>H1179+H1187+H1194+H1203+H1209+H1214+H1221+H1229+H1235+H1241+H1250+H1257+H1264+H1272+H1279+H1287+H1297+H1303+H1310+H1317+H1323</f>
        <v>1747737</v>
      </c>
      <c r="I1178" s="204">
        <f>I1179+I1187+I1194+I1203+I1209+I1214+I1221+I1229+I1235+I1241+I1250+I1257+I1264+I1272+I1279+I1287+I1297+I1303+I1310+I1317+I1323</f>
        <v>816424.40000000014</v>
      </c>
      <c r="J1178" s="204">
        <f>J1179+J1187+J1194+J1203+J1209+J1214+J1221+J1229+J1235+J1241+J1250+J1257+J1264+J1272+J1279+J1287+J1297+J1303+J1310+J1317+J1323</f>
        <v>676246.14</v>
      </c>
      <c r="K1178" s="383"/>
      <c r="L1178" s="56"/>
      <c r="M1178" s="7"/>
      <c r="N1178" s="16"/>
      <c r="O1178" s="16"/>
      <c r="P1178" s="16"/>
    </row>
    <row r="1179" spans="1:16" s="3" customFormat="1" ht="12">
      <c r="A1179" s="7"/>
      <c r="B1179" s="329" t="s">
        <v>1723</v>
      </c>
      <c r="C1179" s="383"/>
      <c r="D1179" s="396"/>
      <c r="E1179" s="383"/>
      <c r="F1179" s="396"/>
      <c r="G1179" s="417">
        <f>SUM(G1180:G1186)</f>
        <v>136182.27499999999</v>
      </c>
      <c r="H1179" s="546">
        <f>SUM(H1180:H1186)</f>
        <v>114347</v>
      </c>
      <c r="I1179" s="546">
        <f>SUM(I1180:I1186)</f>
        <v>21835.275000000001</v>
      </c>
      <c r="J1179" s="546">
        <f>SUM(J1180:J1186)</f>
        <v>27837.165000000001</v>
      </c>
      <c r="K1179" s="383"/>
      <c r="L1179" s="56"/>
      <c r="M1179" s="7"/>
      <c r="N1179" s="16"/>
      <c r="O1179" s="16"/>
      <c r="P1179" s="16"/>
    </row>
    <row r="1180" spans="1:16" s="3" customFormat="1" ht="12">
      <c r="A1180" s="7"/>
      <c r="B1180" s="10" t="s">
        <v>1735</v>
      </c>
      <c r="C1180" s="11"/>
      <c r="D1180" s="11" t="s">
        <v>99</v>
      </c>
      <c r="E1180" s="12" t="s">
        <v>293</v>
      </c>
      <c r="F1180" s="358" t="s">
        <v>293</v>
      </c>
      <c r="G1180" s="43">
        <f t="shared" ref="G1180:G1186" si="213">H1180+I1180</f>
        <v>14900</v>
      </c>
      <c r="H1180" s="238">
        <v>14900</v>
      </c>
      <c r="I1180" s="238">
        <v>0</v>
      </c>
      <c r="J1180" s="238">
        <v>8940</v>
      </c>
      <c r="K1180" s="14"/>
      <c r="L1180" s="15" t="s">
        <v>556</v>
      </c>
      <c r="M1180" s="7"/>
      <c r="N1180" s="16"/>
      <c r="O1180" s="16"/>
      <c r="P1180" s="16"/>
    </row>
    <row r="1181" spans="1:16" s="3" customFormat="1" ht="24">
      <c r="A1181" s="7"/>
      <c r="B1181" s="10" t="s">
        <v>1288</v>
      </c>
      <c r="C1181" s="11"/>
      <c r="D1181" s="11" t="s">
        <v>99</v>
      </c>
      <c r="E1181" s="12">
        <v>2020</v>
      </c>
      <c r="F1181" s="358" t="s">
        <v>289</v>
      </c>
      <c r="G1181" s="43">
        <f t="shared" si="213"/>
        <v>43300</v>
      </c>
      <c r="H1181" s="238">
        <v>43300</v>
      </c>
      <c r="I1181" s="238">
        <v>0</v>
      </c>
      <c r="J1181" s="238">
        <v>0</v>
      </c>
      <c r="K1181" s="14"/>
      <c r="L1181" s="15" t="s">
        <v>556</v>
      </c>
      <c r="M1181" s="7"/>
      <c r="N1181" s="16"/>
      <c r="O1181" s="16"/>
      <c r="P1181" s="16"/>
    </row>
    <row r="1182" spans="1:16" s="3" customFormat="1" ht="12">
      <c r="A1182" s="7"/>
      <c r="B1182" s="10" t="s">
        <v>1736</v>
      </c>
      <c r="C1182" s="11"/>
      <c r="D1182" s="11"/>
      <c r="E1182" s="12"/>
      <c r="F1182" s="358" t="s">
        <v>381</v>
      </c>
      <c r="G1182" s="43">
        <f t="shared" si="213"/>
        <v>13949.999999999998</v>
      </c>
      <c r="H1182" s="238">
        <v>13949.999999999998</v>
      </c>
      <c r="I1182" s="238">
        <v>0</v>
      </c>
      <c r="J1182" s="238">
        <v>0</v>
      </c>
      <c r="K1182" s="14"/>
      <c r="L1182" s="15" t="s">
        <v>556</v>
      </c>
      <c r="M1182" s="7"/>
      <c r="N1182" s="16"/>
      <c r="O1182" s="16"/>
      <c r="P1182" s="16"/>
    </row>
    <row r="1183" spans="1:16" s="3" customFormat="1" ht="12">
      <c r="A1183" s="7"/>
      <c r="B1183" s="10" t="s">
        <v>1737</v>
      </c>
      <c r="C1183" s="11"/>
      <c r="D1183" s="11"/>
      <c r="E1183" s="12">
        <v>2018</v>
      </c>
      <c r="F1183" s="358" t="s">
        <v>321</v>
      </c>
      <c r="G1183" s="43">
        <f t="shared" si="213"/>
        <v>13000</v>
      </c>
      <c r="H1183" s="238">
        <v>13000</v>
      </c>
      <c r="I1183" s="238">
        <v>0</v>
      </c>
      <c r="J1183" s="238">
        <v>0</v>
      </c>
      <c r="K1183" s="14"/>
      <c r="L1183" s="15" t="s">
        <v>556</v>
      </c>
      <c r="M1183" s="7"/>
      <c r="N1183" s="16"/>
      <c r="O1183" s="16"/>
      <c r="P1183" s="16"/>
    </row>
    <row r="1184" spans="1:16" s="3" customFormat="1" ht="24">
      <c r="A1184" s="7"/>
      <c r="B1184" s="10" t="s">
        <v>1738</v>
      </c>
      <c r="C1184" s="11"/>
      <c r="D1184" s="11" t="s">
        <v>99</v>
      </c>
      <c r="E1184" s="12">
        <v>2020</v>
      </c>
      <c r="F1184" s="358" t="s">
        <v>289</v>
      </c>
      <c r="G1184" s="43">
        <f t="shared" si="213"/>
        <v>14707.000000000002</v>
      </c>
      <c r="H1184" s="238">
        <v>14707.000000000002</v>
      </c>
      <c r="I1184" s="238">
        <v>0</v>
      </c>
      <c r="J1184" s="238">
        <v>0</v>
      </c>
      <c r="K1184" s="14"/>
      <c r="L1184" s="15" t="s">
        <v>556</v>
      </c>
      <c r="M1184" s="7"/>
      <c r="N1184" s="16"/>
      <c r="O1184" s="16"/>
      <c r="P1184" s="16"/>
    </row>
    <row r="1185" spans="1:16" s="3" customFormat="1" ht="36">
      <c r="A1185" s="7"/>
      <c r="B1185" s="10" t="s">
        <v>1739</v>
      </c>
      <c r="C1185" s="11"/>
      <c r="D1185" s="11" t="s">
        <v>1740</v>
      </c>
      <c r="E1185" s="12">
        <v>2021</v>
      </c>
      <c r="F1185" s="358" t="s">
        <v>705</v>
      </c>
      <c r="G1185" s="43">
        <f t="shared" si="213"/>
        <v>14490</v>
      </c>
      <c r="H1185" s="238">
        <v>14490</v>
      </c>
      <c r="I1185" s="238">
        <v>0</v>
      </c>
      <c r="J1185" s="238">
        <v>5796</v>
      </c>
      <c r="K1185" s="14"/>
      <c r="L1185" s="15" t="s">
        <v>556</v>
      </c>
      <c r="M1185" s="7"/>
      <c r="N1185" s="16"/>
      <c r="O1185" s="16"/>
      <c r="P1185" s="16"/>
    </row>
    <row r="1186" spans="1:16" s="3" customFormat="1" ht="12">
      <c r="A1186" s="7"/>
      <c r="B1186" s="10" t="s">
        <v>1741</v>
      </c>
      <c r="C1186" s="11"/>
      <c r="D1186" s="11" t="s">
        <v>125</v>
      </c>
      <c r="E1186" s="12" t="s">
        <v>293</v>
      </c>
      <c r="F1186" s="358" t="s">
        <v>293</v>
      </c>
      <c r="G1186" s="43">
        <f t="shared" si="213"/>
        <v>21835.275000000001</v>
      </c>
      <c r="H1186" s="238">
        <v>0</v>
      </c>
      <c r="I1186" s="238">
        <v>21835.275000000001</v>
      </c>
      <c r="J1186" s="238">
        <v>13101.165000000001</v>
      </c>
      <c r="K1186" s="14"/>
      <c r="L1186" s="15" t="s">
        <v>556</v>
      </c>
      <c r="M1186" s="7"/>
      <c r="N1186" s="16"/>
      <c r="O1186" s="16"/>
      <c r="P1186" s="16"/>
    </row>
    <row r="1187" spans="1:16" s="3" customFormat="1" ht="12">
      <c r="A1187" s="7"/>
      <c r="B1187" s="329" t="s">
        <v>1742</v>
      </c>
      <c r="C1187" s="383"/>
      <c r="D1187" s="396"/>
      <c r="E1187" s="383"/>
      <c r="F1187" s="396"/>
      <c r="G1187" s="417">
        <f>SUM(G1188:G1193)</f>
        <v>123182.27499999999</v>
      </c>
      <c r="H1187" s="546">
        <f>SUM(H1188:H1193)</f>
        <v>101347</v>
      </c>
      <c r="I1187" s="546">
        <f>SUM(I1188:I1193)</f>
        <v>21835.275000000001</v>
      </c>
      <c r="J1187" s="546">
        <f>SUM(J1188:J1193)</f>
        <v>27837.165000000001</v>
      </c>
      <c r="K1187" s="383"/>
      <c r="L1187" s="56"/>
      <c r="M1187" s="7"/>
      <c r="N1187" s="16"/>
      <c r="O1187" s="16"/>
      <c r="P1187" s="16"/>
    </row>
    <row r="1188" spans="1:16" s="3" customFormat="1" ht="12">
      <c r="A1188" s="7"/>
      <c r="B1188" s="10" t="s">
        <v>1735</v>
      </c>
      <c r="C1188" s="11"/>
      <c r="D1188" s="11" t="s">
        <v>99</v>
      </c>
      <c r="E1188" s="12" t="s">
        <v>293</v>
      </c>
      <c r="F1188" s="358" t="s">
        <v>293</v>
      </c>
      <c r="G1188" s="43">
        <f t="shared" ref="G1188:G1193" si="214">H1188+I1188</f>
        <v>14900</v>
      </c>
      <c r="H1188" s="238">
        <v>14900</v>
      </c>
      <c r="I1188" s="238">
        <v>0</v>
      </c>
      <c r="J1188" s="238">
        <v>8940</v>
      </c>
      <c r="K1188" s="14"/>
      <c r="L1188" s="15" t="s">
        <v>556</v>
      </c>
      <c r="M1188" s="7"/>
      <c r="N1188" s="16"/>
      <c r="O1188" s="16"/>
      <c r="P1188" s="16"/>
    </row>
    <row r="1189" spans="1:16" s="3" customFormat="1" ht="12">
      <c r="A1189" s="7"/>
      <c r="B1189" s="10" t="s">
        <v>1741</v>
      </c>
      <c r="C1189" s="11"/>
      <c r="D1189" s="11" t="s">
        <v>125</v>
      </c>
      <c r="E1189" s="12" t="s">
        <v>293</v>
      </c>
      <c r="F1189" s="358" t="s">
        <v>293</v>
      </c>
      <c r="G1189" s="43">
        <f t="shared" si="214"/>
        <v>21835.275000000001</v>
      </c>
      <c r="H1189" s="238">
        <v>0</v>
      </c>
      <c r="I1189" s="238">
        <v>21835.275000000001</v>
      </c>
      <c r="J1189" s="238">
        <v>13101.165000000001</v>
      </c>
      <c r="K1189" s="14"/>
      <c r="L1189" s="15" t="s">
        <v>556</v>
      </c>
      <c r="M1189" s="7"/>
      <c r="N1189" s="16"/>
      <c r="O1189" s="16"/>
      <c r="P1189" s="16"/>
    </row>
    <row r="1190" spans="1:16" s="3" customFormat="1" ht="12">
      <c r="A1190" s="7"/>
      <c r="B1190" s="10" t="s">
        <v>1736</v>
      </c>
      <c r="C1190" s="11"/>
      <c r="D1190" s="11"/>
      <c r="E1190" s="12"/>
      <c r="F1190" s="358" t="s">
        <v>381</v>
      </c>
      <c r="G1190" s="43">
        <f t="shared" si="214"/>
        <v>13950</v>
      </c>
      <c r="H1190" s="238">
        <v>13950</v>
      </c>
      <c r="I1190" s="238">
        <v>0</v>
      </c>
      <c r="J1190" s="238"/>
      <c r="K1190" s="14"/>
      <c r="L1190" s="15" t="s">
        <v>556</v>
      </c>
      <c r="M1190" s="7"/>
      <c r="N1190" s="16"/>
      <c r="O1190" s="16"/>
      <c r="P1190" s="16"/>
    </row>
    <row r="1191" spans="1:16" s="3" customFormat="1" ht="24">
      <c r="A1191" s="7"/>
      <c r="B1191" s="10" t="s">
        <v>1738</v>
      </c>
      <c r="C1191" s="11"/>
      <c r="D1191" s="11" t="s">
        <v>99</v>
      </c>
      <c r="E1191" s="12">
        <v>2020</v>
      </c>
      <c r="F1191" s="358" t="s">
        <v>289</v>
      </c>
      <c r="G1191" s="43">
        <f t="shared" si="214"/>
        <v>14707</v>
      </c>
      <c r="H1191" s="238">
        <v>14707</v>
      </c>
      <c r="I1191" s="238">
        <v>0</v>
      </c>
      <c r="J1191" s="238"/>
      <c r="K1191" s="14"/>
      <c r="L1191" s="15" t="s">
        <v>556</v>
      </c>
      <c r="M1191" s="7"/>
      <c r="N1191" s="16"/>
      <c r="O1191" s="16"/>
      <c r="P1191" s="16"/>
    </row>
    <row r="1192" spans="1:16" s="3" customFormat="1" ht="36">
      <c r="A1192" s="7"/>
      <c r="B1192" s="10" t="s">
        <v>1739</v>
      </c>
      <c r="C1192" s="11"/>
      <c r="D1192" s="11" t="s">
        <v>1740</v>
      </c>
      <c r="E1192" s="12">
        <v>2021</v>
      </c>
      <c r="F1192" s="358" t="s">
        <v>705</v>
      </c>
      <c r="G1192" s="43">
        <f t="shared" si="214"/>
        <v>14490</v>
      </c>
      <c r="H1192" s="238">
        <v>14490</v>
      </c>
      <c r="I1192" s="238">
        <v>0</v>
      </c>
      <c r="J1192" s="238">
        <v>5796</v>
      </c>
      <c r="K1192" s="14"/>
      <c r="L1192" s="15" t="s">
        <v>556</v>
      </c>
      <c r="M1192" s="7"/>
      <c r="N1192" s="16"/>
      <c r="O1192" s="16"/>
      <c r="P1192" s="16"/>
    </row>
    <row r="1193" spans="1:16" s="3" customFormat="1" ht="24">
      <c r="A1193" s="7"/>
      <c r="B1193" s="10" t="s">
        <v>1288</v>
      </c>
      <c r="C1193" s="11"/>
      <c r="D1193" s="11" t="s">
        <v>99</v>
      </c>
      <c r="E1193" s="12">
        <v>2020</v>
      </c>
      <c r="F1193" s="358" t="s">
        <v>289</v>
      </c>
      <c r="G1193" s="43">
        <f t="shared" si="214"/>
        <v>43300</v>
      </c>
      <c r="H1193" s="238">
        <v>43300</v>
      </c>
      <c r="I1193" s="238">
        <v>0</v>
      </c>
      <c r="J1193" s="238"/>
      <c r="K1193" s="14"/>
      <c r="L1193" s="15" t="s">
        <v>556</v>
      </c>
      <c r="M1193" s="7"/>
      <c r="N1193" s="16"/>
      <c r="O1193" s="16"/>
      <c r="P1193" s="16"/>
    </row>
    <row r="1194" spans="1:16" s="3" customFormat="1" ht="12">
      <c r="A1194" s="7"/>
      <c r="B1194" s="329" t="s">
        <v>1752</v>
      </c>
      <c r="C1194" s="383"/>
      <c r="D1194" s="396"/>
      <c r="E1194" s="383"/>
      <c r="F1194" s="396"/>
      <c r="G1194" s="417">
        <f>SUM(G1195:G1202)</f>
        <v>149582.27499999999</v>
      </c>
      <c r="H1194" s="546">
        <f>SUM(H1195:H1202)</f>
        <v>127747</v>
      </c>
      <c r="I1194" s="546">
        <f>SUM(I1195:I1202)</f>
        <v>21835.275000000001</v>
      </c>
      <c r="J1194" s="546">
        <f>SUM(J1195:J1202)</f>
        <v>18897.165000000001</v>
      </c>
      <c r="K1194" s="383"/>
      <c r="L1194" s="56"/>
      <c r="M1194" s="7"/>
      <c r="N1194" s="16"/>
      <c r="O1194" s="16"/>
      <c r="P1194" s="16"/>
    </row>
    <row r="1195" spans="1:16" s="3" customFormat="1" ht="24">
      <c r="A1195" s="7"/>
      <c r="B1195" s="10" t="s">
        <v>1765</v>
      </c>
      <c r="C1195" s="11"/>
      <c r="D1195" s="11"/>
      <c r="E1195" s="12"/>
      <c r="F1195" s="358" t="s">
        <v>812</v>
      </c>
      <c r="G1195" s="43">
        <f t="shared" ref="G1195:G1202" si="215">H1195+I1195</f>
        <v>17700</v>
      </c>
      <c r="H1195" s="238">
        <v>17700</v>
      </c>
      <c r="I1195" s="238">
        <v>0</v>
      </c>
      <c r="J1195" s="238"/>
      <c r="K1195" s="14"/>
      <c r="L1195" s="15" t="s">
        <v>556</v>
      </c>
      <c r="M1195" s="7"/>
      <c r="N1195" s="16"/>
      <c r="O1195" s="16"/>
      <c r="P1195" s="16"/>
    </row>
    <row r="1196" spans="1:16" s="3" customFormat="1" ht="12">
      <c r="A1196" s="7"/>
      <c r="B1196" s="10" t="s">
        <v>1741</v>
      </c>
      <c r="C1196" s="11"/>
      <c r="D1196" s="11" t="s">
        <v>125</v>
      </c>
      <c r="E1196" s="12" t="s">
        <v>293</v>
      </c>
      <c r="F1196" s="358" t="s">
        <v>293</v>
      </c>
      <c r="G1196" s="43">
        <f t="shared" si="215"/>
        <v>21835.275000000001</v>
      </c>
      <c r="H1196" s="238">
        <v>0</v>
      </c>
      <c r="I1196" s="238">
        <v>21835.275000000001</v>
      </c>
      <c r="J1196" s="238">
        <v>13101.165000000001</v>
      </c>
      <c r="K1196" s="14"/>
      <c r="L1196" s="15" t="s">
        <v>556</v>
      </c>
      <c r="M1196" s="7"/>
      <c r="N1196" s="16"/>
      <c r="O1196" s="16"/>
      <c r="P1196" s="16"/>
    </row>
    <row r="1197" spans="1:16" s="3" customFormat="1" ht="24">
      <c r="A1197" s="7"/>
      <c r="B1197" s="10" t="s">
        <v>1288</v>
      </c>
      <c r="C1197" s="11"/>
      <c r="D1197" s="11" t="s">
        <v>99</v>
      </c>
      <c r="E1197" s="12">
        <v>2020</v>
      </c>
      <c r="F1197" s="358" t="s">
        <v>289</v>
      </c>
      <c r="G1197" s="43">
        <f t="shared" si="215"/>
        <v>43300</v>
      </c>
      <c r="H1197" s="238">
        <v>43300</v>
      </c>
      <c r="I1197" s="238">
        <v>0</v>
      </c>
      <c r="J1197" s="238"/>
      <c r="K1197" s="14"/>
      <c r="L1197" s="15" t="s">
        <v>556</v>
      </c>
      <c r="M1197" s="7"/>
      <c r="N1197" s="16"/>
      <c r="O1197" s="16"/>
      <c r="P1197" s="16"/>
    </row>
    <row r="1198" spans="1:16" s="3" customFormat="1" ht="12">
      <c r="A1198" s="7"/>
      <c r="B1198" s="10" t="s">
        <v>1736</v>
      </c>
      <c r="C1198" s="11"/>
      <c r="D1198" s="11"/>
      <c r="E1198" s="12"/>
      <c r="F1198" s="358" t="s">
        <v>381</v>
      </c>
      <c r="G1198" s="43">
        <f t="shared" si="215"/>
        <v>13950</v>
      </c>
      <c r="H1198" s="238">
        <v>13950</v>
      </c>
      <c r="I1198" s="238">
        <v>0</v>
      </c>
      <c r="J1198" s="238"/>
      <c r="K1198" s="14"/>
      <c r="L1198" s="15" t="s">
        <v>556</v>
      </c>
      <c r="M1198" s="7"/>
      <c r="N1198" s="16"/>
      <c r="O1198" s="16"/>
      <c r="P1198" s="16"/>
    </row>
    <row r="1199" spans="1:16" s="3" customFormat="1" ht="24">
      <c r="A1199" s="7"/>
      <c r="B1199" s="10" t="s">
        <v>1738</v>
      </c>
      <c r="C1199" s="11"/>
      <c r="D1199" s="11" t="s">
        <v>99</v>
      </c>
      <c r="E1199" s="12">
        <v>2020</v>
      </c>
      <c r="F1199" s="358" t="s">
        <v>289</v>
      </c>
      <c r="G1199" s="43">
        <f t="shared" si="215"/>
        <v>14707</v>
      </c>
      <c r="H1199" s="238">
        <v>14707</v>
      </c>
      <c r="I1199" s="238">
        <v>0</v>
      </c>
      <c r="J1199" s="238"/>
      <c r="K1199" s="14"/>
      <c r="L1199" s="15" t="s">
        <v>556</v>
      </c>
      <c r="M1199" s="7"/>
      <c r="N1199" s="16"/>
      <c r="O1199" s="16"/>
      <c r="P1199" s="16"/>
    </row>
    <row r="1200" spans="1:16" s="3" customFormat="1" ht="36">
      <c r="A1200" s="7"/>
      <c r="B1200" s="10" t="s">
        <v>1739</v>
      </c>
      <c r="C1200" s="11"/>
      <c r="D1200" s="11" t="s">
        <v>1740</v>
      </c>
      <c r="E1200" s="12">
        <v>2021</v>
      </c>
      <c r="F1200" s="358" t="s">
        <v>705</v>
      </c>
      <c r="G1200" s="43">
        <f t="shared" si="215"/>
        <v>14490</v>
      </c>
      <c r="H1200" s="238">
        <v>14490</v>
      </c>
      <c r="I1200" s="238">
        <v>0</v>
      </c>
      <c r="J1200" s="238">
        <v>5796</v>
      </c>
      <c r="K1200" s="14"/>
      <c r="L1200" s="15" t="s">
        <v>556</v>
      </c>
      <c r="M1200" s="7"/>
      <c r="N1200" s="16"/>
      <c r="O1200" s="16"/>
      <c r="P1200" s="16"/>
    </row>
    <row r="1201" spans="1:16" s="3" customFormat="1" ht="12">
      <c r="A1201" s="7"/>
      <c r="B1201" s="10" t="s">
        <v>1119</v>
      </c>
      <c r="C1201" s="11"/>
      <c r="D1201" s="11"/>
      <c r="E1201" s="12"/>
      <c r="F1201" s="358" t="s">
        <v>276</v>
      </c>
      <c r="G1201" s="43">
        <f t="shared" si="215"/>
        <v>10800</v>
      </c>
      <c r="H1201" s="238">
        <v>10800</v>
      </c>
      <c r="I1201" s="238">
        <v>0</v>
      </c>
      <c r="J1201" s="238"/>
      <c r="K1201" s="14"/>
      <c r="L1201" s="15" t="s">
        <v>556</v>
      </c>
      <c r="M1201" s="7"/>
      <c r="N1201" s="16"/>
      <c r="O1201" s="16"/>
      <c r="P1201" s="16"/>
    </row>
    <row r="1202" spans="1:16" s="3" customFormat="1" ht="12">
      <c r="A1202" s="7"/>
      <c r="B1202" s="10" t="s">
        <v>1766</v>
      </c>
      <c r="C1202" s="11"/>
      <c r="D1202" s="11"/>
      <c r="E1202" s="12"/>
      <c r="F1202" s="358" t="s">
        <v>317</v>
      </c>
      <c r="G1202" s="43">
        <f t="shared" si="215"/>
        <v>12800</v>
      </c>
      <c r="H1202" s="238">
        <v>12800</v>
      </c>
      <c r="I1202" s="238">
        <v>0</v>
      </c>
      <c r="J1202" s="238"/>
      <c r="K1202" s="14"/>
      <c r="L1202" s="15" t="s">
        <v>556</v>
      </c>
      <c r="M1202" s="7"/>
      <c r="N1202" s="16"/>
      <c r="O1202" s="16"/>
      <c r="P1202" s="16"/>
    </row>
    <row r="1203" spans="1:16" s="3" customFormat="1" ht="12">
      <c r="A1203" s="7"/>
      <c r="B1203" s="329" t="s">
        <v>1767</v>
      </c>
      <c r="C1203" s="383"/>
      <c r="D1203" s="396"/>
      <c r="E1203" s="383"/>
      <c r="F1203" s="396"/>
      <c r="G1203" s="417">
        <f>SUM(G1204:G1208)</f>
        <v>109132.27499999999</v>
      </c>
      <c r="H1203" s="546">
        <f>SUM(H1204:H1208)</f>
        <v>87297</v>
      </c>
      <c r="I1203" s="546">
        <f>SUM(I1204:I1208)</f>
        <v>21835.275000000001</v>
      </c>
      <c r="J1203" s="546">
        <f>SUM(J1204:J1208)</f>
        <v>21857.165000000001</v>
      </c>
      <c r="K1203" s="383"/>
      <c r="L1203" s="56"/>
      <c r="M1203" s="7"/>
      <c r="N1203" s="16"/>
      <c r="O1203" s="16"/>
      <c r="P1203" s="16"/>
    </row>
    <row r="1204" spans="1:16" s="3" customFormat="1" ht="24">
      <c r="A1204" s="7"/>
      <c r="B1204" s="10" t="s">
        <v>1775</v>
      </c>
      <c r="C1204" s="11"/>
      <c r="D1204" s="11"/>
      <c r="E1204" s="12"/>
      <c r="F1204" s="358" t="s">
        <v>273</v>
      </c>
      <c r="G1204" s="43">
        <f>H1204+I1204</f>
        <v>14800</v>
      </c>
      <c r="H1204" s="238">
        <v>14800</v>
      </c>
      <c r="I1204" s="238">
        <v>0</v>
      </c>
      <c r="J1204" s="238">
        <v>2960</v>
      </c>
      <c r="K1204" s="14"/>
      <c r="L1204" s="15" t="s">
        <v>556</v>
      </c>
      <c r="M1204" s="7"/>
      <c r="N1204" s="16"/>
      <c r="O1204" s="16"/>
      <c r="P1204" s="16"/>
    </row>
    <row r="1205" spans="1:16" s="3" customFormat="1" ht="12">
      <c r="A1205" s="7"/>
      <c r="B1205" s="10" t="s">
        <v>1741</v>
      </c>
      <c r="C1205" s="11"/>
      <c r="D1205" s="11" t="s">
        <v>125</v>
      </c>
      <c r="E1205" s="12" t="s">
        <v>293</v>
      </c>
      <c r="F1205" s="358" t="s">
        <v>293</v>
      </c>
      <c r="G1205" s="43">
        <f>H1205+I1205</f>
        <v>21835.275000000001</v>
      </c>
      <c r="H1205" s="238">
        <v>0</v>
      </c>
      <c r="I1205" s="238">
        <v>21835.275000000001</v>
      </c>
      <c r="J1205" s="238">
        <v>13101.165000000001</v>
      </c>
      <c r="K1205" s="14"/>
      <c r="L1205" s="15" t="s">
        <v>556</v>
      </c>
      <c r="M1205" s="7"/>
      <c r="N1205" s="16"/>
      <c r="O1205" s="16"/>
      <c r="P1205" s="16"/>
    </row>
    <row r="1206" spans="1:16" s="3" customFormat="1" ht="24">
      <c r="A1206" s="7"/>
      <c r="B1206" s="10" t="s">
        <v>1288</v>
      </c>
      <c r="C1206" s="11"/>
      <c r="D1206" s="11" t="s">
        <v>99</v>
      </c>
      <c r="E1206" s="12">
        <v>2020</v>
      </c>
      <c r="F1206" s="358" t="s">
        <v>289</v>
      </c>
      <c r="G1206" s="43">
        <f>H1206+I1206</f>
        <v>43300</v>
      </c>
      <c r="H1206" s="238">
        <v>43300</v>
      </c>
      <c r="I1206" s="238">
        <v>0</v>
      </c>
      <c r="J1206" s="238"/>
      <c r="K1206" s="14"/>
      <c r="L1206" s="15" t="s">
        <v>556</v>
      </c>
      <c r="M1206" s="7"/>
      <c r="N1206" s="16"/>
      <c r="O1206" s="16"/>
      <c r="P1206" s="16"/>
    </row>
    <row r="1207" spans="1:16" s="3" customFormat="1" ht="24">
      <c r="A1207" s="7"/>
      <c r="B1207" s="10" t="s">
        <v>1738</v>
      </c>
      <c r="C1207" s="11"/>
      <c r="D1207" s="11" t="s">
        <v>99</v>
      </c>
      <c r="E1207" s="12">
        <v>2020</v>
      </c>
      <c r="F1207" s="358" t="s">
        <v>289</v>
      </c>
      <c r="G1207" s="43">
        <f>H1207+I1207</f>
        <v>14707</v>
      </c>
      <c r="H1207" s="238">
        <v>14707</v>
      </c>
      <c r="I1207" s="238">
        <v>0</v>
      </c>
      <c r="J1207" s="238"/>
      <c r="K1207" s="14"/>
      <c r="L1207" s="15" t="s">
        <v>556</v>
      </c>
      <c r="M1207" s="7"/>
      <c r="N1207" s="16"/>
      <c r="O1207" s="16"/>
      <c r="P1207" s="16"/>
    </row>
    <row r="1208" spans="1:16" s="3" customFormat="1" ht="36">
      <c r="A1208" s="7"/>
      <c r="B1208" s="10" t="s">
        <v>1739</v>
      </c>
      <c r="C1208" s="11"/>
      <c r="D1208" s="11" t="s">
        <v>1740</v>
      </c>
      <c r="E1208" s="12">
        <v>2021</v>
      </c>
      <c r="F1208" s="358" t="s">
        <v>705</v>
      </c>
      <c r="G1208" s="43">
        <f>H1208+I1208</f>
        <v>14490</v>
      </c>
      <c r="H1208" s="238">
        <v>14490</v>
      </c>
      <c r="I1208" s="238">
        <v>0</v>
      </c>
      <c r="J1208" s="238">
        <v>5796</v>
      </c>
      <c r="K1208" s="14"/>
      <c r="L1208" s="15" t="s">
        <v>556</v>
      </c>
      <c r="M1208" s="7"/>
      <c r="N1208" s="16"/>
      <c r="O1208" s="16"/>
      <c r="P1208" s="16"/>
    </row>
    <row r="1209" spans="1:16" s="3" customFormat="1" ht="12">
      <c r="A1209" s="7"/>
      <c r="B1209" s="329" t="s">
        <v>1776</v>
      </c>
      <c r="C1209" s="383"/>
      <c r="D1209" s="396"/>
      <c r="E1209" s="383"/>
      <c r="F1209" s="396"/>
      <c r="G1209" s="417">
        <f>SUM(G1210:G1213)</f>
        <v>64982.275000000001</v>
      </c>
      <c r="H1209" s="546">
        <f>SUM(H1210:H1213)</f>
        <v>43147</v>
      </c>
      <c r="I1209" s="546">
        <f>SUM(I1210:I1213)</f>
        <v>21835.275000000001</v>
      </c>
      <c r="J1209" s="546">
        <f>SUM(J1210:J1213)</f>
        <v>18897.165000000001</v>
      </c>
      <c r="K1209" s="383"/>
      <c r="L1209" s="56"/>
      <c r="M1209" s="7"/>
      <c r="N1209" s="16"/>
      <c r="O1209" s="16"/>
      <c r="P1209" s="16"/>
    </row>
    <row r="1210" spans="1:16" s="3" customFormat="1" ht="36">
      <c r="A1210" s="7"/>
      <c r="B1210" s="10" t="s">
        <v>1739</v>
      </c>
      <c r="C1210" s="11"/>
      <c r="D1210" s="11" t="s">
        <v>1740</v>
      </c>
      <c r="E1210" s="12">
        <v>2021</v>
      </c>
      <c r="F1210" s="358" t="s">
        <v>705</v>
      </c>
      <c r="G1210" s="43">
        <f>H1210+I1210</f>
        <v>14490</v>
      </c>
      <c r="H1210" s="238">
        <v>14490</v>
      </c>
      <c r="I1210" s="238">
        <v>0</v>
      </c>
      <c r="J1210" s="238">
        <v>5796</v>
      </c>
      <c r="K1210" s="14"/>
      <c r="L1210" s="15" t="s">
        <v>556</v>
      </c>
      <c r="M1210" s="7"/>
      <c r="N1210" s="16"/>
      <c r="O1210" s="16"/>
      <c r="P1210" s="16"/>
    </row>
    <row r="1211" spans="1:16" s="3" customFormat="1" ht="12">
      <c r="A1211" s="7"/>
      <c r="B1211" s="10" t="s">
        <v>1741</v>
      </c>
      <c r="C1211" s="11"/>
      <c r="D1211" s="11" t="s">
        <v>125</v>
      </c>
      <c r="E1211" s="12" t="s">
        <v>293</v>
      </c>
      <c r="F1211" s="358" t="s">
        <v>293</v>
      </c>
      <c r="G1211" s="43">
        <f>H1211+I1211</f>
        <v>21835.275000000001</v>
      </c>
      <c r="H1211" s="238">
        <v>0</v>
      </c>
      <c r="I1211" s="238">
        <v>21835.275000000001</v>
      </c>
      <c r="J1211" s="238">
        <v>13101.165000000001</v>
      </c>
      <c r="K1211" s="14"/>
      <c r="L1211" s="15" t="s">
        <v>556</v>
      </c>
      <c r="M1211" s="7"/>
      <c r="N1211" s="16"/>
      <c r="O1211" s="16"/>
      <c r="P1211" s="16"/>
    </row>
    <row r="1212" spans="1:16" s="3" customFormat="1" ht="12">
      <c r="A1212" s="7"/>
      <c r="B1212" s="10" t="s">
        <v>1782</v>
      </c>
      <c r="C1212" s="11"/>
      <c r="D1212" s="11"/>
      <c r="E1212" s="12"/>
      <c r="F1212" s="358" t="s">
        <v>381</v>
      </c>
      <c r="G1212" s="43">
        <f>H1212+I1212</f>
        <v>13950</v>
      </c>
      <c r="H1212" s="238">
        <v>13950</v>
      </c>
      <c r="I1212" s="238">
        <v>0</v>
      </c>
      <c r="J1212" s="238"/>
      <c r="K1212" s="14"/>
      <c r="L1212" s="15" t="s">
        <v>556</v>
      </c>
      <c r="M1212" s="7"/>
      <c r="N1212" s="16"/>
      <c r="O1212" s="16"/>
      <c r="P1212" s="16"/>
    </row>
    <row r="1213" spans="1:16" s="3" customFormat="1" ht="24">
      <c r="A1213" s="7"/>
      <c r="B1213" s="10" t="s">
        <v>1738</v>
      </c>
      <c r="C1213" s="11"/>
      <c r="D1213" s="11" t="s">
        <v>99</v>
      </c>
      <c r="E1213" s="12">
        <v>2020</v>
      </c>
      <c r="F1213" s="358" t="s">
        <v>289</v>
      </c>
      <c r="G1213" s="43">
        <f>H1213+I1213</f>
        <v>14707</v>
      </c>
      <c r="H1213" s="238">
        <v>14707</v>
      </c>
      <c r="I1213" s="238">
        <v>0</v>
      </c>
      <c r="J1213" s="238"/>
      <c r="K1213" s="14"/>
      <c r="L1213" s="15" t="s">
        <v>556</v>
      </c>
      <c r="M1213" s="7"/>
      <c r="N1213" s="16"/>
      <c r="O1213" s="16"/>
      <c r="P1213" s="16"/>
    </row>
    <row r="1214" spans="1:16" s="3" customFormat="1" ht="12">
      <c r="A1214" s="7"/>
      <c r="B1214" s="329" t="s">
        <v>1783</v>
      </c>
      <c r="C1214" s="383"/>
      <c r="D1214" s="396"/>
      <c r="E1214" s="383"/>
      <c r="F1214" s="396"/>
      <c r="G1214" s="417">
        <f>SUM(G1215:G1220)</f>
        <v>122232.27499999999</v>
      </c>
      <c r="H1214" s="546">
        <f>SUM(H1215:H1220)</f>
        <v>100397</v>
      </c>
      <c r="I1214" s="546">
        <f>SUM(I1215:I1220)</f>
        <v>21835.275000000001</v>
      </c>
      <c r="J1214" s="546">
        <f>SUM(J1215:J1220)</f>
        <v>27837.165000000001</v>
      </c>
      <c r="K1214" s="383"/>
      <c r="L1214" s="56"/>
      <c r="M1214" s="7"/>
      <c r="N1214" s="16"/>
      <c r="O1214" s="16"/>
      <c r="P1214" s="16"/>
    </row>
    <row r="1215" spans="1:16" s="3" customFormat="1" ht="12">
      <c r="A1215" s="7"/>
      <c r="B1215" s="10" t="s">
        <v>1735</v>
      </c>
      <c r="C1215" s="11"/>
      <c r="D1215" s="11" t="s">
        <v>99</v>
      </c>
      <c r="E1215" s="12" t="s">
        <v>293</v>
      </c>
      <c r="F1215" s="358" t="s">
        <v>293</v>
      </c>
      <c r="G1215" s="43">
        <f t="shared" ref="G1215:G1220" si="216">H1215+I1215</f>
        <v>14900</v>
      </c>
      <c r="H1215" s="238">
        <v>14900</v>
      </c>
      <c r="I1215" s="238">
        <v>0</v>
      </c>
      <c r="J1215" s="238">
        <v>8940</v>
      </c>
      <c r="K1215" s="14"/>
      <c r="L1215" s="15" t="s">
        <v>556</v>
      </c>
      <c r="M1215" s="7"/>
      <c r="N1215" s="16"/>
      <c r="O1215" s="16"/>
      <c r="P1215" s="16"/>
    </row>
    <row r="1216" spans="1:16" s="3" customFormat="1" ht="12">
      <c r="A1216" s="7"/>
      <c r="B1216" s="10" t="s">
        <v>1741</v>
      </c>
      <c r="C1216" s="11"/>
      <c r="D1216" s="11" t="s">
        <v>125</v>
      </c>
      <c r="E1216" s="12" t="s">
        <v>293</v>
      </c>
      <c r="F1216" s="358" t="s">
        <v>293</v>
      </c>
      <c r="G1216" s="43">
        <f t="shared" si="216"/>
        <v>21835.275000000001</v>
      </c>
      <c r="H1216" s="238">
        <v>0</v>
      </c>
      <c r="I1216" s="238">
        <v>21835.275000000001</v>
      </c>
      <c r="J1216" s="238">
        <v>13101.165000000001</v>
      </c>
      <c r="K1216" s="14"/>
      <c r="L1216" s="15" t="s">
        <v>556</v>
      </c>
      <c r="M1216" s="7"/>
      <c r="N1216" s="16"/>
      <c r="O1216" s="16"/>
      <c r="P1216" s="16"/>
    </row>
    <row r="1217" spans="1:16" s="3" customFormat="1" ht="24">
      <c r="A1217" s="7"/>
      <c r="B1217" s="10" t="s">
        <v>1738</v>
      </c>
      <c r="C1217" s="11"/>
      <c r="D1217" s="11" t="s">
        <v>99</v>
      </c>
      <c r="E1217" s="12">
        <v>2020</v>
      </c>
      <c r="F1217" s="358" t="s">
        <v>289</v>
      </c>
      <c r="G1217" s="43">
        <f t="shared" si="216"/>
        <v>14707</v>
      </c>
      <c r="H1217" s="238">
        <v>14707</v>
      </c>
      <c r="I1217" s="238">
        <v>0</v>
      </c>
      <c r="J1217" s="238"/>
      <c r="K1217" s="14"/>
      <c r="L1217" s="15" t="s">
        <v>556</v>
      </c>
      <c r="M1217" s="7"/>
      <c r="N1217" s="16"/>
      <c r="O1217" s="16"/>
      <c r="P1217" s="16"/>
    </row>
    <row r="1218" spans="1:16" s="3" customFormat="1" ht="36">
      <c r="A1218" s="7"/>
      <c r="B1218" s="10" t="s">
        <v>1739</v>
      </c>
      <c r="C1218" s="11"/>
      <c r="D1218" s="11" t="s">
        <v>1740</v>
      </c>
      <c r="E1218" s="12">
        <v>2021</v>
      </c>
      <c r="F1218" s="358" t="s">
        <v>705</v>
      </c>
      <c r="G1218" s="43">
        <f t="shared" si="216"/>
        <v>14490</v>
      </c>
      <c r="H1218" s="238">
        <v>14490</v>
      </c>
      <c r="I1218" s="238">
        <v>0</v>
      </c>
      <c r="J1218" s="238">
        <v>5796</v>
      </c>
      <c r="K1218" s="14"/>
      <c r="L1218" s="15" t="s">
        <v>556</v>
      </c>
      <c r="M1218" s="7"/>
      <c r="N1218" s="16"/>
      <c r="O1218" s="16"/>
      <c r="P1218" s="16"/>
    </row>
    <row r="1219" spans="1:16" s="3" customFormat="1" ht="24">
      <c r="A1219" s="7"/>
      <c r="B1219" s="10" t="s">
        <v>1288</v>
      </c>
      <c r="C1219" s="11"/>
      <c r="D1219" s="11" t="s">
        <v>99</v>
      </c>
      <c r="E1219" s="12">
        <v>2020</v>
      </c>
      <c r="F1219" s="358" t="s">
        <v>289</v>
      </c>
      <c r="G1219" s="43">
        <f t="shared" si="216"/>
        <v>43300</v>
      </c>
      <c r="H1219" s="238">
        <v>43300</v>
      </c>
      <c r="I1219" s="238">
        <v>0</v>
      </c>
      <c r="J1219" s="238"/>
      <c r="K1219" s="14"/>
      <c r="L1219" s="15" t="s">
        <v>556</v>
      </c>
      <c r="M1219" s="7"/>
      <c r="N1219" s="16"/>
      <c r="O1219" s="16"/>
      <c r="P1219" s="16"/>
    </row>
    <row r="1220" spans="1:16" s="3" customFormat="1" ht="12">
      <c r="A1220" s="7"/>
      <c r="B1220" s="10" t="s">
        <v>1737</v>
      </c>
      <c r="C1220" s="11"/>
      <c r="D1220" s="11"/>
      <c r="E1220" s="12">
        <v>2018</v>
      </c>
      <c r="F1220" s="358" t="s">
        <v>321</v>
      </c>
      <c r="G1220" s="43">
        <f t="shared" si="216"/>
        <v>13000</v>
      </c>
      <c r="H1220" s="238">
        <v>13000</v>
      </c>
      <c r="I1220" s="238">
        <v>0</v>
      </c>
      <c r="J1220" s="238"/>
      <c r="K1220" s="14"/>
      <c r="L1220" s="15" t="s">
        <v>556</v>
      </c>
      <c r="M1220" s="7"/>
      <c r="N1220" s="16"/>
      <c r="O1220" s="16"/>
      <c r="P1220" s="16"/>
    </row>
    <row r="1221" spans="1:16" s="3" customFormat="1" ht="12">
      <c r="A1221" s="7"/>
      <c r="B1221" s="329" t="s">
        <v>1787</v>
      </c>
      <c r="C1221" s="383"/>
      <c r="D1221" s="396"/>
      <c r="E1221" s="383"/>
      <c r="F1221" s="396"/>
      <c r="G1221" s="417">
        <f>SUM(G1222:G1228)</f>
        <v>134832.27499999999</v>
      </c>
      <c r="H1221" s="546">
        <f>SUM(H1222:H1228)</f>
        <v>112997</v>
      </c>
      <c r="I1221" s="546">
        <f>SUM(I1222:I1228)</f>
        <v>21835.275000000001</v>
      </c>
      <c r="J1221" s="546">
        <f>SUM(J1222:J1228)</f>
        <v>27837.165000000001</v>
      </c>
      <c r="K1221" s="383"/>
      <c r="L1221" s="56"/>
      <c r="M1221" s="7"/>
      <c r="N1221" s="16"/>
      <c r="O1221" s="16"/>
      <c r="P1221" s="16"/>
    </row>
    <row r="1222" spans="1:16" s="3" customFormat="1" ht="24">
      <c r="A1222" s="7"/>
      <c r="B1222" s="10" t="s">
        <v>1288</v>
      </c>
      <c r="C1222" s="11"/>
      <c r="D1222" s="11" t="s">
        <v>99</v>
      </c>
      <c r="E1222" s="12">
        <v>2020</v>
      </c>
      <c r="F1222" s="358" t="s">
        <v>289</v>
      </c>
      <c r="G1222" s="43">
        <f t="shared" ref="G1222:G1228" si="217">H1222+I1222</f>
        <v>43300</v>
      </c>
      <c r="H1222" s="238">
        <v>43300</v>
      </c>
      <c r="I1222" s="238">
        <v>0</v>
      </c>
      <c r="J1222" s="238"/>
      <c r="K1222" s="14"/>
      <c r="L1222" s="15" t="s">
        <v>556</v>
      </c>
      <c r="M1222" s="7"/>
      <c r="N1222" s="16"/>
      <c r="O1222" s="16"/>
      <c r="P1222" s="16"/>
    </row>
    <row r="1223" spans="1:16" s="3" customFormat="1" ht="12">
      <c r="A1223" s="7"/>
      <c r="B1223" s="10" t="s">
        <v>1735</v>
      </c>
      <c r="C1223" s="11"/>
      <c r="D1223" s="11" t="s">
        <v>99</v>
      </c>
      <c r="E1223" s="12" t="s">
        <v>293</v>
      </c>
      <c r="F1223" s="358" t="s">
        <v>293</v>
      </c>
      <c r="G1223" s="43">
        <f t="shared" si="217"/>
        <v>14900</v>
      </c>
      <c r="H1223" s="238">
        <v>14900</v>
      </c>
      <c r="I1223" s="238">
        <v>0</v>
      </c>
      <c r="J1223" s="238">
        <v>8940</v>
      </c>
      <c r="K1223" s="14"/>
      <c r="L1223" s="15" t="s">
        <v>556</v>
      </c>
      <c r="M1223" s="7"/>
      <c r="N1223" s="16"/>
      <c r="O1223" s="16"/>
      <c r="P1223" s="16"/>
    </row>
    <row r="1224" spans="1:16" s="3" customFormat="1" ht="12">
      <c r="A1224" s="7"/>
      <c r="B1224" s="10" t="s">
        <v>1737</v>
      </c>
      <c r="C1224" s="11"/>
      <c r="D1224" s="11"/>
      <c r="E1224" s="12">
        <v>2018</v>
      </c>
      <c r="F1224" s="358" t="s">
        <v>321</v>
      </c>
      <c r="G1224" s="43">
        <f t="shared" si="217"/>
        <v>13000</v>
      </c>
      <c r="H1224" s="238">
        <v>13000</v>
      </c>
      <c r="I1224" s="238">
        <v>0</v>
      </c>
      <c r="J1224" s="238"/>
      <c r="K1224" s="14"/>
      <c r="L1224" s="15" t="s">
        <v>556</v>
      </c>
      <c r="M1224" s="7"/>
      <c r="N1224" s="16"/>
      <c r="O1224" s="16"/>
      <c r="P1224" s="16"/>
    </row>
    <row r="1225" spans="1:16" s="3" customFormat="1" ht="24">
      <c r="A1225" s="7"/>
      <c r="B1225" s="10" t="s">
        <v>1738</v>
      </c>
      <c r="C1225" s="11"/>
      <c r="D1225" s="11" t="s">
        <v>99</v>
      </c>
      <c r="E1225" s="12">
        <v>2020</v>
      </c>
      <c r="F1225" s="358" t="s">
        <v>289</v>
      </c>
      <c r="G1225" s="43">
        <f t="shared" si="217"/>
        <v>14707</v>
      </c>
      <c r="H1225" s="238">
        <v>14707</v>
      </c>
      <c r="I1225" s="238">
        <v>0</v>
      </c>
      <c r="J1225" s="238"/>
      <c r="K1225" s="14"/>
      <c r="L1225" s="15" t="s">
        <v>556</v>
      </c>
      <c r="M1225" s="7"/>
      <c r="N1225" s="16"/>
      <c r="O1225" s="16"/>
      <c r="P1225" s="16"/>
    </row>
    <row r="1226" spans="1:16" s="3" customFormat="1" ht="36">
      <c r="A1226" s="7"/>
      <c r="B1226" s="10" t="s">
        <v>1739</v>
      </c>
      <c r="C1226" s="11"/>
      <c r="D1226" s="11" t="s">
        <v>1740</v>
      </c>
      <c r="E1226" s="12">
        <v>2021</v>
      </c>
      <c r="F1226" s="358" t="s">
        <v>705</v>
      </c>
      <c r="G1226" s="43">
        <f t="shared" si="217"/>
        <v>14490</v>
      </c>
      <c r="H1226" s="238">
        <v>14490</v>
      </c>
      <c r="I1226" s="238">
        <v>0</v>
      </c>
      <c r="J1226" s="238">
        <v>5796</v>
      </c>
      <c r="K1226" s="14"/>
      <c r="L1226" s="15" t="s">
        <v>556</v>
      </c>
      <c r="M1226" s="7"/>
      <c r="N1226" s="16"/>
      <c r="O1226" s="16"/>
      <c r="P1226" s="16"/>
    </row>
    <row r="1227" spans="1:16" s="3" customFormat="1" ht="12">
      <c r="A1227" s="7"/>
      <c r="B1227" s="10" t="s">
        <v>1741</v>
      </c>
      <c r="C1227" s="11"/>
      <c r="D1227" s="11" t="s">
        <v>125</v>
      </c>
      <c r="E1227" s="12" t="s">
        <v>293</v>
      </c>
      <c r="F1227" s="358" t="s">
        <v>293</v>
      </c>
      <c r="G1227" s="43">
        <f t="shared" si="217"/>
        <v>21835.275000000001</v>
      </c>
      <c r="H1227" s="238">
        <v>0</v>
      </c>
      <c r="I1227" s="238">
        <v>21835.275000000001</v>
      </c>
      <c r="J1227" s="238">
        <v>13101.165000000001</v>
      </c>
      <c r="K1227" s="14"/>
      <c r="L1227" s="15" t="s">
        <v>556</v>
      </c>
      <c r="M1227" s="7"/>
      <c r="N1227" s="16"/>
      <c r="O1227" s="16"/>
      <c r="P1227" s="16"/>
    </row>
    <row r="1228" spans="1:16" s="3" customFormat="1" ht="24">
      <c r="A1228" s="7"/>
      <c r="B1228" s="10" t="s">
        <v>1793</v>
      </c>
      <c r="C1228" s="11"/>
      <c r="D1228" s="11"/>
      <c r="E1228" s="12"/>
      <c r="F1228" s="358" t="s">
        <v>360</v>
      </c>
      <c r="G1228" s="43">
        <f t="shared" si="217"/>
        <v>12600</v>
      </c>
      <c r="H1228" s="238">
        <v>12600</v>
      </c>
      <c r="I1228" s="238">
        <v>0</v>
      </c>
      <c r="J1228" s="238"/>
      <c r="K1228" s="14"/>
      <c r="L1228" s="15" t="s">
        <v>556</v>
      </c>
      <c r="M1228" s="7"/>
      <c r="N1228" s="16"/>
      <c r="O1228" s="16"/>
      <c r="P1228" s="16"/>
    </row>
    <row r="1229" spans="1:16" s="3" customFormat="1" ht="12">
      <c r="A1229" s="7"/>
      <c r="B1229" s="329" t="s">
        <v>1794</v>
      </c>
      <c r="C1229" s="383"/>
      <c r="D1229" s="396"/>
      <c r="E1229" s="383"/>
      <c r="F1229" s="396"/>
      <c r="G1229" s="417">
        <f>SUM(G1230:G1234)</f>
        <v>107442.27499999999</v>
      </c>
      <c r="H1229" s="546">
        <f>SUM(H1230:H1234)</f>
        <v>43147</v>
      </c>
      <c r="I1229" s="546">
        <f>SUM(I1230:I1234)</f>
        <v>64295.275000000001</v>
      </c>
      <c r="J1229" s="546">
        <f>SUM(J1230:J1234)</f>
        <v>35881.165000000001</v>
      </c>
      <c r="K1229" s="383"/>
      <c r="L1229" s="56"/>
      <c r="M1229" s="7"/>
      <c r="N1229" s="16"/>
      <c r="O1229" s="16"/>
      <c r="P1229" s="16"/>
    </row>
    <row r="1230" spans="1:16" s="3" customFormat="1" ht="12">
      <c r="A1230" s="7"/>
      <c r="B1230" s="10" t="s">
        <v>1741</v>
      </c>
      <c r="C1230" s="11"/>
      <c r="D1230" s="11" t="s">
        <v>125</v>
      </c>
      <c r="E1230" s="12" t="s">
        <v>293</v>
      </c>
      <c r="F1230" s="358" t="s">
        <v>293</v>
      </c>
      <c r="G1230" s="43">
        <f>H1230+I1230</f>
        <v>21835.275000000001</v>
      </c>
      <c r="H1230" s="238">
        <v>0</v>
      </c>
      <c r="I1230" s="238">
        <v>21835.275000000001</v>
      </c>
      <c r="J1230" s="238">
        <v>13101.165000000001</v>
      </c>
      <c r="K1230" s="14"/>
      <c r="L1230" s="15" t="s">
        <v>556</v>
      </c>
      <c r="M1230" s="7"/>
      <c r="N1230" s="16"/>
      <c r="O1230" s="16"/>
      <c r="P1230" s="16"/>
    </row>
    <row r="1231" spans="1:16" s="3" customFormat="1" ht="24">
      <c r="A1231" s="7"/>
      <c r="B1231" s="10" t="s">
        <v>1795</v>
      </c>
      <c r="C1231" s="11"/>
      <c r="D1231" s="11" t="s">
        <v>99</v>
      </c>
      <c r="E1231" s="12">
        <v>2021</v>
      </c>
      <c r="F1231" s="358" t="s">
        <v>273</v>
      </c>
      <c r="G1231" s="43">
        <f>H1231+I1231</f>
        <v>42460</v>
      </c>
      <c r="H1231" s="238">
        <v>0</v>
      </c>
      <c r="I1231" s="238">
        <v>42460</v>
      </c>
      <c r="J1231" s="238">
        <v>16984</v>
      </c>
      <c r="K1231" s="14"/>
      <c r="L1231" s="15" t="s">
        <v>556</v>
      </c>
      <c r="M1231" s="7"/>
      <c r="N1231" s="16"/>
      <c r="O1231" s="16"/>
      <c r="P1231" s="16"/>
    </row>
    <row r="1232" spans="1:16" s="3" customFormat="1" ht="24">
      <c r="A1232" s="7"/>
      <c r="B1232" s="10" t="s">
        <v>1738</v>
      </c>
      <c r="C1232" s="11"/>
      <c r="D1232" s="11" t="s">
        <v>99</v>
      </c>
      <c r="E1232" s="12">
        <v>2020</v>
      </c>
      <c r="F1232" s="358" t="s">
        <v>289</v>
      </c>
      <c r="G1232" s="43">
        <f>H1232+I1232</f>
        <v>14707</v>
      </c>
      <c r="H1232" s="238">
        <v>14707</v>
      </c>
      <c r="I1232" s="238">
        <v>0</v>
      </c>
      <c r="J1232" s="238"/>
      <c r="K1232" s="14"/>
      <c r="L1232" s="15" t="s">
        <v>556</v>
      </c>
      <c r="M1232" s="7"/>
      <c r="N1232" s="16"/>
      <c r="O1232" s="16"/>
      <c r="P1232" s="16"/>
    </row>
    <row r="1233" spans="1:16" s="3" customFormat="1" ht="36">
      <c r="A1233" s="7"/>
      <c r="B1233" s="10" t="s">
        <v>1739</v>
      </c>
      <c r="C1233" s="11"/>
      <c r="D1233" s="11" t="s">
        <v>1740</v>
      </c>
      <c r="E1233" s="12">
        <v>2021</v>
      </c>
      <c r="F1233" s="358" t="s">
        <v>705</v>
      </c>
      <c r="G1233" s="43">
        <f>H1233+I1233</f>
        <v>14490</v>
      </c>
      <c r="H1233" s="238">
        <v>14490</v>
      </c>
      <c r="I1233" s="238">
        <v>0</v>
      </c>
      <c r="J1233" s="238">
        <v>5796</v>
      </c>
      <c r="K1233" s="14"/>
      <c r="L1233" s="15" t="s">
        <v>556</v>
      </c>
      <c r="M1233" s="7"/>
      <c r="N1233" s="16"/>
      <c r="O1233" s="16"/>
      <c r="P1233" s="16"/>
    </row>
    <row r="1234" spans="1:16" s="3" customFormat="1" ht="12">
      <c r="A1234" s="7"/>
      <c r="B1234" s="10" t="s">
        <v>1796</v>
      </c>
      <c r="C1234" s="11"/>
      <c r="D1234" s="11"/>
      <c r="E1234" s="12"/>
      <c r="F1234" s="358" t="s">
        <v>381</v>
      </c>
      <c r="G1234" s="43">
        <f>H1234+I1234</f>
        <v>13950</v>
      </c>
      <c r="H1234" s="238">
        <v>13950</v>
      </c>
      <c r="I1234" s="238">
        <v>0</v>
      </c>
      <c r="J1234" s="238"/>
      <c r="K1234" s="14"/>
      <c r="L1234" s="15" t="s">
        <v>556</v>
      </c>
      <c r="M1234" s="7"/>
      <c r="N1234" s="16"/>
      <c r="O1234" s="16"/>
      <c r="P1234" s="16"/>
    </row>
    <row r="1235" spans="1:16" s="3" customFormat="1" ht="12">
      <c r="A1235" s="7"/>
      <c r="B1235" s="329" t="s">
        <v>1797</v>
      </c>
      <c r="C1235" s="383"/>
      <c r="D1235" s="396"/>
      <c r="E1235" s="383"/>
      <c r="F1235" s="396"/>
      <c r="G1235" s="417">
        <f>SUM(G1236:G1240)</f>
        <v>108392.27499999999</v>
      </c>
      <c r="H1235" s="546">
        <f>SUM(H1236:H1240)</f>
        <v>44097</v>
      </c>
      <c r="I1235" s="546">
        <f>SUM(I1236:I1240)</f>
        <v>64295.275000000001</v>
      </c>
      <c r="J1235" s="546">
        <f>SUM(J1236:J1240)</f>
        <v>44821.165000000001</v>
      </c>
      <c r="K1235" s="383"/>
      <c r="L1235" s="56"/>
      <c r="M1235" s="7"/>
      <c r="N1235" s="16"/>
      <c r="O1235" s="16"/>
      <c r="P1235" s="16"/>
    </row>
    <row r="1236" spans="1:16" s="3" customFormat="1" ht="12">
      <c r="A1236" s="7"/>
      <c r="B1236" s="10" t="s">
        <v>1735</v>
      </c>
      <c r="C1236" s="11"/>
      <c r="D1236" s="11" t="s">
        <v>99</v>
      </c>
      <c r="E1236" s="12" t="s">
        <v>293</v>
      </c>
      <c r="F1236" s="358" t="s">
        <v>293</v>
      </c>
      <c r="G1236" s="43">
        <f>H1236+I1236</f>
        <v>14900</v>
      </c>
      <c r="H1236" s="238">
        <v>14900</v>
      </c>
      <c r="I1236" s="238">
        <v>0</v>
      </c>
      <c r="J1236" s="238">
        <v>8940</v>
      </c>
      <c r="K1236" s="14"/>
      <c r="L1236" s="15" t="s">
        <v>556</v>
      </c>
      <c r="M1236" s="7"/>
      <c r="N1236" s="16"/>
      <c r="O1236" s="16"/>
      <c r="P1236" s="16"/>
    </row>
    <row r="1237" spans="1:16" s="3" customFormat="1" ht="12">
      <c r="A1237" s="7"/>
      <c r="B1237" s="10" t="s">
        <v>1741</v>
      </c>
      <c r="C1237" s="11"/>
      <c r="D1237" s="11" t="s">
        <v>125</v>
      </c>
      <c r="E1237" s="12" t="s">
        <v>293</v>
      </c>
      <c r="F1237" s="358" t="s">
        <v>293</v>
      </c>
      <c r="G1237" s="43">
        <f>H1237+I1237</f>
        <v>21835.275000000001</v>
      </c>
      <c r="H1237" s="238">
        <v>0</v>
      </c>
      <c r="I1237" s="238">
        <v>21835.275000000001</v>
      </c>
      <c r="J1237" s="238">
        <v>13101.165000000001</v>
      </c>
      <c r="K1237" s="14"/>
      <c r="L1237" s="15" t="s">
        <v>556</v>
      </c>
      <c r="M1237" s="7"/>
      <c r="N1237" s="16"/>
      <c r="O1237" s="16"/>
      <c r="P1237" s="16"/>
    </row>
    <row r="1238" spans="1:16" s="3" customFormat="1" ht="24">
      <c r="A1238" s="7"/>
      <c r="B1238" s="10" t="s">
        <v>1795</v>
      </c>
      <c r="C1238" s="11"/>
      <c r="D1238" s="11" t="s">
        <v>99</v>
      </c>
      <c r="E1238" s="12">
        <v>2021</v>
      </c>
      <c r="F1238" s="358" t="s">
        <v>273</v>
      </c>
      <c r="G1238" s="43">
        <f>H1238+I1238</f>
        <v>42460</v>
      </c>
      <c r="H1238" s="238">
        <v>0</v>
      </c>
      <c r="I1238" s="238">
        <v>42460</v>
      </c>
      <c r="J1238" s="238">
        <v>16984</v>
      </c>
      <c r="K1238" s="14"/>
      <c r="L1238" s="15" t="s">
        <v>556</v>
      </c>
      <c r="M1238" s="7"/>
      <c r="N1238" s="16"/>
      <c r="O1238" s="16"/>
      <c r="P1238" s="16"/>
    </row>
    <row r="1239" spans="1:16" s="3" customFormat="1" ht="24">
      <c r="A1239" s="7"/>
      <c r="B1239" s="10" t="s">
        <v>1738</v>
      </c>
      <c r="C1239" s="11"/>
      <c r="D1239" s="11" t="s">
        <v>99</v>
      </c>
      <c r="E1239" s="12">
        <v>2020</v>
      </c>
      <c r="F1239" s="358" t="s">
        <v>289</v>
      </c>
      <c r="G1239" s="43">
        <f>H1239+I1239</f>
        <v>14707</v>
      </c>
      <c r="H1239" s="238">
        <v>14707</v>
      </c>
      <c r="I1239" s="238">
        <v>0</v>
      </c>
      <c r="J1239" s="238"/>
      <c r="K1239" s="14"/>
      <c r="L1239" s="15" t="s">
        <v>556</v>
      </c>
      <c r="M1239" s="7"/>
      <c r="N1239" s="16"/>
      <c r="O1239" s="16"/>
      <c r="P1239" s="16"/>
    </row>
    <row r="1240" spans="1:16" s="3" customFormat="1" ht="36">
      <c r="A1240" s="7"/>
      <c r="B1240" s="10" t="s">
        <v>1739</v>
      </c>
      <c r="C1240" s="11"/>
      <c r="D1240" s="11" t="s">
        <v>1740</v>
      </c>
      <c r="E1240" s="12">
        <v>2021</v>
      </c>
      <c r="F1240" s="358" t="s">
        <v>705</v>
      </c>
      <c r="G1240" s="43">
        <f>H1240+I1240</f>
        <v>14490</v>
      </c>
      <c r="H1240" s="238">
        <v>14490</v>
      </c>
      <c r="I1240" s="238">
        <v>0</v>
      </c>
      <c r="J1240" s="238">
        <v>5796</v>
      </c>
      <c r="K1240" s="14"/>
      <c r="L1240" s="15" t="s">
        <v>556</v>
      </c>
      <c r="M1240" s="7"/>
      <c r="N1240" s="16"/>
      <c r="O1240" s="16"/>
      <c r="P1240" s="16"/>
    </row>
    <row r="1241" spans="1:16" s="3" customFormat="1" ht="12">
      <c r="A1241" s="7"/>
      <c r="B1241" s="329" t="s">
        <v>1814</v>
      </c>
      <c r="C1241" s="383"/>
      <c r="D1241" s="396"/>
      <c r="E1241" s="383"/>
      <c r="F1241" s="396"/>
      <c r="G1241" s="417">
        <f>SUM(G1242:G1249)</f>
        <v>145347</v>
      </c>
      <c r="H1241" s="546">
        <f>SUM(H1242:H1249)</f>
        <v>145347</v>
      </c>
      <c r="I1241" s="546">
        <f>SUM(I1242:I1249)</f>
        <v>0</v>
      </c>
      <c r="J1241" s="546">
        <f>SUM(J1242:J1249)</f>
        <v>20676</v>
      </c>
      <c r="K1241" s="383"/>
      <c r="L1241" s="56"/>
      <c r="M1241" s="7"/>
      <c r="N1241" s="16"/>
      <c r="O1241" s="16"/>
      <c r="P1241" s="16"/>
    </row>
    <row r="1242" spans="1:16" s="3" customFormat="1" ht="12">
      <c r="A1242" s="7"/>
      <c r="B1242" s="10" t="s">
        <v>1735</v>
      </c>
      <c r="C1242" s="11"/>
      <c r="D1242" s="11" t="s">
        <v>99</v>
      </c>
      <c r="E1242" s="12" t="s">
        <v>293</v>
      </c>
      <c r="F1242" s="358" t="s">
        <v>293</v>
      </c>
      <c r="G1242" s="43">
        <f t="shared" ref="G1242:G1249" si="218">H1242+I1242</f>
        <v>14900</v>
      </c>
      <c r="H1242" s="238">
        <v>14900</v>
      </c>
      <c r="I1242" s="238">
        <v>0</v>
      </c>
      <c r="J1242" s="238">
        <v>8940</v>
      </c>
      <c r="K1242" s="14"/>
      <c r="L1242" s="15" t="s">
        <v>556</v>
      </c>
      <c r="M1242" s="7"/>
      <c r="N1242" s="16"/>
      <c r="O1242" s="16"/>
      <c r="P1242" s="16"/>
    </row>
    <row r="1243" spans="1:16" s="3" customFormat="1" ht="12">
      <c r="A1243" s="7"/>
      <c r="B1243" s="10" t="s">
        <v>1823</v>
      </c>
      <c r="C1243" s="11"/>
      <c r="D1243" s="11"/>
      <c r="E1243" s="12"/>
      <c r="F1243" s="358" t="s">
        <v>705</v>
      </c>
      <c r="G1243" s="43">
        <f t="shared" si="218"/>
        <v>14850</v>
      </c>
      <c r="H1243" s="238">
        <v>14850</v>
      </c>
      <c r="I1243" s="238">
        <v>0</v>
      </c>
      <c r="J1243" s="238">
        <v>5940</v>
      </c>
      <c r="K1243" s="14"/>
      <c r="L1243" s="15" t="s">
        <v>556</v>
      </c>
      <c r="M1243" s="7"/>
      <c r="N1243" s="16"/>
      <c r="O1243" s="16"/>
      <c r="P1243" s="16"/>
    </row>
    <row r="1244" spans="1:16" s="3" customFormat="1" ht="36">
      <c r="A1244" s="7"/>
      <c r="B1244" s="10" t="s">
        <v>1739</v>
      </c>
      <c r="C1244" s="11"/>
      <c r="D1244" s="11" t="s">
        <v>1740</v>
      </c>
      <c r="E1244" s="12">
        <v>2021</v>
      </c>
      <c r="F1244" s="358" t="s">
        <v>705</v>
      </c>
      <c r="G1244" s="43">
        <f t="shared" si="218"/>
        <v>14490</v>
      </c>
      <c r="H1244" s="238">
        <v>14490</v>
      </c>
      <c r="I1244" s="238">
        <v>0</v>
      </c>
      <c r="J1244" s="238">
        <v>5796</v>
      </c>
      <c r="K1244" s="14"/>
      <c r="L1244" s="15" t="s">
        <v>556</v>
      </c>
      <c r="M1244" s="7"/>
      <c r="N1244" s="16"/>
      <c r="O1244" s="16"/>
      <c r="P1244" s="16"/>
    </row>
    <row r="1245" spans="1:16" s="3" customFormat="1" ht="12">
      <c r="A1245" s="7"/>
      <c r="B1245" s="10" t="s">
        <v>1824</v>
      </c>
      <c r="C1245" s="11"/>
      <c r="D1245" s="11"/>
      <c r="E1245" s="12"/>
      <c r="F1245" s="358" t="s">
        <v>812</v>
      </c>
      <c r="G1245" s="43">
        <f t="shared" si="218"/>
        <v>12400</v>
      </c>
      <c r="H1245" s="238">
        <v>12400</v>
      </c>
      <c r="I1245" s="238">
        <v>0</v>
      </c>
      <c r="J1245" s="238"/>
      <c r="K1245" s="14"/>
      <c r="L1245" s="15" t="s">
        <v>556</v>
      </c>
      <c r="M1245" s="7"/>
      <c r="N1245" s="16"/>
      <c r="O1245" s="16"/>
      <c r="P1245" s="16"/>
    </row>
    <row r="1246" spans="1:16" s="3" customFormat="1" ht="12">
      <c r="A1246" s="7"/>
      <c r="B1246" s="10" t="s">
        <v>1825</v>
      </c>
      <c r="C1246" s="11"/>
      <c r="D1246" s="11"/>
      <c r="E1246" s="12"/>
      <c r="F1246" s="358" t="s">
        <v>812</v>
      </c>
      <c r="G1246" s="43">
        <f t="shared" si="218"/>
        <v>17700</v>
      </c>
      <c r="H1246" s="238">
        <v>17700</v>
      </c>
      <c r="I1246" s="238">
        <v>0</v>
      </c>
      <c r="J1246" s="238"/>
      <c r="K1246" s="14"/>
      <c r="L1246" s="15" t="s">
        <v>556</v>
      </c>
      <c r="M1246" s="7"/>
      <c r="N1246" s="16"/>
      <c r="O1246" s="16"/>
      <c r="P1246" s="16"/>
    </row>
    <row r="1247" spans="1:16" s="3" customFormat="1" ht="12">
      <c r="A1247" s="7"/>
      <c r="B1247" s="10" t="s">
        <v>1737</v>
      </c>
      <c r="C1247" s="11"/>
      <c r="D1247" s="11"/>
      <c r="E1247" s="12">
        <v>2018</v>
      </c>
      <c r="F1247" s="358" t="s">
        <v>321</v>
      </c>
      <c r="G1247" s="43">
        <f t="shared" si="218"/>
        <v>13000</v>
      </c>
      <c r="H1247" s="238">
        <v>13000</v>
      </c>
      <c r="I1247" s="238">
        <v>0</v>
      </c>
      <c r="J1247" s="238"/>
      <c r="K1247" s="14"/>
      <c r="L1247" s="15" t="s">
        <v>556</v>
      </c>
      <c r="M1247" s="7"/>
      <c r="N1247" s="16"/>
      <c r="O1247" s="16"/>
      <c r="P1247" s="16"/>
    </row>
    <row r="1248" spans="1:16" s="3" customFormat="1" ht="24">
      <c r="A1248" s="7"/>
      <c r="B1248" s="10" t="s">
        <v>1288</v>
      </c>
      <c r="C1248" s="11"/>
      <c r="D1248" s="11" t="s">
        <v>99</v>
      </c>
      <c r="E1248" s="12">
        <v>2020</v>
      </c>
      <c r="F1248" s="358" t="s">
        <v>289</v>
      </c>
      <c r="G1248" s="43">
        <f t="shared" si="218"/>
        <v>43300</v>
      </c>
      <c r="H1248" s="238">
        <v>43300</v>
      </c>
      <c r="I1248" s="238">
        <v>0</v>
      </c>
      <c r="J1248" s="238"/>
      <c r="K1248" s="14"/>
      <c r="L1248" s="15" t="s">
        <v>556</v>
      </c>
      <c r="M1248" s="7"/>
      <c r="N1248" s="16"/>
      <c r="O1248" s="16"/>
      <c r="P1248" s="16"/>
    </row>
    <row r="1249" spans="1:16" s="3" customFormat="1" ht="24">
      <c r="A1249" s="7"/>
      <c r="B1249" s="10" t="s">
        <v>1738</v>
      </c>
      <c r="C1249" s="11"/>
      <c r="D1249" s="11" t="s">
        <v>99</v>
      </c>
      <c r="E1249" s="12">
        <v>2020</v>
      </c>
      <c r="F1249" s="358" t="s">
        <v>289</v>
      </c>
      <c r="G1249" s="43">
        <f t="shared" si="218"/>
        <v>14707</v>
      </c>
      <c r="H1249" s="238">
        <v>14707</v>
      </c>
      <c r="I1249" s="238">
        <v>0</v>
      </c>
      <c r="J1249" s="238"/>
      <c r="K1249" s="14"/>
      <c r="L1249" s="15" t="s">
        <v>556</v>
      </c>
      <c r="M1249" s="7"/>
      <c r="N1249" s="16"/>
      <c r="O1249" s="16"/>
      <c r="P1249" s="16"/>
    </row>
    <row r="1250" spans="1:16" s="3" customFormat="1" ht="12">
      <c r="A1250" s="7"/>
      <c r="B1250" s="329" t="s">
        <v>1826</v>
      </c>
      <c r="C1250" s="383"/>
      <c r="D1250" s="396"/>
      <c r="E1250" s="383"/>
      <c r="F1250" s="396"/>
      <c r="G1250" s="417">
        <f>SUM(G1251:G1256)</f>
        <v>115047</v>
      </c>
      <c r="H1250" s="546">
        <f>SUM(H1251:H1256)</f>
        <v>115047</v>
      </c>
      <c r="I1250" s="546">
        <f>SUM(I1251:I1256)</f>
        <v>0</v>
      </c>
      <c r="J1250" s="546">
        <f>SUM(J1251:J1256)</f>
        <v>20676</v>
      </c>
      <c r="K1250" s="383"/>
      <c r="L1250" s="56"/>
      <c r="M1250" s="7"/>
      <c r="N1250" s="16"/>
      <c r="O1250" s="16"/>
      <c r="P1250" s="16"/>
    </row>
    <row r="1251" spans="1:16" s="3" customFormat="1" ht="12">
      <c r="A1251" s="7"/>
      <c r="B1251" s="10" t="s">
        <v>1735</v>
      </c>
      <c r="C1251" s="11"/>
      <c r="D1251" s="11" t="s">
        <v>99</v>
      </c>
      <c r="E1251" s="12" t="s">
        <v>293</v>
      </c>
      <c r="F1251" s="358" t="s">
        <v>293</v>
      </c>
      <c r="G1251" s="43">
        <f t="shared" ref="G1251:G1256" si="219">H1251+I1251</f>
        <v>14900</v>
      </c>
      <c r="H1251" s="238">
        <v>14900</v>
      </c>
      <c r="I1251" s="238">
        <v>0</v>
      </c>
      <c r="J1251" s="238">
        <v>8940</v>
      </c>
      <c r="K1251" s="14"/>
      <c r="L1251" s="15" t="s">
        <v>556</v>
      </c>
      <c r="M1251" s="7"/>
      <c r="N1251" s="16"/>
      <c r="O1251" s="16"/>
      <c r="P1251" s="16"/>
    </row>
    <row r="1252" spans="1:16" s="3" customFormat="1" ht="24">
      <c r="A1252" s="7"/>
      <c r="B1252" s="10" t="s">
        <v>1288</v>
      </c>
      <c r="C1252" s="11"/>
      <c r="D1252" s="11" t="s">
        <v>99</v>
      </c>
      <c r="E1252" s="12">
        <v>2020</v>
      </c>
      <c r="F1252" s="358" t="s">
        <v>289</v>
      </c>
      <c r="G1252" s="43">
        <f t="shared" si="219"/>
        <v>43300</v>
      </c>
      <c r="H1252" s="238">
        <v>43300</v>
      </c>
      <c r="I1252" s="238">
        <v>0</v>
      </c>
      <c r="J1252" s="238"/>
      <c r="K1252" s="14"/>
      <c r="L1252" s="15" t="s">
        <v>556</v>
      </c>
      <c r="M1252" s="7"/>
      <c r="N1252" s="16"/>
      <c r="O1252" s="16"/>
      <c r="P1252" s="16"/>
    </row>
    <row r="1253" spans="1:16" s="3" customFormat="1" ht="12">
      <c r="A1253" s="7"/>
      <c r="B1253" s="10" t="s">
        <v>1823</v>
      </c>
      <c r="C1253" s="11"/>
      <c r="D1253" s="11"/>
      <c r="E1253" s="12"/>
      <c r="F1253" s="358" t="s">
        <v>705</v>
      </c>
      <c r="G1253" s="43">
        <f t="shared" si="219"/>
        <v>14850</v>
      </c>
      <c r="H1253" s="238">
        <v>14850</v>
      </c>
      <c r="I1253" s="238">
        <v>0</v>
      </c>
      <c r="J1253" s="238">
        <v>5940</v>
      </c>
      <c r="K1253" s="14"/>
      <c r="L1253" s="15" t="s">
        <v>556</v>
      </c>
      <c r="M1253" s="7"/>
      <c r="N1253" s="16"/>
      <c r="O1253" s="16"/>
      <c r="P1253" s="16"/>
    </row>
    <row r="1254" spans="1:16" s="3" customFormat="1" ht="24">
      <c r="A1254" s="7"/>
      <c r="B1254" s="10" t="s">
        <v>1738</v>
      </c>
      <c r="C1254" s="11"/>
      <c r="D1254" s="11" t="s">
        <v>99</v>
      </c>
      <c r="E1254" s="12">
        <v>2020</v>
      </c>
      <c r="F1254" s="358" t="s">
        <v>289</v>
      </c>
      <c r="G1254" s="43">
        <f t="shared" si="219"/>
        <v>14707</v>
      </c>
      <c r="H1254" s="238">
        <v>14707</v>
      </c>
      <c r="I1254" s="238">
        <v>0</v>
      </c>
      <c r="J1254" s="238"/>
      <c r="K1254" s="14"/>
      <c r="L1254" s="15" t="s">
        <v>556</v>
      </c>
      <c r="M1254" s="7"/>
      <c r="N1254" s="16"/>
      <c r="O1254" s="16"/>
      <c r="P1254" s="16"/>
    </row>
    <row r="1255" spans="1:16" s="3" customFormat="1" ht="36">
      <c r="A1255" s="7"/>
      <c r="B1255" s="10" t="s">
        <v>1739</v>
      </c>
      <c r="C1255" s="11"/>
      <c r="D1255" s="11" t="s">
        <v>1740</v>
      </c>
      <c r="E1255" s="12">
        <v>2021</v>
      </c>
      <c r="F1255" s="358" t="s">
        <v>705</v>
      </c>
      <c r="G1255" s="43">
        <f t="shared" si="219"/>
        <v>14490</v>
      </c>
      <c r="H1255" s="238">
        <v>14490</v>
      </c>
      <c r="I1255" s="238">
        <v>0</v>
      </c>
      <c r="J1255" s="238">
        <v>5796</v>
      </c>
      <c r="K1255" s="14"/>
      <c r="L1255" s="15" t="s">
        <v>556</v>
      </c>
      <c r="M1255" s="7"/>
      <c r="N1255" s="16"/>
      <c r="O1255" s="16"/>
      <c r="P1255" s="16"/>
    </row>
    <row r="1256" spans="1:16" s="3" customFormat="1" ht="12">
      <c r="A1256" s="7"/>
      <c r="B1256" s="10" t="s">
        <v>1831</v>
      </c>
      <c r="C1256" s="11"/>
      <c r="D1256" s="11"/>
      <c r="E1256" s="12"/>
      <c r="F1256" s="358" t="s">
        <v>317</v>
      </c>
      <c r="G1256" s="43">
        <f t="shared" si="219"/>
        <v>12800</v>
      </c>
      <c r="H1256" s="238">
        <v>12800</v>
      </c>
      <c r="I1256" s="238">
        <v>0</v>
      </c>
      <c r="J1256" s="238"/>
      <c r="K1256" s="14"/>
      <c r="L1256" s="15" t="s">
        <v>556</v>
      </c>
      <c r="M1256" s="7"/>
      <c r="N1256" s="16"/>
      <c r="O1256" s="16"/>
      <c r="P1256" s="16"/>
    </row>
    <row r="1257" spans="1:16" s="3" customFormat="1" ht="12">
      <c r="A1257" s="7"/>
      <c r="B1257" s="329" t="s">
        <v>1832</v>
      </c>
      <c r="C1257" s="383"/>
      <c r="D1257" s="396"/>
      <c r="E1257" s="383"/>
      <c r="F1257" s="396"/>
      <c r="G1257" s="417">
        <f>SUM(G1258:G1263)</f>
        <v>115307</v>
      </c>
      <c r="H1257" s="546">
        <f>SUM(H1258:H1263)</f>
        <v>72847</v>
      </c>
      <c r="I1257" s="546">
        <f>SUM(I1258:I1263)</f>
        <v>42460</v>
      </c>
      <c r="J1257" s="546">
        <f>SUM(J1258:J1263)</f>
        <v>34680</v>
      </c>
      <c r="K1257" s="383"/>
      <c r="L1257" s="56"/>
      <c r="M1257" s="7"/>
      <c r="N1257" s="16"/>
      <c r="O1257" s="16"/>
      <c r="P1257" s="16"/>
    </row>
    <row r="1258" spans="1:16" s="3" customFormat="1" ht="24">
      <c r="A1258" s="7"/>
      <c r="B1258" s="10" t="s">
        <v>1775</v>
      </c>
      <c r="C1258" s="11"/>
      <c r="D1258" s="11"/>
      <c r="E1258" s="12"/>
      <c r="F1258" s="358" t="s">
        <v>273</v>
      </c>
      <c r="G1258" s="43">
        <f t="shared" ref="G1258:G1263" si="220">H1258+I1258</f>
        <v>14800</v>
      </c>
      <c r="H1258" s="238">
        <v>14800</v>
      </c>
      <c r="I1258" s="238">
        <v>0</v>
      </c>
      <c r="J1258" s="238">
        <v>2960</v>
      </c>
      <c r="K1258" s="14"/>
      <c r="L1258" s="15" t="s">
        <v>556</v>
      </c>
      <c r="M1258" s="7"/>
      <c r="N1258" s="16"/>
      <c r="O1258" s="16"/>
      <c r="P1258" s="16"/>
    </row>
    <row r="1259" spans="1:16" s="3" customFormat="1" ht="12">
      <c r="A1259" s="7"/>
      <c r="B1259" s="10" t="s">
        <v>1735</v>
      </c>
      <c r="C1259" s="11"/>
      <c r="D1259" s="11" t="s">
        <v>99</v>
      </c>
      <c r="E1259" s="12" t="s">
        <v>293</v>
      </c>
      <c r="F1259" s="358" t="s">
        <v>293</v>
      </c>
      <c r="G1259" s="43">
        <f t="shared" si="220"/>
        <v>14900</v>
      </c>
      <c r="H1259" s="238">
        <v>14900</v>
      </c>
      <c r="I1259" s="238">
        <v>0</v>
      </c>
      <c r="J1259" s="238">
        <v>8940</v>
      </c>
      <c r="K1259" s="14"/>
      <c r="L1259" s="15" t="s">
        <v>556</v>
      </c>
      <c r="M1259" s="7"/>
      <c r="N1259" s="16"/>
      <c r="O1259" s="16"/>
      <c r="P1259" s="16"/>
    </row>
    <row r="1260" spans="1:16" s="3" customFormat="1" ht="24">
      <c r="A1260" s="7"/>
      <c r="B1260" s="10" t="s">
        <v>1795</v>
      </c>
      <c r="C1260" s="11"/>
      <c r="D1260" s="11" t="s">
        <v>99</v>
      </c>
      <c r="E1260" s="12">
        <v>2021</v>
      </c>
      <c r="F1260" s="358" t="s">
        <v>273</v>
      </c>
      <c r="G1260" s="43">
        <f t="shared" si="220"/>
        <v>42460</v>
      </c>
      <c r="H1260" s="238">
        <v>0</v>
      </c>
      <c r="I1260" s="238">
        <v>42460</v>
      </c>
      <c r="J1260" s="238">
        <v>16984</v>
      </c>
      <c r="K1260" s="14"/>
      <c r="L1260" s="15" t="s">
        <v>556</v>
      </c>
      <c r="M1260" s="7"/>
      <c r="N1260" s="16"/>
      <c r="O1260" s="16"/>
      <c r="P1260" s="16"/>
    </row>
    <row r="1261" spans="1:16" s="3" customFormat="1" ht="12">
      <c r="A1261" s="7"/>
      <c r="B1261" s="10" t="s">
        <v>1782</v>
      </c>
      <c r="C1261" s="11"/>
      <c r="D1261" s="11"/>
      <c r="E1261" s="12"/>
      <c r="F1261" s="358" t="s">
        <v>381</v>
      </c>
      <c r="G1261" s="43">
        <f t="shared" si="220"/>
        <v>13950</v>
      </c>
      <c r="H1261" s="238">
        <v>13950</v>
      </c>
      <c r="I1261" s="238">
        <v>0</v>
      </c>
      <c r="J1261" s="238"/>
      <c r="K1261" s="14"/>
      <c r="L1261" s="15" t="s">
        <v>556</v>
      </c>
      <c r="M1261" s="7"/>
      <c r="N1261" s="16"/>
      <c r="O1261" s="16"/>
      <c r="P1261" s="16"/>
    </row>
    <row r="1262" spans="1:16" s="3" customFormat="1" ht="24">
      <c r="A1262" s="7"/>
      <c r="B1262" s="10" t="s">
        <v>1738</v>
      </c>
      <c r="C1262" s="11"/>
      <c r="D1262" s="11" t="s">
        <v>99</v>
      </c>
      <c r="E1262" s="12">
        <v>2020</v>
      </c>
      <c r="F1262" s="358" t="s">
        <v>289</v>
      </c>
      <c r="G1262" s="43">
        <f t="shared" si="220"/>
        <v>14707</v>
      </c>
      <c r="H1262" s="238">
        <v>14707</v>
      </c>
      <c r="I1262" s="238">
        <v>0</v>
      </c>
      <c r="J1262" s="238"/>
      <c r="K1262" s="14"/>
      <c r="L1262" s="15" t="s">
        <v>556</v>
      </c>
      <c r="M1262" s="7"/>
      <c r="N1262" s="16"/>
      <c r="O1262" s="16"/>
      <c r="P1262" s="16"/>
    </row>
    <row r="1263" spans="1:16" s="3" customFormat="1" ht="36">
      <c r="A1263" s="7"/>
      <c r="B1263" s="10" t="s">
        <v>1739</v>
      </c>
      <c r="C1263" s="11"/>
      <c r="D1263" s="11" t="s">
        <v>1740</v>
      </c>
      <c r="E1263" s="12">
        <v>2021</v>
      </c>
      <c r="F1263" s="358" t="s">
        <v>705</v>
      </c>
      <c r="G1263" s="43">
        <f t="shared" si="220"/>
        <v>14490</v>
      </c>
      <c r="H1263" s="238">
        <v>14490</v>
      </c>
      <c r="I1263" s="238">
        <v>0</v>
      </c>
      <c r="J1263" s="238">
        <v>5796</v>
      </c>
      <c r="K1263" s="14"/>
      <c r="L1263" s="15" t="s">
        <v>556</v>
      </c>
      <c r="M1263" s="7"/>
      <c r="N1263" s="16"/>
      <c r="O1263" s="16"/>
      <c r="P1263" s="16"/>
    </row>
    <row r="1264" spans="1:16" s="3" customFormat="1" ht="12">
      <c r="A1264" s="7"/>
      <c r="B1264" s="329" t="s">
        <v>1836</v>
      </c>
      <c r="C1264" s="383"/>
      <c r="D1264" s="396"/>
      <c r="E1264" s="383"/>
      <c r="F1264" s="396"/>
      <c r="G1264" s="417">
        <f>SUM(G1265:G1271)</f>
        <v>134882.27499999999</v>
      </c>
      <c r="H1264" s="546">
        <f>SUM(H1265:H1271)</f>
        <v>113047</v>
      </c>
      <c r="I1264" s="546">
        <f>SUM(I1265:I1271)</f>
        <v>21835.275000000001</v>
      </c>
      <c r="J1264" s="546">
        <f>SUM(J1265:J1271)</f>
        <v>33777.165000000001</v>
      </c>
      <c r="K1264" s="383"/>
      <c r="L1264" s="56"/>
      <c r="M1264" s="7"/>
      <c r="N1264" s="16"/>
      <c r="O1264" s="16"/>
      <c r="P1264" s="16"/>
    </row>
    <row r="1265" spans="1:16" s="3" customFormat="1" ht="12">
      <c r="A1265" s="7"/>
      <c r="B1265" s="10" t="s">
        <v>1735</v>
      </c>
      <c r="C1265" s="11"/>
      <c r="D1265" s="11" t="s">
        <v>99</v>
      </c>
      <c r="E1265" s="12" t="s">
        <v>293</v>
      </c>
      <c r="F1265" s="358" t="s">
        <v>293</v>
      </c>
      <c r="G1265" s="43">
        <f t="shared" ref="G1265:G1271" si="221">H1265+I1265</f>
        <v>14900</v>
      </c>
      <c r="H1265" s="238">
        <v>14900</v>
      </c>
      <c r="I1265" s="238">
        <v>0</v>
      </c>
      <c r="J1265" s="238">
        <v>8940</v>
      </c>
      <c r="K1265" s="14"/>
      <c r="L1265" s="15" t="s">
        <v>556</v>
      </c>
      <c r="M1265" s="7"/>
      <c r="N1265" s="16"/>
      <c r="O1265" s="16"/>
      <c r="P1265" s="16"/>
    </row>
    <row r="1266" spans="1:16" s="3" customFormat="1" ht="12">
      <c r="A1266" s="7"/>
      <c r="B1266" s="10" t="s">
        <v>1741</v>
      </c>
      <c r="C1266" s="11"/>
      <c r="D1266" s="11" t="s">
        <v>125</v>
      </c>
      <c r="E1266" s="12" t="s">
        <v>293</v>
      </c>
      <c r="F1266" s="358" t="s">
        <v>293</v>
      </c>
      <c r="G1266" s="43">
        <f t="shared" si="221"/>
        <v>21835.275000000001</v>
      </c>
      <c r="H1266" s="238">
        <v>0</v>
      </c>
      <c r="I1266" s="238">
        <v>21835.275000000001</v>
      </c>
      <c r="J1266" s="238">
        <v>13101.165000000001</v>
      </c>
      <c r="K1266" s="14"/>
      <c r="L1266" s="15" t="s">
        <v>556</v>
      </c>
      <c r="M1266" s="7"/>
      <c r="N1266" s="16"/>
      <c r="O1266" s="16"/>
      <c r="P1266" s="16"/>
    </row>
    <row r="1267" spans="1:16" s="3" customFormat="1" ht="24">
      <c r="A1267" s="7"/>
      <c r="B1267" s="10" t="s">
        <v>1288</v>
      </c>
      <c r="C1267" s="11"/>
      <c r="D1267" s="11" t="s">
        <v>99</v>
      </c>
      <c r="E1267" s="12">
        <v>2020</v>
      </c>
      <c r="F1267" s="358" t="s">
        <v>289</v>
      </c>
      <c r="G1267" s="43">
        <f t="shared" si="221"/>
        <v>43300</v>
      </c>
      <c r="H1267" s="238">
        <v>43300</v>
      </c>
      <c r="I1267" s="238">
        <v>0</v>
      </c>
      <c r="J1267" s="238"/>
      <c r="K1267" s="14"/>
      <c r="L1267" s="15" t="s">
        <v>556</v>
      </c>
      <c r="M1267" s="7"/>
      <c r="N1267" s="16"/>
      <c r="O1267" s="16"/>
      <c r="P1267" s="16"/>
    </row>
    <row r="1268" spans="1:16" s="3" customFormat="1" ht="12">
      <c r="A1268" s="7"/>
      <c r="B1268" s="10" t="s">
        <v>1823</v>
      </c>
      <c r="C1268" s="11"/>
      <c r="D1268" s="11"/>
      <c r="E1268" s="12"/>
      <c r="F1268" s="358" t="s">
        <v>705</v>
      </c>
      <c r="G1268" s="43">
        <f t="shared" si="221"/>
        <v>14850</v>
      </c>
      <c r="H1268" s="238">
        <v>14850</v>
      </c>
      <c r="I1268" s="238">
        <v>0</v>
      </c>
      <c r="J1268" s="238">
        <v>5940</v>
      </c>
      <c r="K1268" s="14"/>
      <c r="L1268" s="15" t="s">
        <v>556</v>
      </c>
      <c r="M1268" s="7"/>
      <c r="N1268" s="16"/>
      <c r="O1268" s="16"/>
      <c r="P1268" s="16"/>
    </row>
    <row r="1269" spans="1:16" s="3" customFormat="1" ht="24">
      <c r="A1269" s="7"/>
      <c r="B1269" s="10" t="s">
        <v>1738</v>
      </c>
      <c r="C1269" s="11"/>
      <c r="D1269" s="11" t="s">
        <v>99</v>
      </c>
      <c r="E1269" s="12">
        <v>2020</v>
      </c>
      <c r="F1269" s="358" t="s">
        <v>289</v>
      </c>
      <c r="G1269" s="43">
        <f t="shared" si="221"/>
        <v>14707</v>
      </c>
      <c r="H1269" s="238">
        <v>14707</v>
      </c>
      <c r="I1269" s="238">
        <v>0</v>
      </c>
      <c r="J1269" s="238"/>
      <c r="K1269" s="14"/>
      <c r="L1269" s="15" t="s">
        <v>556</v>
      </c>
      <c r="M1269" s="7"/>
      <c r="N1269" s="16"/>
      <c r="O1269" s="16"/>
      <c r="P1269" s="16"/>
    </row>
    <row r="1270" spans="1:16" s="3" customFormat="1" ht="36">
      <c r="A1270" s="7"/>
      <c r="B1270" s="10" t="s">
        <v>1739</v>
      </c>
      <c r="C1270" s="11"/>
      <c r="D1270" s="11" t="s">
        <v>1740</v>
      </c>
      <c r="E1270" s="12">
        <v>2021</v>
      </c>
      <c r="F1270" s="358" t="s">
        <v>705</v>
      </c>
      <c r="G1270" s="43">
        <f t="shared" si="221"/>
        <v>14490</v>
      </c>
      <c r="H1270" s="238">
        <v>14490</v>
      </c>
      <c r="I1270" s="238">
        <v>0</v>
      </c>
      <c r="J1270" s="238">
        <v>5796</v>
      </c>
      <c r="K1270" s="14"/>
      <c r="L1270" s="15" t="s">
        <v>556</v>
      </c>
      <c r="M1270" s="7"/>
      <c r="N1270" s="16"/>
      <c r="O1270" s="16"/>
      <c r="P1270" s="16"/>
    </row>
    <row r="1271" spans="1:16" s="3" customFormat="1" ht="12">
      <c r="A1271" s="7"/>
      <c r="B1271" s="10" t="s">
        <v>1119</v>
      </c>
      <c r="C1271" s="11"/>
      <c r="D1271" s="11"/>
      <c r="E1271" s="12"/>
      <c r="F1271" s="358" t="s">
        <v>276</v>
      </c>
      <c r="G1271" s="43">
        <f t="shared" si="221"/>
        <v>10800</v>
      </c>
      <c r="H1271" s="238">
        <v>10800</v>
      </c>
      <c r="I1271" s="238">
        <v>0</v>
      </c>
      <c r="J1271" s="238"/>
      <c r="K1271" s="14"/>
      <c r="L1271" s="15" t="s">
        <v>556</v>
      </c>
      <c r="M1271" s="7"/>
      <c r="N1271" s="16"/>
      <c r="O1271" s="16"/>
      <c r="P1271" s="16"/>
    </row>
    <row r="1272" spans="1:16" s="3" customFormat="1" ht="12">
      <c r="A1272" s="7"/>
      <c r="B1272" s="329" t="s">
        <v>1848</v>
      </c>
      <c r="C1272" s="383"/>
      <c r="D1272" s="396"/>
      <c r="E1272" s="383"/>
      <c r="F1272" s="396"/>
      <c r="G1272" s="417">
        <f>SUM(G1273:G1278)</f>
        <v>119092.27499999999</v>
      </c>
      <c r="H1272" s="546">
        <f>SUM(H1273:H1278)</f>
        <v>54797</v>
      </c>
      <c r="I1272" s="546">
        <f>SUM(I1273:I1278)</f>
        <v>64295.275000000001</v>
      </c>
      <c r="J1272" s="546">
        <f>SUM(J1273:J1278)</f>
        <v>35881.165000000001</v>
      </c>
      <c r="K1272" s="383"/>
      <c r="L1272" s="56"/>
      <c r="M1272" s="7"/>
      <c r="N1272" s="16"/>
      <c r="O1272" s="16"/>
      <c r="P1272" s="16"/>
    </row>
    <row r="1273" spans="1:16" s="3" customFormat="1" ht="12">
      <c r="A1273" s="7"/>
      <c r="B1273" s="10" t="s">
        <v>1741</v>
      </c>
      <c r="C1273" s="11"/>
      <c r="D1273" s="11" t="s">
        <v>125</v>
      </c>
      <c r="E1273" s="12" t="s">
        <v>293</v>
      </c>
      <c r="F1273" s="358" t="s">
        <v>293</v>
      </c>
      <c r="G1273" s="43">
        <f t="shared" ref="G1273:G1278" si="222">H1273+I1273</f>
        <v>21835.275000000001</v>
      </c>
      <c r="H1273" s="238">
        <v>0</v>
      </c>
      <c r="I1273" s="238">
        <v>21835.275000000001</v>
      </c>
      <c r="J1273" s="238">
        <v>13101.165000000001</v>
      </c>
      <c r="K1273" s="14"/>
      <c r="L1273" s="15" t="s">
        <v>556</v>
      </c>
      <c r="M1273" s="7"/>
      <c r="N1273" s="16"/>
      <c r="O1273" s="16"/>
      <c r="P1273" s="16"/>
    </row>
    <row r="1274" spans="1:16" s="3" customFormat="1" ht="24">
      <c r="A1274" s="7"/>
      <c r="B1274" s="10" t="s">
        <v>1795</v>
      </c>
      <c r="C1274" s="11"/>
      <c r="D1274" s="11" t="s">
        <v>99</v>
      </c>
      <c r="E1274" s="12">
        <v>2021</v>
      </c>
      <c r="F1274" s="358" t="s">
        <v>273</v>
      </c>
      <c r="G1274" s="43">
        <f t="shared" si="222"/>
        <v>42460</v>
      </c>
      <c r="H1274" s="238">
        <v>0</v>
      </c>
      <c r="I1274" s="238">
        <v>42460</v>
      </c>
      <c r="J1274" s="238">
        <v>16984</v>
      </c>
      <c r="K1274" s="14"/>
      <c r="L1274" s="15" t="s">
        <v>556</v>
      </c>
      <c r="M1274" s="7"/>
      <c r="N1274" s="16"/>
      <c r="O1274" s="16"/>
      <c r="P1274" s="16"/>
    </row>
    <row r="1275" spans="1:16" s="3" customFormat="1" ht="12">
      <c r="A1275" s="7"/>
      <c r="B1275" s="10" t="s">
        <v>1737</v>
      </c>
      <c r="C1275" s="11"/>
      <c r="D1275" s="11"/>
      <c r="E1275" s="12">
        <v>2018</v>
      </c>
      <c r="F1275" s="358" t="s">
        <v>321</v>
      </c>
      <c r="G1275" s="43">
        <f t="shared" si="222"/>
        <v>13000</v>
      </c>
      <c r="H1275" s="238">
        <v>13000</v>
      </c>
      <c r="I1275" s="238">
        <v>0</v>
      </c>
      <c r="J1275" s="238"/>
      <c r="K1275" s="14"/>
      <c r="L1275" s="15" t="s">
        <v>556</v>
      </c>
      <c r="M1275" s="7"/>
      <c r="N1275" s="16"/>
      <c r="O1275" s="16"/>
      <c r="P1275" s="16"/>
    </row>
    <row r="1276" spans="1:16" s="3" customFormat="1" ht="24">
      <c r="A1276" s="7"/>
      <c r="B1276" s="10" t="s">
        <v>1738</v>
      </c>
      <c r="C1276" s="11"/>
      <c r="D1276" s="11" t="s">
        <v>99</v>
      </c>
      <c r="E1276" s="12">
        <v>2020</v>
      </c>
      <c r="F1276" s="358" t="s">
        <v>289</v>
      </c>
      <c r="G1276" s="43">
        <f t="shared" si="222"/>
        <v>14707</v>
      </c>
      <c r="H1276" s="238">
        <v>14707</v>
      </c>
      <c r="I1276" s="238">
        <v>0</v>
      </c>
      <c r="J1276" s="238"/>
      <c r="K1276" s="14"/>
      <c r="L1276" s="15" t="s">
        <v>556</v>
      </c>
      <c r="M1276" s="7"/>
      <c r="N1276" s="16"/>
      <c r="O1276" s="16"/>
      <c r="P1276" s="16"/>
    </row>
    <row r="1277" spans="1:16" s="3" customFormat="1" ht="36">
      <c r="A1277" s="7"/>
      <c r="B1277" s="10" t="s">
        <v>1739</v>
      </c>
      <c r="C1277" s="11"/>
      <c r="D1277" s="11" t="s">
        <v>1740</v>
      </c>
      <c r="E1277" s="12">
        <v>2021</v>
      </c>
      <c r="F1277" s="358" t="s">
        <v>705</v>
      </c>
      <c r="G1277" s="43">
        <f t="shared" si="222"/>
        <v>14490</v>
      </c>
      <c r="H1277" s="238">
        <v>14490</v>
      </c>
      <c r="I1277" s="238">
        <v>0</v>
      </c>
      <c r="J1277" s="238">
        <v>5796</v>
      </c>
      <c r="K1277" s="14"/>
      <c r="L1277" s="15" t="s">
        <v>556</v>
      </c>
      <c r="M1277" s="7"/>
      <c r="N1277" s="16"/>
      <c r="O1277" s="16"/>
      <c r="P1277" s="16"/>
    </row>
    <row r="1278" spans="1:16" s="3" customFormat="1" ht="12">
      <c r="A1278" s="7"/>
      <c r="B1278" s="10" t="s">
        <v>1853</v>
      </c>
      <c r="C1278" s="11"/>
      <c r="D1278" s="11"/>
      <c r="E1278" s="12"/>
      <c r="F1278" s="358" t="s">
        <v>360</v>
      </c>
      <c r="G1278" s="43">
        <f t="shared" si="222"/>
        <v>12600</v>
      </c>
      <c r="H1278" s="238">
        <v>12600</v>
      </c>
      <c r="I1278" s="238">
        <v>0</v>
      </c>
      <c r="J1278" s="238"/>
      <c r="K1278" s="14"/>
      <c r="L1278" s="15" t="s">
        <v>556</v>
      </c>
      <c r="M1278" s="7"/>
      <c r="N1278" s="16"/>
      <c r="O1278" s="16"/>
      <c r="P1278" s="16"/>
    </row>
    <row r="1279" spans="1:16" s="3" customFormat="1" ht="12">
      <c r="A1279" s="7"/>
      <c r="B1279" s="329" t="s">
        <v>1854</v>
      </c>
      <c r="C1279" s="383"/>
      <c r="D1279" s="396"/>
      <c r="E1279" s="383"/>
      <c r="F1279" s="396"/>
      <c r="G1279" s="417">
        <f>SUM(G1280:G1286)</f>
        <v>132792.27499999999</v>
      </c>
      <c r="H1279" s="546">
        <f>SUM(H1280:H1286)</f>
        <v>68497</v>
      </c>
      <c r="I1279" s="546">
        <f>SUM(I1280:I1286)</f>
        <v>64295.275000000001</v>
      </c>
      <c r="J1279" s="546">
        <f>SUM(J1280:J1286)</f>
        <v>44821.165000000001</v>
      </c>
      <c r="K1279" s="383"/>
      <c r="L1279" s="56"/>
      <c r="M1279" s="7"/>
      <c r="N1279" s="16"/>
      <c r="O1279" s="16"/>
      <c r="P1279" s="16"/>
    </row>
    <row r="1280" spans="1:16" s="3" customFormat="1" ht="12">
      <c r="A1280" s="7"/>
      <c r="B1280" s="10" t="s">
        <v>1735</v>
      </c>
      <c r="C1280" s="11"/>
      <c r="D1280" s="11" t="s">
        <v>99</v>
      </c>
      <c r="E1280" s="12" t="s">
        <v>293</v>
      </c>
      <c r="F1280" s="358" t="s">
        <v>293</v>
      </c>
      <c r="G1280" s="43">
        <f t="shared" ref="G1280:G1286" si="223">H1280+I1280</f>
        <v>14900</v>
      </c>
      <c r="H1280" s="238">
        <v>14900</v>
      </c>
      <c r="I1280" s="238">
        <v>0</v>
      </c>
      <c r="J1280" s="238">
        <v>8940</v>
      </c>
      <c r="K1280" s="14"/>
      <c r="L1280" s="15" t="s">
        <v>556</v>
      </c>
      <c r="M1280" s="7"/>
      <c r="N1280" s="16"/>
      <c r="O1280" s="16"/>
      <c r="P1280" s="16"/>
    </row>
    <row r="1281" spans="1:16" s="3" customFormat="1" ht="12">
      <c r="A1281" s="7"/>
      <c r="B1281" s="10" t="s">
        <v>1741</v>
      </c>
      <c r="C1281" s="11"/>
      <c r="D1281" s="11" t="s">
        <v>125</v>
      </c>
      <c r="E1281" s="12" t="s">
        <v>293</v>
      </c>
      <c r="F1281" s="358" t="s">
        <v>293</v>
      </c>
      <c r="G1281" s="43">
        <f t="shared" si="223"/>
        <v>21835.275000000001</v>
      </c>
      <c r="H1281" s="238">
        <v>0</v>
      </c>
      <c r="I1281" s="238">
        <v>21835.275000000001</v>
      </c>
      <c r="J1281" s="238">
        <v>13101.165000000001</v>
      </c>
      <c r="K1281" s="14"/>
      <c r="L1281" s="15" t="s">
        <v>556</v>
      </c>
      <c r="M1281" s="7"/>
      <c r="N1281" s="16"/>
      <c r="O1281" s="16"/>
      <c r="P1281" s="16"/>
    </row>
    <row r="1282" spans="1:16" s="3" customFormat="1" ht="24">
      <c r="A1282" s="7"/>
      <c r="B1282" s="10" t="s">
        <v>1795</v>
      </c>
      <c r="C1282" s="11"/>
      <c r="D1282" s="11" t="s">
        <v>99</v>
      </c>
      <c r="E1282" s="12">
        <v>2021</v>
      </c>
      <c r="F1282" s="358" t="s">
        <v>273</v>
      </c>
      <c r="G1282" s="43">
        <f t="shared" si="223"/>
        <v>42460</v>
      </c>
      <c r="H1282" s="238">
        <v>0</v>
      </c>
      <c r="I1282" s="238">
        <v>42460</v>
      </c>
      <c r="J1282" s="238">
        <v>16984</v>
      </c>
      <c r="K1282" s="14"/>
      <c r="L1282" s="15" t="s">
        <v>556</v>
      </c>
      <c r="M1282" s="7"/>
      <c r="N1282" s="16"/>
      <c r="O1282" s="16"/>
      <c r="P1282" s="16"/>
    </row>
    <row r="1283" spans="1:16" s="3" customFormat="1" ht="12">
      <c r="A1283" s="7"/>
      <c r="B1283" s="10" t="s">
        <v>1737</v>
      </c>
      <c r="C1283" s="11"/>
      <c r="D1283" s="11"/>
      <c r="E1283" s="12">
        <v>2018</v>
      </c>
      <c r="F1283" s="358" t="s">
        <v>321</v>
      </c>
      <c r="G1283" s="43">
        <f t="shared" si="223"/>
        <v>13000</v>
      </c>
      <c r="H1283" s="238">
        <v>13000</v>
      </c>
      <c r="I1283" s="238">
        <v>0</v>
      </c>
      <c r="J1283" s="238"/>
      <c r="K1283" s="14"/>
      <c r="L1283" s="15" t="s">
        <v>556</v>
      </c>
      <c r="M1283" s="7"/>
      <c r="N1283" s="16"/>
      <c r="O1283" s="16"/>
      <c r="P1283" s="16"/>
    </row>
    <row r="1284" spans="1:16" s="3" customFormat="1" ht="24">
      <c r="A1284" s="7"/>
      <c r="B1284" s="10" t="s">
        <v>1738</v>
      </c>
      <c r="C1284" s="11"/>
      <c r="D1284" s="11" t="s">
        <v>99</v>
      </c>
      <c r="E1284" s="12">
        <v>2020</v>
      </c>
      <c r="F1284" s="358" t="s">
        <v>289</v>
      </c>
      <c r="G1284" s="43">
        <f t="shared" si="223"/>
        <v>14707</v>
      </c>
      <c r="H1284" s="238">
        <v>14707</v>
      </c>
      <c r="I1284" s="238">
        <v>0</v>
      </c>
      <c r="J1284" s="238"/>
      <c r="K1284" s="14"/>
      <c r="L1284" s="15" t="s">
        <v>556</v>
      </c>
      <c r="M1284" s="7"/>
      <c r="N1284" s="16"/>
      <c r="O1284" s="16"/>
      <c r="P1284" s="16"/>
    </row>
    <row r="1285" spans="1:16" s="3" customFormat="1" ht="36">
      <c r="A1285" s="7"/>
      <c r="B1285" s="10" t="s">
        <v>1739</v>
      </c>
      <c r="C1285" s="11"/>
      <c r="D1285" s="11" t="s">
        <v>1740</v>
      </c>
      <c r="E1285" s="12">
        <v>2021</v>
      </c>
      <c r="F1285" s="358" t="s">
        <v>705</v>
      </c>
      <c r="G1285" s="43">
        <f t="shared" si="223"/>
        <v>14490</v>
      </c>
      <c r="H1285" s="238">
        <v>14490</v>
      </c>
      <c r="I1285" s="238">
        <v>0</v>
      </c>
      <c r="J1285" s="238">
        <v>5796</v>
      </c>
      <c r="K1285" s="14"/>
      <c r="L1285" s="15" t="s">
        <v>556</v>
      </c>
      <c r="M1285" s="7"/>
      <c r="N1285" s="16"/>
      <c r="O1285" s="16"/>
      <c r="P1285" s="16"/>
    </row>
    <row r="1286" spans="1:16" s="3" customFormat="1" ht="12">
      <c r="A1286" s="7"/>
      <c r="B1286" s="10" t="s">
        <v>1862</v>
      </c>
      <c r="C1286" s="11"/>
      <c r="D1286" s="11"/>
      <c r="E1286" s="12"/>
      <c r="F1286" s="358" t="s">
        <v>360</v>
      </c>
      <c r="G1286" s="43">
        <f t="shared" si="223"/>
        <v>11400</v>
      </c>
      <c r="H1286" s="238">
        <v>11400</v>
      </c>
      <c r="I1286" s="238">
        <v>0</v>
      </c>
      <c r="J1286" s="238"/>
      <c r="K1286" s="14"/>
      <c r="L1286" s="15" t="s">
        <v>556</v>
      </c>
      <c r="M1286" s="7"/>
      <c r="N1286" s="16"/>
      <c r="O1286" s="16"/>
      <c r="P1286" s="16"/>
    </row>
    <row r="1287" spans="1:16" s="3" customFormat="1" ht="12">
      <c r="A1287" s="7"/>
      <c r="B1287" s="329" t="s">
        <v>1863</v>
      </c>
      <c r="C1287" s="383"/>
      <c r="D1287" s="396"/>
      <c r="E1287" s="383"/>
      <c r="F1287" s="396"/>
      <c r="G1287" s="417">
        <f>SUM(G1288:G1296)</f>
        <v>173942.27499999999</v>
      </c>
      <c r="H1287" s="546">
        <f>SUM(H1288:H1296)</f>
        <v>109647</v>
      </c>
      <c r="I1287" s="546">
        <f>SUM(I1288:I1296)</f>
        <v>64295.275000000001</v>
      </c>
      <c r="J1287" s="546">
        <f>SUM(J1288:J1296)</f>
        <v>45068.665000000001</v>
      </c>
      <c r="K1287" s="383"/>
      <c r="L1287" s="56"/>
      <c r="M1287" s="7"/>
      <c r="N1287" s="16"/>
      <c r="O1287" s="16"/>
      <c r="P1287" s="16"/>
    </row>
    <row r="1288" spans="1:16" s="3" customFormat="1" ht="12">
      <c r="A1288" s="7"/>
      <c r="B1288" s="10" t="s">
        <v>1871</v>
      </c>
      <c r="C1288" s="11"/>
      <c r="D1288" s="11"/>
      <c r="E1288" s="12"/>
      <c r="F1288" s="358" t="s">
        <v>289</v>
      </c>
      <c r="G1288" s="43">
        <f t="shared" ref="G1288:G1296" si="224">H1288+I1288</f>
        <v>14500</v>
      </c>
      <c r="H1288" s="238">
        <v>14500</v>
      </c>
      <c r="I1288" s="238">
        <v>0</v>
      </c>
      <c r="J1288" s="238"/>
      <c r="K1288" s="14"/>
      <c r="L1288" s="15" t="s">
        <v>556</v>
      </c>
      <c r="M1288" s="7"/>
      <c r="N1288" s="16"/>
      <c r="O1288" s="16"/>
      <c r="P1288" s="16"/>
    </row>
    <row r="1289" spans="1:16" s="3" customFormat="1" ht="24">
      <c r="A1289" s="7"/>
      <c r="B1289" s="10" t="s">
        <v>1872</v>
      </c>
      <c r="C1289" s="11"/>
      <c r="D1289" s="11"/>
      <c r="E1289" s="12"/>
      <c r="F1289" s="358" t="s">
        <v>289</v>
      </c>
      <c r="G1289" s="43">
        <f t="shared" si="224"/>
        <v>14500</v>
      </c>
      <c r="H1289" s="238">
        <v>14500</v>
      </c>
      <c r="I1289" s="238">
        <v>0</v>
      </c>
      <c r="J1289" s="238"/>
      <c r="K1289" s="14"/>
      <c r="L1289" s="15" t="s">
        <v>556</v>
      </c>
      <c r="M1289" s="7"/>
      <c r="N1289" s="16"/>
      <c r="O1289" s="16"/>
      <c r="P1289" s="16"/>
    </row>
    <row r="1290" spans="1:16" s="3" customFormat="1" ht="24">
      <c r="A1290" s="7"/>
      <c r="B1290" s="10" t="s">
        <v>1873</v>
      </c>
      <c r="C1290" s="11"/>
      <c r="D1290" s="11"/>
      <c r="E1290" s="12"/>
      <c r="F1290" s="358" t="s">
        <v>289</v>
      </c>
      <c r="G1290" s="43">
        <f t="shared" si="224"/>
        <v>24500</v>
      </c>
      <c r="H1290" s="238">
        <v>24500</v>
      </c>
      <c r="I1290" s="238">
        <v>0</v>
      </c>
      <c r="J1290" s="238">
        <v>9187.5</v>
      </c>
      <c r="K1290" s="14"/>
      <c r="L1290" s="15" t="s">
        <v>556</v>
      </c>
      <c r="M1290" s="7"/>
      <c r="N1290" s="16"/>
      <c r="O1290" s="16"/>
      <c r="P1290" s="16"/>
    </row>
    <row r="1291" spans="1:16" s="3" customFormat="1" ht="12">
      <c r="A1291" s="7"/>
      <c r="B1291" s="10" t="s">
        <v>1741</v>
      </c>
      <c r="C1291" s="11"/>
      <c r="D1291" s="11" t="s">
        <v>125</v>
      </c>
      <c r="E1291" s="12" t="s">
        <v>293</v>
      </c>
      <c r="F1291" s="358" t="s">
        <v>293</v>
      </c>
      <c r="G1291" s="43">
        <f t="shared" si="224"/>
        <v>21835.275000000001</v>
      </c>
      <c r="H1291" s="238">
        <v>0</v>
      </c>
      <c r="I1291" s="238">
        <v>21835.275000000001</v>
      </c>
      <c r="J1291" s="238">
        <v>13101.165000000001</v>
      </c>
      <c r="K1291" s="14"/>
      <c r="L1291" s="15" t="s">
        <v>556</v>
      </c>
      <c r="M1291" s="7"/>
      <c r="N1291" s="16"/>
      <c r="O1291" s="16"/>
      <c r="P1291" s="16"/>
    </row>
    <row r="1292" spans="1:16" s="3" customFormat="1" ht="24">
      <c r="A1292" s="7"/>
      <c r="B1292" s="10" t="s">
        <v>1795</v>
      </c>
      <c r="C1292" s="11"/>
      <c r="D1292" s="11" t="s">
        <v>99</v>
      </c>
      <c r="E1292" s="12">
        <v>2021</v>
      </c>
      <c r="F1292" s="358" t="s">
        <v>273</v>
      </c>
      <c r="G1292" s="43">
        <f t="shared" si="224"/>
        <v>42460</v>
      </c>
      <c r="H1292" s="238">
        <v>0</v>
      </c>
      <c r="I1292" s="238">
        <v>42460</v>
      </c>
      <c r="J1292" s="238">
        <v>16984</v>
      </c>
      <c r="K1292" s="14"/>
      <c r="L1292" s="15" t="s">
        <v>556</v>
      </c>
      <c r="M1292" s="7"/>
      <c r="N1292" s="16"/>
      <c r="O1292" s="16"/>
      <c r="P1292" s="16"/>
    </row>
    <row r="1293" spans="1:16" s="3" customFormat="1" ht="24">
      <c r="A1293" s="7"/>
      <c r="B1293" s="10" t="s">
        <v>1738</v>
      </c>
      <c r="C1293" s="11"/>
      <c r="D1293" s="11" t="s">
        <v>99</v>
      </c>
      <c r="E1293" s="12">
        <v>2020</v>
      </c>
      <c r="F1293" s="358" t="s">
        <v>289</v>
      </c>
      <c r="G1293" s="43">
        <f t="shared" si="224"/>
        <v>14707</v>
      </c>
      <c r="H1293" s="238">
        <v>14707</v>
      </c>
      <c r="I1293" s="238">
        <v>0</v>
      </c>
      <c r="J1293" s="238"/>
      <c r="K1293" s="14"/>
      <c r="L1293" s="15" t="s">
        <v>556</v>
      </c>
      <c r="M1293" s="7"/>
      <c r="N1293" s="16"/>
      <c r="O1293" s="16"/>
      <c r="P1293" s="16"/>
    </row>
    <row r="1294" spans="1:16" s="3" customFormat="1" ht="36">
      <c r="A1294" s="7"/>
      <c r="B1294" s="10" t="s">
        <v>1739</v>
      </c>
      <c r="C1294" s="11"/>
      <c r="D1294" s="11" t="s">
        <v>1740</v>
      </c>
      <c r="E1294" s="12">
        <v>2021</v>
      </c>
      <c r="F1294" s="358" t="s">
        <v>705</v>
      </c>
      <c r="G1294" s="43">
        <f t="shared" si="224"/>
        <v>14490</v>
      </c>
      <c r="H1294" s="238">
        <v>14490</v>
      </c>
      <c r="I1294" s="238">
        <v>0</v>
      </c>
      <c r="J1294" s="238">
        <v>5796</v>
      </c>
      <c r="K1294" s="14"/>
      <c r="L1294" s="15" t="s">
        <v>556</v>
      </c>
      <c r="M1294" s="7"/>
      <c r="N1294" s="16"/>
      <c r="O1294" s="16"/>
      <c r="P1294" s="16"/>
    </row>
    <row r="1295" spans="1:16" s="3" customFormat="1" ht="12">
      <c r="A1295" s="7"/>
      <c r="B1295" s="10" t="s">
        <v>1782</v>
      </c>
      <c r="C1295" s="11"/>
      <c r="D1295" s="11"/>
      <c r="E1295" s="12"/>
      <c r="F1295" s="358" t="s">
        <v>381</v>
      </c>
      <c r="G1295" s="43">
        <f t="shared" si="224"/>
        <v>13950</v>
      </c>
      <c r="H1295" s="238">
        <v>13950</v>
      </c>
      <c r="I1295" s="238">
        <v>0</v>
      </c>
      <c r="J1295" s="238"/>
      <c r="K1295" s="14"/>
      <c r="L1295" s="15" t="s">
        <v>556</v>
      </c>
      <c r="M1295" s="7"/>
      <c r="N1295" s="16"/>
      <c r="O1295" s="16"/>
      <c r="P1295" s="16"/>
    </row>
    <row r="1296" spans="1:16" s="3" customFormat="1" ht="12">
      <c r="A1296" s="7"/>
      <c r="B1296" s="10" t="s">
        <v>1737</v>
      </c>
      <c r="C1296" s="11"/>
      <c r="D1296" s="11"/>
      <c r="E1296" s="12">
        <v>2018</v>
      </c>
      <c r="F1296" s="358" t="s">
        <v>321</v>
      </c>
      <c r="G1296" s="43">
        <f t="shared" si="224"/>
        <v>13000</v>
      </c>
      <c r="H1296" s="238">
        <v>13000</v>
      </c>
      <c r="I1296" s="238">
        <v>0</v>
      </c>
      <c r="J1296" s="238"/>
      <c r="K1296" s="14"/>
      <c r="L1296" s="15" t="s">
        <v>556</v>
      </c>
      <c r="M1296" s="7"/>
      <c r="N1296" s="16"/>
      <c r="O1296" s="16"/>
      <c r="P1296" s="16"/>
    </row>
    <row r="1297" spans="1:16" s="3" customFormat="1" ht="12">
      <c r="A1297" s="7"/>
      <c r="B1297" s="329" t="s">
        <v>1874</v>
      </c>
      <c r="C1297" s="383"/>
      <c r="D1297" s="396"/>
      <c r="E1297" s="383"/>
      <c r="F1297" s="396"/>
      <c r="G1297" s="417">
        <f>SUM(G1298:G1302)</f>
        <v>106292.27499999999</v>
      </c>
      <c r="H1297" s="546">
        <f>SUM(H1298:H1302)</f>
        <v>41997</v>
      </c>
      <c r="I1297" s="546">
        <f>SUM(I1298:I1302)</f>
        <v>64295.275000000001</v>
      </c>
      <c r="J1297" s="546">
        <f>SUM(J1298:J1302)</f>
        <v>35881.165000000001</v>
      </c>
      <c r="K1297" s="383"/>
      <c r="L1297" s="56"/>
      <c r="M1297" s="7"/>
      <c r="N1297" s="16"/>
      <c r="O1297" s="16"/>
      <c r="P1297" s="16"/>
    </row>
    <row r="1298" spans="1:16" s="3" customFormat="1" ht="12">
      <c r="A1298" s="7"/>
      <c r="B1298" s="10" t="s">
        <v>1879</v>
      </c>
      <c r="C1298" s="11"/>
      <c r="D1298" s="11"/>
      <c r="E1298" s="12"/>
      <c r="F1298" s="358" t="s">
        <v>317</v>
      </c>
      <c r="G1298" s="43">
        <f>H1298+I1298</f>
        <v>12800</v>
      </c>
      <c r="H1298" s="238">
        <v>12800</v>
      </c>
      <c r="I1298" s="238">
        <v>0</v>
      </c>
      <c r="J1298" s="238"/>
      <c r="K1298" s="14"/>
      <c r="L1298" s="15" t="s">
        <v>556</v>
      </c>
      <c r="M1298" s="7"/>
      <c r="N1298" s="16"/>
      <c r="O1298" s="16"/>
      <c r="P1298" s="16"/>
    </row>
    <row r="1299" spans="1:16" s="3" customFormat="1" ht="12">
      <c r="A1299" s="7"/>
      <c r="B1299" s="10" t="s">
        <v>1741</v>
      </c>
      <c r="C1299" s="11"/>
      <c r="D1299" s="11" t="s">
        <v>125</v>
      </c>
      <c r="E1299" s="12" t="s">
        <v>293</v>
      </c>
      <c r="F1299" s="358" t="s">
        <v>293</v>
      </c>
      <c r="G1299" s="43">
        <f>H1299+I1299</f>
        <v>21835.275000000001</v>
      </c>
      <c r="H1299" s="238">
        <v>0</v>
      </c>
      <c r="I1299" s="238">
        <v>21835.275000000001</v>
      </c>
      <c r="J1299" s="238">
        <v>13101.165000000001</v>
      </c>
      <c r="K1299" s="14"/>
      <c r="L1299" s="15" t="s">
        <v>556</v>
      </c>
      <c r="M1299" s="7"/>
      <c r="N1299" s="16"/>
      <c r="O1299" s="16"/>
      <c r="P1299" s="16"/>
    </row>
    <row r="1300" spans="1:16" s="3" customFormat="1" ht="24">
      <c r="A1300" s="7"/>
      <c r="B1300" s="10" t="s">
        <v>1795</v>
      </c>
      <c r="C1300" s="11"/>
      <c r="D1300" s="11" t="s">
        <v>99</v>
      </c>
      <c r="E1300" s="12">
        <v>2021</v>
      </c>
      <c r="F1300" s="358" t="s">
        <v>273</v>
      </c>
      <c r="G1300" s="43">
        <f>H1300+I1300</f>
        <v>42460</v>
      </c>
      <c r="H1300" s="238">
        <v>0</v>
      </c>
      <c r="I1300" s="238">
        <v>42460</v>
      </c>
      <c r="J1300" s="238">
        <v>16984</v>
      </c>
      <c r="K1300" s="14"/>
      <c r="L1300" s="15" t="s">
        <v>556</v>
      </c>
      <c r="M1300" s="7"/>
      <c r="N1300" s="16"/>
      <c r="O1300" s="16"/>
      <c r="P1300" s="16"/>
    </row>
    <row r="1301" spans="1:16" s="3" customFormat="1" ht="24">
      <c r="A1301" s="7"/>
      <c r="B1301" s="10" t="s">
        <v>1738</v>
      </c>
      <c r="C1301" s="11"/>
      <c r="D1301" s="11" t="s">
        <v>99</v>
      </c>
      <c r="E1301" s="12">
        <v>2020</v>
      </c>
      <c r="F1301" s="358" t="s">
        <v>289</v>
      </c>
      <c r="G1301" s="43">
        <f>H1301+I1301</f>
        <v>14707</v>
      </c>
      <c r="H1301" s="238">
        <v>14707</v>
      </c>
      <c r="I1301" s="238">
        <v>0</v>
      </c>
      <c r="J1301" s="238"/>
      <c r="K1301" s="14"/>
      <c r="L1301" s="15" t="s">
        <v>556</v>
      </c>
      <c r="M1301" s="7"/>
      <c r="N1301" s="16"/>
      <c r="O1301" s="16"/>
      <c r="P1301" s="16"/>
    </row>
    <row r="1302" spans="1:16" s="3" customFormat="1" ht="36">
      <c r="A1302" s="7"/>
      <c r="B1302" s="10" t="s">
        <v>1739</v>
      </c>
      <c r="C1302" s="11"/>
      <c r="D1302" s="11" t="s">
        <v>1740</v>
      </c>
      <c r="E1302" s="12">
        <v>2021</v>
      </c>
      <c r="F1302" s="358" t="s">
        <v>705</v>
      </c>
      <c r="G1302" s="43">
        <f>H1302+I1302</f>
        <v>14490</v>
      </c>
      <c r="H1302" s="238">
        <v>14490</v>
      </c>
      <c r="I1302" s="238">
        <v>0</v>
      </c>
      <c r="J1302" s="238">
        <v>5796</v>
      </c>
      <c r="K1302" s="14"/>
      <c r="L1302" s="15" t="s">
        <v>556</v>
      </c>
      <c r="M1302" s="7"/>
      <c r="N1302" s="16"/>
      <c r="O1302" s="16"/>
      <c r="P1302" s="16"/>
    </row>
    <row r="1303" spans="1:16" s="3" customFormat="1" ht="12">
      <c r="A1303" s="7"/>
      <c r="B1303" s="329" t="s">
        <v>1880</v>
      </c>
      <c r="C1303" s="383"/>
      <c r="D1303" s="396"/>
      <c r="E1303" s="383"/>
      <c r="F1303" s="396"/>
      <c r="G1303" s="417">
        <f>SUM(G1304:G1309)</f>
        <v>119792.27499999999</v>
      </c>
      <c r="H1303" s="546">
        <f>SUM(H1304:H1309)</f>
        <v>55497</v>
      </c>
      <c r="I1303" s="546">
        <f>SUM(I1304:I1309)</f>
        <v>64295.275000000001</v>
      </c>
      <c r="J1303" s="546">
        <f>SUM(J1304:J1309)</f>
        <v>44821.165000000001</v>
      </c>
      <c r="K1303" s="383"/>
      <c r="L1303" s="56"/>
      <c r="M1303" s="7"/>
      <c r="N1303" s="16"/>
      <c r="O1303" s="16"/>
      <c r="P1303" s="16"/>
    </row>
    <row r="1304" spans="1:16" s="3" customFormat="1" ht="12">
      <c r="A1304" s="7"/>
      <c r="B1304" s="10" t="s">
        <v>1735</v>
      </c>
      <c r="C1304" s="11"/>
      <c r="D1304" s="11" t="s">
        <v>99</v>
      </c>
      <c r="E1304" s="12" t="s">
        <v>293</v>
      </c>
      <c r="F1304" s="358" t="s">
        <v>293</v>
      </c>
      <c r="G1304" s="43">
        <f t="shared" ref="G1304:G1309" si="225">H1304+I1304</f>
        <v>14900</v>
      </c>
      <c r="H1304" s="238">
        <v>14900</v>
      </c>
      <c r="I1304" s="238">
        <v>0</v>
      </c>
      <c r="J1304" s="238">
        <v>8940</v>
      </c>
      <c r="K1304" s="14"/>
      <c r="L1304" s="15" t="s">
        <v>556</v>
      </c>
      <c r="M1304" s="7"/>
      <c r="N1304" s="16"/>
      <c r="O1304" s="16"/>
      <c r="P1304" s="16"/>
    </row>
    <row r="1305" spans="1:16" s="3" customFormat="1" ht="12">
      <c r="A1305" s="7"/>
      <c r="B1305" s="10" t="s">
        <v>1741</v>
      </c>
      <c r="C1305" s="11"/>
      <c r="D1305" s="11" t="s">
        <v>125</v>
      </c>
      <c r="E1305" s="12" t="s">
        <v>293</v>
      </c>
      <c r="F1305" s="358" t="s">
        <v>293</v>
      </c>
      <c r="G1305" s="43">
        <f t="shared" si="225"/>
        <v>21835.275000000001</v>
      </c>
      <c r="H1305" s="238">
        <v>0</v>
      </c>
      <c r="I1305" s="238">
        <v>21835.275000000001</v>
      </c>
      <c r="J1305" s="238">
        <v>13101.165000000001</v>
      </c>
      <c r="K1305" s="14"/>
      <c r="L1305" s="15" t="s">
        <v>556</v>
      </c>
      <c r="M1305" s="7"/>
      <c r="N1305" s="16"/>
      <c r="O1305" s="16"/>
      <c r="P1305" s="16"/>
    </row>
    <row r="1306" spans="1:16" s="3" customFormat="1" ht="24">
      <c r="A1306" s="7"/>
      <c r="B1306" s="10" t="s">
        <v>1795</v>
      </c>
      <c r="C1306" s="11"/>
      <c r="D1306" s="11" t="s">
        <v>99</v>
      </c>
      <c r="E1306" s="12">
        <v>2021</v>
      </c>
      <c r="F1306" s="358" t="s">
        <v>273</v>
      </c>
      <c r="G1306" s="43">
        <f t="shared" si="225"/>
        <v>42460</v>
      </c>
      <c r="H1306" s="238">
        <v>0</v>
      </c>
      <c r="I1306" s="238">
        <v>42460</v>
      </c>
      <c r="J1306" s="238">
        <v>16984</v>
      </c>
      <c r="K1306" s="14"/>
      <c r="L1306" s="15" t="s">
        <v>556</v>
      </c>
      <c r="M1306" s="7"/>
      <c r="N1306" s="16"/>
      <c r="O1306" s="16"/>
      <c r="P1306" s="16"/>
    </row>
    <row r="1307" spans="1:16" s="3" customFormat="1" ht="24">
      <c r="A1307" s="7"/>
      <c r="B1307" s="10" t="s">
        <v>1738</v>
      </c>
      <c r="C1307" s="11"/>
      <c r="D1307" s="11" t="s">
        <v>99</v>
      </c>
      <c r="E1307" s="12">
        <v>2020</v>
      </c>
      <c r="F1307" s="358" t="s">
        <v>289</v>
      </c>
      <c r="G1307" s="43">
        <f t="shared" si="225"/>
        <v>14707</v>
      </c>
      <c r="H1307" s="238">
        <v>14707</v>
      </c>
      <c r="I1307" s="238">
        <v>0</v>
      </c>
      <c r="J1307" s="238"/>
      <c r="K1307" s="14"/>
      <c r="L1307" s="15" t="s">
        <v>556</v>
      </c>
      <c r="M1307" s="7"/>
      <c r="N1307" s="16"/>
      <c r="O1307" s="16"/>
      <c r="P1307" s="16"/>
    </row>
    <row r="1308" spans="1:16" s="3" customFormat="1" ht="36">
      <c r="A1308" s="7"/>
      <c r="B1308" s="10" t="s">
        <v>1739</v>
      </c>
      <c r="C1308" s="11"/>
      <c r="D1308" s="11" t="s">
        <v>1740</v>
      </c>
      <c r="E1308" s="12">
        <v>2021</v>
      </c>
      <c r="F1308" s="358" t="s">
        <v>705</v>
      </c>
      <c r="G1308" s="43">
        <f t="shared" si="225"/>
        <v>14490</v>
      </c>
      <c r="H1308" s="238">
        <v>14490</v>
      </c>
      <c r="I1308" s="238">
        <v>0</v>
      </c>
      <c r="J1308" s="238">
        <v>5796</v>
      </c>
      <c r="K1308" s="14"/>
      <c r="L1308" s="15" t="s">
        <v>556</v>
      </c>
      <c r="M1308" s="7"/>
      <c r="N1308" s="16"/>
      <c r="O1308" s="16"/>
      <c r="P1308" s="16"/>
    </row>
    <row r="1309" spans="1:16" s="3" customFormat="1" ht="12">
      <c r="A1309" s="7"/>
      <c r="B1309" s="10" t="s">
        <v>1862</v>
      </c>
      <c r="C1309" s="11"/>
      <c r="D1309" s="11"/>
      <c r="E1309" s="12"/>
      <c r="F1309" s="358" t="s">
        <v>381</v>
      </c>
      <c r="G1309" s="43">
        <f t="shared" si="225"/>
        <v>11400</v>
      </c>
      <c r="H1309" s="238">
        <v>11400</v>
      </c>
      <c r="I1309" s="238">
        <v>0</v>
      </c>
      <c r="J1309" s="238">
        <v>0</v>
      </c>
      <c r="K1309" s="14"/>
      <c r="L1309" s="15" t="s">
        <v>556</v>
      </c>
      <c r="M1309" s="7"/>
      <c r="N1309" s="16"/>
      <c r="O1309" s="16"/>
      <c r="P1309" s="16"/>
    </row>
    <row r="1310" spans="1:16" s="3" customFormat="1" ht="12">
      <c r="A1310" s="7"/>
      <c r="B1310" s="329" t="s">
        <v>1888</v>
      </c>
      <c r="C1310" s="383"/>
      <c r="D1310" s="396"/>
      <c r="E1310" s="383"/>
      <c r="F1310" s="396"/>
      <c r="G1310" s="417">
        <f>SUM(G1311:G1316)</f>
        <v>121392.27499999999</v>
      </c>
      <c r="H1310" s="546">
        <f>SUM(H1311:H1316)</f>
        <v>57097</v>
      </c>
      <c r="I1310" s="546">
        <f>SUM(I1311:I1316)</f>
        <v>64295.275000000001</v>
      </c>
      <c r="J1310" s="546">
        <f>SUM(J1311:J1316)</f>
        <v>44821.165000000001</v>
      </c>
      <c r="K1310" s="383"/>
      <c r="L1310" s="56"/>
      <c r="M1310" s="7"/>
      <c r="N1310" s="16"/>
      <c r="O1310" s="16"/>
      <c r="P1310" s="16"/>
    </row>
    <row r="1311" spans="1:16" s="3" customFormat="1" ht="12">
      <c r="A1311" s="7"/>
      <c r="B1311" s="10" t="s">
        <v>1735</v>
      </c>
      <c r="C1311" s="11"/>
      <c r="D1311" s="11" t="s">
        <v>99</v>
      </c>
      <c r="E1311" s="12" t="s">
        <v>293</v>
      </c>
      <c r="F1311" s="358" t="s">
        <v>293</v>
      </c>
      <c r="G1311" s="43">
        <f t="shared" ref="G1311:G1316" si="226">H1311+I1311</f>
        <v>14900</v>
      </c>
      <c r="H1311" s="238">
        <v>14900</v>
      </c>
      <c r="I1311" s="238">
        <v>0</v>
      </c>
      <c r="J1311" s="238">
        <v>8940</v>
      </c>
      <c r="K1311" s="14"/>
      <c r="L1311" s="15" t="s">
        <v>556</v>
      </c>
      <c r="M1311" s="7"/>
      <c r="N1311" s="16"/>
      <c r="O1311" s="16"/>
      <c r="P1311" s="16"/>
    </row>
    <row r="1312" spans="1:16" s="3" customFormat="1" ht="12">
      <c r="A1312" s="7"/>
      <c r="B1312" s="10" t="s">
        <v>1741</v>
      </c>
      <c r="C1312" s="11"/>
      <c r="D1312" s="11" t="s">
        <v>125</v>
      </c>
      <c r="E1312" s="12" t="s">
        <v>293</v>
      </c>
      <c r="F1312" s="358" t="s">
        <v>293</v>
      </c>
      <c r="G1312" s="43">
        <f t="shared" si="226"/>
        <v>21835.275000000001</v>
      </c>
      <c r="H1312" s="238">
        <v>0</v>
      </c>
      <c r="I1312" s="238">
        <v>21835.275000000001</v>
      </c>
      <c r="J1312" s="238">
        <v>13101.165000000001</v>
      </c>
      <c r="K1312" s="14"/>
      <c r="L1312" s="15" t="s">
        <v>556</v>
      </c>
      <c r="M1312" s="7"/>
      <c r="N1312" s="16"/>
      <c r="O1312" s="16"/>
      <c r="P1312" s="16"/>
    </row>
    <row r="1313" spans="1:16" s="3" customFormat="1" ht="24">
      <c r="A1313" s="7"/>
      <c r="B1313" s="10" t="s">
        <v>1795</v>
      </c>
      <c r="C1313" s="11"/>
      <c r="D1313" s="11" t="s">
        <v>99</v>
      </c>
      <c r="E1313" s="12">
        <v>2021</v>
      </c>
      <c r="F1313" s="358" t="s">
        <v>273</v>
      </c>
      <c r="G1313" s="43">
        <f t="shared" si="226"/>
        <v>42460</v>
      </c>
      <c r="H1313" s="238">
        <v>0</v>
      </c>
      <c r="I1313" s="238">
        <v>42460</v>
      </c>
      <c r="J1313" s="238">
        <v>16984</v>
      </c>
      <c r="K1313" s="14"/>
      <c r="L1313" s="15" t="s">
        <v>556</v>
      </c>
      <c r="M1313" s="7"/>
      <c r="N1313" s="16"/>
      <c r="O1313" s="16"/>
      <c r="P1313" s="16"/>
    </row>
    <row r="1314" spans="1:16" s="3" customFormat="1" ht="12">
      <c r="A1314" s="7"/>
      <c r="B1314" s="10" t="s">
        <v>1737</v>
      </c>
      <c r="C1314" s="11"/>
      <c r="D1314" s="11"/>
      <c r="E1314" s="12">
        <v>2018</v>
      </c>
      <c r="F1314" s="358" t="s">
        <v>321</v>
      </c>
      <c r="G1314" s="43">
        <f t="shared" si="226"/>
        <v>13000</v>
      </c>
      <c r="H1314" s="238">
        <v>13000</v>
      </c>
      <c r="I1314" s="238">
        <v>0</v>
      </c>
      <c r="J1314" s="238"/>
      <c r="K1314" s="14"/>
      <c r="L1314" s="15" t="s">
        <v>556</v>
      </c>
      <c r="M1314" s="7"/>
      <c r="N1314" s="16"/>
      <c r="O1314" s="16"/>
      <c r="P1314" s="16"/>
    </row>
    <row r="1315" spans="1:16" s="3" customFormat="1" ht="24">
      <c r="A1315" s="7"/>
      <c r="B1315" s="10" t="s">
        <v>1738</v>
      </c>
      <c r="C1315" s="11"/>
      <c r="D1315" s="11" t="s">
        <v>99</v>
      </c>
      <c r="E1315" s="12">
        <v>2020</v>
      </c>
      <c r="F1315" s="358" t="s">
        <v>289</v>
      </c>
      <c r="G1315" s="43">
        <f t="shared" si="226"/>
        <v>14707</v>
      </c>
      <c r="H1315" s="238">
        <v>14707</v>
      </c>
      <c r="I1315" s="238">
        <v>0</v>
      </c>
      <c r="J1315" s="238"/>
      <c r="K1315" s="14"/>
      <c r="L1315" s="15" t="s">
        <v>556</v>
      </c>
      <c r="M1315" s="7"/>
      <c r="N1315" s="16"/>
      <c r="O1315" s="16"/>
      <c r="P1315" s="16"/>
    </row>
    <row r="1316" spans="1:16" s="3" customFormat="1" ht="36">
      <c r="A1316" s="7"/>
      <c r="B1316" s="10" t="s">
        <v>1739</v>
      </c>
      <c r="C1316" s="11"/>
      <c r="D1316" s="11" t="s">
        <v>1740</v>
      </c>
      <c r="E1316" s="12">
        <v>2021</v>
      </c>
      <c r="F1316" s="358" t="s">
        <v>705</v>
      </c>
      <c r="G1316" s="43">
        <f t="shared" si="226"/>
        <v>14490</v>
      </c>
      <c r="H1316" s="238">
        <v>14490</v>
      </c>
      <c r="I1316" s="238">
        <v>0</v>
      </c>
      <c r="J1316" s="238">
        <v>5796</v>
      </c>
      <c r="K1316" s="14"/>
      <c r="L1316" s="15" t="s">
        <v>556</v>
      </c>
      <c r="M1316" s="7"/>
      <c r="N1316" s="16"/>
      <c r="O1316" s="16"/>
      <c r="P1316" s="16"/>
    </row>
    <row r="1317" spans="1:16" s="3" customFormat="1" ht="12">
      <c r="A1317" s="7"/>
      <c r="B1317" s="329" t="s">
        <v>1892</v>
      </c>
      <c r="C1317" s="383"/>
      <c r="D1317" s="396"/>
      <c r="E1317" s="383"/>
      <c r="F1317" s="396"/>
      <c r="G1317" s="417">
        <f>SUM(G1318:G1322)</f>
        <v>99557</v>
      </c>
      <c r="H1317" s="546">
        <f>SUM(H1318:H1322)</f>
        <v>57097</v>
      </c>
      <c r="I1317" s="546">
        <f>SUM(I1318:I1322)</f>
        <v>42460</v>
      </c>
      <c r="J1317" s="546">
        <f>SUM(J1318:J1322)</f>
        <v>31720</v>
      </c>
      <c r="K1317" s="383"/>
      <c r="L1317" s="56"/>
      <c r="M1317" s="7"/>
      <c r="N1317" s="16"/>
      <c r="O1317" s="16"/>
      <c r="P1317" s="16"/>
    </row>
    <row r="1318" spans="1:16" s="3" customFormat="1" ht="12">
      <c r="A1318" s="7"/>
      <c r="B1318" s="10" t="s">
        <v>1735</v>
      </c>
      <c r="C1318" s="11"/>
      <c r="D1318" s="11" t="s">
        <v>99</v>
      </c>
      <c r="E1318" s="12" t="s">
        <v>293</v>
      </c>
      <c r="F1318" s="358" t="s">
        <v>293</v>
      </c>
      <c r="G1318" s="43">
        <f>H1318+I1318</f>
        <v>14900</v>
      </c>
      <c r="H1318" s="238">
        <v>14900</v>
      </c>
      <c r="I1318" s="238">
        <v>0</v>
      </c>
      <c r="J1318" s="238">
        <v>8940</v>
      </c>
      <c r="K1318" s="14"/>
      <c r="L1318" s="15" t="s">
        <v>556</v>
      </c>
      <c r="M1318" s="7"/>
      <c r="N1318" s="16"/>
      <c r="O1318" s="16"/>
      <c r="P1318" s="16"/>
    </row>
    <row r="1319" spans="1:16" s="3" customFormat="1" ht="24">
      <c r="A1319" s="7"/>
      <c r="B1319" s="10" t="s">
        <v>1795</v>
      </c>
      <c r="C1319" s="11"/>
      <c r="D1319" s="11" t="s">
        <v>99</v>
      </c>
      <c r="E1319" s="12">
        <v>2021</v>
      </c>
      <c r="F1319" s="358" t="s">
        <v>273</v>
      </c>
      <c r="G1319" s="43">
        <f>H1319+I1319</f>
        <v>42460</v>
      </c>
      <c r="H1319" s="238">
        <v>0</v>
      </c>
      <c r="I1319" s="238">
        <v>42460</v>
      </c>
      <c r="J1319" s="238">
        <v>16984</v>
      </c>
      <c r="K1319" s="14"/>
      <c r="L1319" s="15" t="s">
        <v>556</v>
      </c>
      <c r="M1319" s="7"/>
      <c r="N1319" s="16"/>
      <c r="O1319" s="16"/>
      <c r="P1319" s="16"/>
    </row>
    <row r="1320" spans="1:16" s="3" customFormat="1" ht="12">
      <c r="A1320" s="7"/>
      <c r="B1320" s="10" t="s">
        <v>1901</v>
      </c>
      <c r="C1320" s="11"/>
      <c r="D1320" s="11"/>
      <c r="E1320" s="12"/>
      <c r="F1320" s="358" t="s">
        <v>321</v>
      </c>
      <c r="G1320" s="43">
        <f>H1320+I1320</f>
        <v>13000</v>
      </c>
      <c r="H1320" s="238">
        <v>13000</v>
      </c>
      <c r="I1320" s="238">
        <v>0</v>
      </c>
      <c r="J1320" s="238"/>
      <c r="K1320" s="14"/>
      <c r="L1320" s="15" t="s">
        <v>556</v>
      </c>
      <c r="M1320" s="7"/>
      <c r="N1320" s="16"/>
      <c r="O1320" s="16"/>
      <c r="P1320" s="16"/>
    </row>
    <row r="1321" spans="1:16" s="3" customFormat="1" ht="24">
      <c r="A1321" s="7"/>
      <c r="B1321" s="10" t="s">
        <v>1738</v>
      </c>
      <c r="C1321" s="11"/>
      <c r="D1321" s="11" t="s">
        <v>99</v>
      </c>
      <c r="E1321" s="12">
        <v>2020</v>
      </c>
      <c r="F1321" s="358" t="s">
        <v>289</v>
      </c>
      <c r="G1321" s="43">
        <f>H1321+I1321</f>
        <v>14707</v>
      </c>
      <c r="H1321" s="238">
        <v>14707</v>
      </c>
      <c r="I1321" s="238">
        <v>0</v>
      </c>
      <c r="J1321" s="238"/>
      <c r="K1321" s="14"/>
      <c r="L1321" s="15" t="s">
        <v>556</v>
      </c>
      <c r="M1321" s="7"/>
      <c r="N1321" s="16"/>
      <c r="O1321" s="16"/>
      <c r="P1321" s="16"/>
    </row>
    <row r="1322" spans="1:16" s="3" customFormat="1" ht="36">
      <c r="A1322" s="7"/>
      <c r="B1322" s="10" t="s">
        <v>1739</v>
      </c>
      <c r="C1322" s="11"/>
      <c r="D1322" s="11" t="s">
        <v>1740</v>
      </c>
      <c r="E1322" s="12">
        <v>2021</v>
      </c>
      <c r="F1322" s="358" t="s">
        <v>705</v>
      </c>
      <c r="G1322" s="43">
        <f>H1322+I1322</f>
        <v>14490</v>
      </c>
      <c r="H1322" s="238">
        <v>14490</v>
      </c>
      <c r="I1322" s="238">
        <v>0</v>
      </c>
      <c r="J1322" s="238">
        <v>5796</v>
      </c>
      <c r="K1322" s="14"/>
      <c r="L1322" s="15" t="s">
        <v>556</v>
      </c>
      <c r="M1322" s="7"/>
      <c r="N1322" s="16"/>
      <c r="O1322" s="16"/>
      <c r="P1322" s="16"/>
    </row>
    <row r="1323" spans="1:16" s="3" customFormat="1" ht="12">
      <c r="A1323" s="7"/>
      <c r="B1323" s="329" t="s">
        <v>1902</v>
      </c>
      <c r="C1323" s="383"/>
      <c r="D1323" s="396"/>
      <c r="E1323" s="383"/>
      <c r="F1323" s="396"/>
      <c r="G1323" s="417">
        <f>SUM(G1324:G1330)</f>
        <v>124757</v>
      </c>
      <c r="H1323" s="546">
        <f>SUM(H1324:H1330)</f>
        <v>82297</v>
      </c>
      <c r="I1323" s="546">
        <f>SUM(I1324:I1330)</f>
        <v>42460</v>
      </c>
      <c r="J1323" s="546">
        <f>SUM(J1324:J1330)</f>
        <v>31720</v>
      </c>
      <c r="K1323" s="383"/>
      <c r="L1323" s="56"/>
      <c r="M1323" s="7"/>
      <c r="N1323" s="16"/>
      <c r="O1323" s="16"/>
      <c r="P1323" s="16"/>
    </row>
    <row r="1324" spans="1:16" s="3" customFormat="1" ht="12">
      <c r="A1324" s="7"/>
      <c r="B1324" s="10" t="s">
        <v>1906</v>
      </c>
      <c r="C1324" s="11"/>
      <c r="D1324" s="11"/>
      <c r="E1324" s="12"/>
      <c r="F1324" s="358" t="s">
        <v>1755</v>
      </c>
      <c r="G1324" s="43">
        <f t="shared" ref="G1324:G1330" si="227">H1324+I1324</f>
        <v>12600</v>
      </c>
      <c r="H1324" s="238">
        <v>12600</v>
      </c>
      <c r="I1324" s="238">
        <v>0</v>
      </c>
      <c r="J1324" s="238"/>
      <c r="K1324" s="14"/>
      <c r="L1324" s="15" t="s">
        <v>556</v>
      </c>
      <c r="M1324" s="7"/>
      <c r="N1324" s="16"/>
      <c r="O1324" s="16"/>
      <c r="P1324" s="16"/>
    </row>
    <row r="1325" spans="1:16" s="3" customFormat="1" ht="12">
      <c r="A1325" s="7"/>
      <c r="B1325" s="10" t="s">
        <v>1737</v>
      </c>
      <c r="C1325" s="11"/>
      <c r="D1325" s="11"/>
      <c r="E1325" s="12">
        <v>2018</v>
      </c>
      <c r="F1325" s="358" t="s">
        <v>321</v>
      </c>
      <c r="G1325" s="43">
        <f t="shared" si="227"/>
        <v>13000</v>
      </c>
      <c r="H1325" s="238">
        <v>13000</v>
      </c>
      <c r="I1325" s="238">
        <v>0</v>
      </c>
      <c r="J1325" s="238"/>
      <c r="K1325" s="14"/>
      <c r="L1325" s="15" t="s">
        <v>556</v>
      </c>
      <c r="M1325" s="7"/>
      <c r="N1325" s="16"/>
      <c r="O1325" s="16"/>
      <c r="P1325" s="16"/>
    </row>
    <row r="1326" spans="1:16" s="3" customFormat="1" ht="24">
      <c r="A1326" s="7"/>
      <c r="B1326" s="10" t="s">
        <v>1907</v>
      </c>
      <c r="C1326" s="11"/>
      <c r="D1326" s="11"/>
      <c r="E1326" s="12"/>
      <c r="F1326" s="358" t="s">
        <v>360</v>
      </c>
      <c r="G1326" s="43">
        <f t="shared" si="227"/>
        <v>12600</v>
      </c>
      <c r="H1326" s="238">
        <v>12600</v>
      </c>
      <c r="I1326" s="238">
        <v>0</v>
      </c>
      <c r="J1326" s="238"/>
      <c r="K1326" s="14"/>
      <c r="L1326" s="15" t="s">
        <v>556</v>
      </c>
      <c r="M1326" s="7"/>
      <c r="N1326" s="16"/>
      <c r="O1326" s="16"/>
      <c r="P1326" s="16"/>
    </row>
    <row r="1327" spans="1:16" s="3" customFormat="1" ht="12">
      <c r="A1327" s="7"/>
      <c r="B1327" s="10" t="s">
        <v>1735</v>
      </c>
      <c r="C1327" s="11"/>
      <c r="D1327" s="11" t="s">
        <v>99</v>
      </c>
      <c r="E1327" s="12" t="s">
        <v>293</v>
      </c>
      <c r="F1327" s="358" t="s">
        <v>293</v>
      </c>
      <c r="G1327" s="43">
        <f t="shared" si="227"/>
        <v>14900</v>
      </c>
      <c r="H1327" s="238">
        <v>14900</v>
      </c>
      <c r="I1327" s="238">
        <v>0</v>
      </c>
      <c r="J1327" s="238">
        <v>8940</v>
      </c>
      <c r="K1327" s="14"/>
      <c r="L1327" s="15" t="s">
        <v>556</v>
      </c>
      <c r="M1327" s="7"/>
      <c r="N1327" s="16"/>
      <c r="O1327" s="16"/>
      <c r="P1327" s="16"/>
    </row>
    <row r="1328" spans="1:16" s="3" customFormat="1" ht="24">
      <c r="A1328" s="7"/>
      <c r="B1328" s="10" t="s">
        <v>1795</v>
      </c>
      <c r="C1328" s="11"/>
      <c r="D1328" s="11" t="s">
        <v>99</v>
      </c>
      <c r="E1328" s="12">
        <v>2021</v>
      </c>
      <c r="F1328" s="358" t="s">
        <v>273</v>
      </c>
      <c r="G1328" s="43">
        <f t="shared" si="227"/>
        <v>42460</v>
      </c>
      <c r="H1328" s="238">
        <v>0</v>
      </c>
      <c r="I1328" s="238">
        <v>42460</v>
      </c>
      <c r="J1328" s="238">
        <v>16984</v>
      </c>
      <c r="K1328" s="14"/>
      <c r="L1328" s="15" t="s">
        <v>556</v>
      </c>
      <c r="M1328" s="7"/>
      <c r="N1328" s="16"/>
      <c r="O1328" s="16"/>
      <c r="P1328" s="16"/>
    </row>
    <row r="1329" spans="1:16" s="3" customFormat="1" ht="24">
      <c r="A1329" s="7"/>
      <c r="B1329" s="10" t="s">
        <v>1738</v>
      </c>
      <c r="C1329" s="11"/>
      <c r="D1329" s="11" t="s">
        <v>99</v>
      </c>
      <c r="E1329" s="12">
        <v>2020</v>
      </c>
      <c r="F1329" s="358" t="s">
        <v>289</v>
      </c>
      <c r="G1329" s="43">
        <f t="shared" si="227"/>
        <v>14707</v>
      </c>
      <c r="H1329" s="238">
        <v>14707</v>
      </c>
      <c r="I1329" s="238">
        <v>0</v>
      </c>
      <c r="J1329" s="238"/>
      <c r="K1329" s="14"/>
      <c r="L1329" s="15" t="s">
        <v>556</v>
      </c>
      <c r="M1329" s="7"/>
      <c r="N1329" s="16"/>
      <c r="O1329" s="16"/>
      <c r="P1329" s="16"/>
    </row>
    <row r="1330" spans="1:16" s="3" customFormat="1" ht="36">
      <c r="A1330" s="7"/>
      <c r="B1330" s="10" t="s">
        <v>1739</v>
      </c>
      <c r="C1330" s="11"/>
      <c r="D1330" s="11" t="s">
        <v>1740</v>
      </c>
      <c r="E1330" s="12">
        <v>2021</v>
      </c>
      <c r="F1330" s="358" t="s">
        <v>705</v>
      </c>
      <c r="G1330" s="43">
        <f t="shared" si="227"/>
        <v>14490</v>
      </c>
      <c r="H1330" s="238">
        <v>14490</v>
      </c>
      <c r="I1330" s="238">
        <v>0</v>
      </c>
      <c r="J1330" s="238">
        <v>5796</v>
      </c>
      <c r="K1330" s="14"/>
      <c r="L1330" s="15" t="s">
        <v>556</v>
      </c>
      <c r="M1330" s="7"/>
      <c r="N1330" s="16"/>
      <c r="O1330" s="16"/>
      <c r="P1330" s="16"/>
    </row>
    <row r="1331" spans="1:16" s="17" customFormat="1" ht="15" customHeight="1">
      <c r="A1331" s="561" t="s">
        <v>3105</v>
      </c>
      <c r="B1331" s="418" t="s">
        <v>45</v>
      </c>
      <c r="C1331" s="11"/>
      <c r="D1331" s="11"/>
      <c r="E1331" s="12"/>
      <c r="F1331" s="13"/>
      <c r="G1331" s="540">
        <f>G1332+G1344+G1354+G1373+G1385+G1398+G1417+G1432</f>
        <v>4164542.3089999999</v>
      </c>
      <c r="H1331" s="540">
        <f t="shared" ref="H1331:J1331" si="228">H1332+H1344+H1354+H1373+H1385+H1398+H1417+H1432</f>
        <v>785761.55</v>
      </c>
      <c r="I1331" s="540">
        <f t="shared" si="228"/>
        <v>3378780.7589999996</v>
      </c>
      <c r="J1331" s="540">
        <f t="shared" si="228"/>
        <v>1057195.125</v>
      </c>
      <c r="K1331" s="14"/>
      <c r="L1331" s="15"/>
      <c r="M1331" s="7"/>
      <c r="N1331" s="16"/>
      <c r="O1331" s="16"/>
      <c r="P1331" s="16"/>
    </row>
    <row r="1332" spans="1:16" s="17" customFormat="1" ht="15" customHeight="1">
      <c r="A1332" s="29"/>
      <c r="B1332" s="329" t="s">
        <v>482</v>
      </c>
      <c r="C1332" s="11"/>
      <c r="D1332" s="11"/>
      <c r="E1332" s="12"/>
      <c r="F1332" s="12"/>
      <c r="G1332" s="540">
        <f>SUM(G1333:G1343)</f>
        <v>221757</v>
      </c>
      <c r="H1332" s="540">
        <f t="shared" ref="H1332:J1332" si="229">SUM(H1333:H1343)</f>
        <v>58290</v>
      </c>
      <c r="I1332" s="540">
        <f t="shared" si="229"/>
        <v>163467</v>
      </c>
      <c r="J1332" s="540">
        <f t="shared" si="229"/>
        <v>65460.4</v>
      </c>
      <c r="K1332" s="14"/>
      <c r="L1332" s="15"/>
      <c r="M1332" s="7"/>
      <c r="N1332" s="16"/>
      <c r="O1332" s="16"/>
      <c r="P1332" s="16"/>
    </row>
    <row r="1333" spans="1:16" s="17" customFormat="1" ht="24">
      <c r="A1333" s="75"/>
      <c r="B1333" s="76" t="s">
        <v>495</v>
      </c>
      <c r="C1333" s="76" t="s">
        <v>496</v>
      </c>
      <c r="D1333" s="77" t="s">
        <v>120</v>
      </c>
      <c r="E1333" s="78" t="s">
        <v>289</v>
      </c>
      <c r="F1333" s="300" t="s">
        <v>289</v>
      </c>
      <c r="G1333" s="132">
        <v>43300</v>
      </c>
      <c r="H1333" s="131">
        <v>43300</v>
      </c>
      <c r="I1333" s="541">
        <v>0</v>
      </c>
      <c r="J1333" s="132">
        <v>16237</v>
      </c>
      <c r="K1333" s="79"/>
      <c r="L1333" s="80" t="s">
        <v>86</v>
      </c>
      <c r="M1333" s="81"/>
      <c r="N1333" s="82"/>
      <c r="O1333" s="82"/>
      <c r="P1333" s="82"/>
    </row>
    <row r="1334" spans="1:16" s="17" customFormat="1" ht="15" customHeight="1">
      <c r="A1334" s="75"/>
      <c r="B1334" s="83" t="s">
        <v>497</v>
      </c>
      <c r="C1334" s="83" t="s">
        <v>498</v>
      </c>
      <c r="D1334" s="77" t="s">
        <v>85</v>
      </c>
      <c r="E1334" s="84" t="s">
        <v>293</v>
      </c>
      <c r="F1334" s="301" t="s">
        <v>293</v>
      </c>
      <c r="G1334" s="132">
        <v>14990</v>
      </c>
      <c r="H1334" s="132">
        <v>14990</v>
      </c>
      <c r="I1334" s="541">
        <v>0</v>
      </c>
      <c r="J1334" s="132">
        <v>8994</v>
      </c>
      <c r="K1334" s="79"/>
      <c r="L1334" s="80" t="s">
        <v>86</v>
      </c>
      <c r="M1334" s="81"/>
      <c r="N1334" s="82"/>
      <c r="O1334" s="82"/>
      <c r="P1334" s="82"/>
    </row>
    <row r="1335" spans="1:16" s="17" customFormat="1" ht="15" customHeight="1">
      <c r="A1335" s="75"/>
      <c r="B1335" s="85" t="s">
        <v>499</v>
      </c>
      <c r="C1335" s="85" t="s">
        <v>500</v>
      </c>
      <c r="D1335" s="77" t="s">
        <v>85</v>
      </c>
      <c r="E1335" s="86" t="s">
        <v>359</v>
      </c>
      <c r="F1335" s="302" t="s">
        <v>359</v>
      </c>
      <c r="G1335" s="133">
        <v>12370</v>
      </c>
      <c r="H1335" s="134">
        <v>0</v>
      </c>
      <c r="I1335" s="133">
        <v>12370</v>
      </c>
      <c r="J1335" s="135">
        <v>0</v>
      </c>
      <c r="K1335" s="79"/>
      <c r="L1335" s="80" t="s">
        <v>86</v>
      </c>
      <c r="M1335" s="81"/>
      <c r="N1335" s="82"/>
      <c r="O1335" s="82"/>
      <c r="P1335" s="82"/>
    </row>
    <row r="1336" spans="1:16" s="17" customFormat="1" ht="15" customHeight="1">
      <c r="A1336" s="75"/>
      <c r="B1336" s="83" t="s">
        <v>95</v>
      </c>
      <c r="C1336" s="83" t="s">
        <v>501</v>
      </c>
      <c r="D1336" s="77" t="s">
        <v>85</v>
      </c>
      <c r="E1336" s="84" t="s">
        <v>289</v>
      </c>
      <c r="F1336" s="301" t="s">
        <v>289</v>
      </c>
      <c r="G1336" s="132">
        <v>12700</v>
      </c>
      <c r="H1336" s="134">
        <v>0</v>
      </c>
      <c r="I1336" s="132">
        <v>12700</v>
      </c>
      <c r="J1336" s="132">
        <v>2540</v>
      </c>
      <c r="K1336" s="79"/>
      <c r="L1336" s="80" t="s">
        <v>86</v>
      </c>
      <c r="M1336" s="81"/>
      <c r="N1336" s="82"/>
      <c r="O1336" s="82"/>
      <c r="P1336" s="82"/>
    </row>
    <row r="1337" spans="1:16" s="17" customFormat="1" ht="15" customHeight="1">
      <c r="A1337" s="75"/>
      <c r="B1337" s="83" t="s">
        <v>95</v>
      </c>
      <c r="C1337" s="83" t="s">
        <v>502</v>
      </c>
      <c r="D1337" s="77" t="s">
        <v>85</v>
      </c>
      <c r="E1337" s="84" t="s">
        <v>381</v>
      </c>
      <c r="F1337" s="301" t="s">
        <v>381</v>
      </c>
      <c r="G1337" s="132">
        <v>14970</v>
      </c>
      <c r="H1337" s="134">
        <v>0</v>
      </c>
      <c r="I1337" s="132">
        <v>14970</v>
      </c>
      <c r="J1337" s="135">
        <v>0</v>
      </c>
      <c r="K1337" s="79"/>
      <c r="L1337" s="80" t="s">
        <v>86</v>
      </c>
      <c r="M1337" s="81"/>
      <c r="N1337" s="82"/>
      <c r="O1337" s="82"/>
      <c r="P1337" s="82"/>
    </row>
    <row r="1338" spans="1:16" s="17" customFormat="1" ht="15" customHeight="1">
      <c r="A1338" s="75"/>
      <c r="B1338" s="83" t="s">
        <v>95</v>
      </c>
      <c r="C1338" s="83" t="s">
        <v>503</v>
      </c>
      <c r="D1338" s="77" t="s">
        <v>85</v>
      </c>
      <c r="E1338" s="84" t="s">
        <v>381</v>
      </c>
      <c r="F1338" s="301" t="s">
        <v>381</v>
      </c>
      <c r="G1338" s="132">
        <v>19530</v>
      </c>
      <c r="H1338" s="134">
        <v>0</v>
      </c>
      <c r="I1338" s="132">
        <v>19530</v>
      </c>
      <c r="J1338" s="135">
        <v>0</v>
      </c>
      <c r="K1338" s="79"/>
      <c r="L1338" s="80" t="s">
        <v>86</v>
      </c>
      <c r="M1338" s="81"/>
      <c r="N1338" s="82"/>
      <c r="O1338" s="82"/>
      <c r="P1338" s="82"/>
    </row>
    <row r="1339" spans="1:16" s="17" customFormat="1" ht="15" customHeight="1">
      <c r="A1339" s="75"/>
      <c r="B1339" s="83" t="s">
        <v>95</v>
      </c>
      <c r="C1339" s="83" t="s">
        <v>504</v>
      </c>
      <c r="D1339" s="77" t="s">
        <v>85</v>
      </c>
      <c r="E1339" s="84" t="s">
        <v>273</v>
      </c>
      <c r="F1339" s="301" t="s">
        <v>273</v>
      </c>
      <c r="G1339" s="132">
        <v>14490</v>
      </c>
      <c r="H1339" s="134">
        <v>0</v>
      </c>
      <c r="I1339" s="132">
        <v>14490</v>
      </c>
      <c r="J1339" s="132">
        <v>2898</v>
      </c>
      <c r="K1339" s="79"/>
      <c r="L1339" s="80" t="s">
        <v>86</v>
      </c>
      <c r="M1339" s="81"/>
      <c r="N1339" s="82"/>
      <c r="O1339" s="82"/>
      <c r="P1339" s="82"/>
    </row>
    <row r="1340" spans="1:16" s="17" customFormat="1" ht="15" customHeight="1">
      <c r="A1340" s="75"/>
      <c r="B1340" s="83" t="s">
        <v>95</v>
      </c>
      <c r="C1340" s="83" t="s">
        <v>505</v>
      </c>
      <c r="D1340" s="77" t="s">
        <v>85</v>
      </c>
      <c r="E1340" s="84" t="s">
        <v>289</v>
      </c>
      <c r="F1340" s="301" t="s">
        <v>289</v>
      </c>
      <c r="G1340" s="132">
        <v>14707</v>
      </c>
      <c r="H1340" s="134">
        <v>0</v>
      </c>
      <c r="I1340" s="132">
        <v>14707</v>
      </c>
      <c r="J1340" s="132">
        <v>2941.4</v>
      </c>
      <c r="K1340" s="79"/>
      <c r="L1340" s="80" t="s">
        <v>86</v>
      </c>
      <c r="M1340" s="81"/>
      <c r="N1340" s="82"/>
      <c r="O1340" s="82"/>
      <c r="P1340" s="82"/>
    </row>
    <row r="1341" spans="1:16" s="17" customFormat="1" ht="15" customHeight="1">
      <c r="A1341" s="75"/>
      <c r="B1341" s="83" t="s">
        <v>506</v>
      </c>
      <c r="C1341" s="83" t="s">
        <v>507</v>
      </c>
      <c r="D1341" s="77" t="s">
        <v>85</v>
      </c>
      <c r="E1341" s="84">
        <v>2024</v>
      </c>
      <c r="F1341" s="301">
        <v>2024</v>
      </c>
      <c r="G1341" s="132">
        <v>13700</v>
      </c>
      <c r="H1341" s="134">
        <v>0</v>
      </c>
      <c r="I1341" s="134">
        <v>13700</v>
      </c>
      <c r="J1341" s="132">
        <v>13700</v>
      </c>
      <c r="K1341" s="79"/>
      <c r="L1341" s="80" t="s">
        <v>86</v>
      </c>
      <c r="M1341" s="81"/>
      <c r="N1341" s="82"/>
      <c r="O1341" s="82"/>
      <c r="P1341" s="82"/>
    </row>
    <row r="1342" spans="1:16" s="17" customFormat="1" ht="15" customHeight="1">
      <c r="A1342" s="75"/>
      <c r="B1342" s="83" t="s">
        <v>338</v>
      </c>
      <c r="C1342" s="83" t="s">
        <v>508</v>
      </c>
      <c r="D1342" s="87" t="s">
        <v>387</v>
      </c>
      <c r="E1342" s="84" t="s">
        <v>276</v>
      </c>
      <c r="F1342" s="301" t="s">
        <v>276</v>
      </c>
      <c r="G1342" s="132">
        <v>35500</v>
      </c>
      <c r="H1342" s="134">
        <v>0</v>
      </c>
      <c r="I1342" s="132">
        <v>35500</v>
      </c>
      <c r="J1342" s="136">
        <v>10650</v>
      </c>
      <c r="K1342" s="79"/>
      <c r="L1342" s="80" t="s">
        <v>86</v>
      </c>
      <c r="M1342" s="81"/>
      <c r="N1342" s="82"/>
      <c r="O1342" s="82"/>
      <c r="P1342" s="82"/>
    </row>
    <row r="1343" spans="1:16" s="17" customFormat="1" ht="15" customHeight="1">
      <c r="A1343" s="75"/>
      <c r="B1343" s="83" t="s">
        <v>509</v>
      </c>
      <c r="C1343" s="83" t="s">
        <v>510</v>
      </c>
      <c r="D1343" s="77" t="s">
        <v>120</v>
      </c>
      <c r="E1343" s="84" t="s">
        <v>276</v>
      </c>
      <c r="F1343" s="301" t="s">
        <v>276</v>
      </c>
      <c r="G1343" s="132">
        <v>25500</v>
      </c>
      <c r="H1343" s="134">
        <v>0</v>
      </c>
      <c r="I1343" s="132">
        <v>25500</v>
      </c>
      <c r="J1343" s="132">
        <v>7500</v>
      </c>
      <c r="K1343" s="79"/>
      <c r="L1343" s="80" t="s">
        <v>86</v>
      </c>
      <c r="M1343" s="81"/>
      <c r="N1343" s="82"/>
      <c r="O1343" s="82"/>
      <c r="P1343" s="82"/>
    </row>
    <row r="1344" spans="1:16" s="17" customFormat="1" ht="15" customHeight="1">
      <c r="A1344" s="29"/>
      <c r="B1344" s="329" t="s">
        <v>511</v>
      </c>
      <c r="C1344" s="11"/>
      <c r="D1344" s="11"/>
      <c r="E1344" s="12"/>
      <c r="F1344" s="12"/>
      <c r="G1344" s="542">
        <f>SUM(G1345:G1353)</f>
        <v>481163.27500000002</v>
      </c>
      <c r="H1344" s="542">
        <f t="shared" ref="H1344:J1344" si="230">SUM(H1345:H1353)</f>
        <v>58100</v>
      </c>
      <c r="I1344" s="542">
        <f t="shared" si="230"/>
        <v>423063.27500000002</v>
      </c>
      <c r="J1344" s="542">
        <f t="shared" si="230"/>
        <v>52518.065000000002</v>
      </c>
      <c r="K1344" s="14"/>
      <c r="L1344" s="15"/>
      <c r="M1344" s="7"/>
      <c r="N1344" s="16"/>
      <c r="O1344" s="16"/>
      <c r="P1344" s="16"/>
    </row>
    <row r="1345" spans="1:16" s="17" customFormat="1" ht="24">
      <c r="A1345" s="75"/>
      <c r="B1345" s="83" t="s">
        <v>495</v>
      </c>
      <c r="C1345" s="83" t="s">
        <v>527</v>
      </c>
      <c r="D1345" s="87" t="s">
        <v>99</v>
      </c>
      <c r="E1345" s="84"/>
      <c r="F1345" s="301" t="s">
        <v>289</v>
      </c>
      <c r="G1345" s="132">
        <v>43300</v>
      </c>
      <c r="H1345" s="134">
        <v>43300</v>
      </c>
      <c r="I1345" s="132">
        <v>0</v>
      </c>
      <c r="J1345" s="136">
        <v>16237.5</v>
      </c>
      <c r="K1345" s="79"/>
      <c r="L1345" s="80" t="s">
        <v>86</v>
      </c>
      <c r="M1345" s="81"/>
      <c r="N1345" s="82"/>
      <c r="O1345" s="82"/>
      <c r="P1345" s="82"/>
    </row>
    <row r="1346" spans="1:16" s="17" customFormat="1" ht="12">
      <c r="A1346" s="75"/>
      <c r="B1346" s="83" t="s">
        <v>528</v>
      </c>
      <c r="C1346" s="83" t="s">
        <v>529</v>
      </c>
      <c r="D1346" s="87" t="s">
        <v>99</v>
      </c>
      <c r="E1346" s="84"/>
      <c r="F1346" s="301" t="s">
        <v>530</v>
      </c>
      <c r="G1346" s="132">
        <v>21835.275000000001</v>
      </c>
      <c r="H1346" s="134">
        <v>0</v>
      </c>
      <c r="I1346" s="132">
        <v>21835.275000000001</v>
      </c>
      <c r="J1346" s="136">
        <v>13101.165000000001</v>
      </c>
      <c r="K1346" s="79"/>
      <c r="L1346" s="80" t="s">
        <v>86</v>
      </c>
      <c r="M1346" s="81"/>
      <c r="N1346" s="82"/>
      <c r="O1346" s="82"/>
      <c r="P1346" s="82"/>
    </row>
    <row r="1347" spans="1:16" s="17" customFormat="1" ht="12">
      <c r="A1347" s="75"/>
      <c r="B1347" s="83" t="s">
        <v>95</v>
      </c>
      <c r="C1347" s="83" t="s">
        <v>531</v>
      </c>
      <c r="D1347" s="87" t="s">
        <v>99</v>
      </c>
      <c r="E1347" s="84"/>
      <c r="F1347" s="301" t="s">
        <v>289</v>
      </c>
      <c r="G1347" s="132">
        <v>12700</v>
      </c>
      <c r="H1347" s="134">
        <v>0</v>
      </c>
      <c r="I1347" s="132">
        <v>12700</v>
      </c>
      <c r="J1347" s="136">
        <v>2540</v>
      </c>
      <c r="K1347" s="79"/>
      <c r="L1347" s="80" t="s">
        <v>86</v>
      </c>
      <c r="M1347" s="81"/>
      <c r="N1347" s="82"/>
      <c r="O1347" s="82"/>
      <c r="P1347" s="82"/>
    </row>
    <row r="1348" spans="1:16" s="17" customFormat="1" ht="24">
      <c r="A1348" s="75"/>
      <c r="B1348" s="83" t="s">
        <v>532</v>
      </c>
      <c r="C1348" s="83" t="s">
        <v>533</v>
      </c>
      <c r="D1348" s="87" t="s">
        <v>99</v>
      </c>
      <c r="E1348" s="84"/>
      <c r="F1348" s="301" t="s">
        <v>534</v>
      </c>
      <c r="G1348" s="132">
        <v>14490</v>
      </c>
      <c r="H1348" s="134">
        <v>0</v>
      </c>
      <c r="I1348" s="132">
        <v>14490</v>
      </c>
      <c r="J1348" s="136">
        <v>2898</v>
      </c>
      <c r="K1348" s="79"/>
      <c r="L1348" s="80" t="s">
        <v>86</v>
      </c>
      <c r="M1348" s="81"/>
      <c r="N1348" s="82"/>
      <c r="O1348" s="82"/>
      <c r="P1348" s="82"/>
    </row>
    <row r="1349" spans="1:16" s="17" customFormat="1" ht="12">
      <c r="A1349" s="75"/>
      <c r="B1349" s="83" t="s">
        <v>95</v>
      </c>
      <c r="C1349" s="83" t="s">
        <v>535</v>
      </c>
      <c r="D1349" s="87" t="s">
        <v>99</v>
      </c>
      <c r="E1349" s="84"/>
      <c r="F1349" s="301" t="s">
        <v>536</v>
      </c>
      <c r="G1349" s="132">
        <v>14707</v>
      </c>
      <c r="H1349" s="134">
        <v>0</v>
      </c>
      <c r="I1349" s="132">
        <v>14707</v>
      </c>
      <c r="J1349" s="136">
        <v>2941.4</v>
      </c>
      <c r="K1349" s="79"/>
      <c r="L1349" s="80" t="s">
        <v>86</v>
      </c>
      <c r="M1349" s="81"/>
      <c r="N1349" s="82"/>
      <c r="O1349" s="82"/>
      <c r="P1349" s="82"/>
    </row>
    <row r="1350" spans="1:16" s="17" customFormat="1" ht="12">
      <c r="A1350" s="75"/>
      <c r="B1350" s="83" t="s">
        <v>537</v>
      </c>
      <c r="C1350" s="83"/>
      <c r="D1350" s="87" t="s">
        <v>99</v>
      </c>
      <c r="E1350" s="84"/>
      <c r="F1350" s="301" t="s">
        <v>538</v>
      </c>
      <c r="G1350" s="132">
        <v>0</v>
      </c>
      <c r="H1350" s="134">
        <v>0</v>
      </c>
      <c r="I1350" s="132">
        <v>0</v>
      </c>
      <c r="J1350" s="136">
        <v>0</v>
      </c>
      <c r="K1350" s="79"/>
      <c r="L1350" s="80" t="s">
        <v>86</v>
      </c>
      <c r="M1350" s="81"/>
      <c r="N1350" s="82"/>
      <c r="O1350" s="82"/>
      <c r="P1350" s="82"/>
    </row>
    <row r="1351" spans="1:16" s="17" customFormat="1" ht="12">
      <c r="A1351" s="75"/>
      <c r="B1351" s="83" t="s">
        <v>539</v>
      </c>
      <c r="C1351" s="83" t="s">
        <v>540</v>
      </c>
      <c r="D1351" s="87" t="s">
        <v>99</v>
      </c>
      <c r="E1351" s="84"/>
      <c r="F1351" s="301" t="s">
        <v>536</v>
      </c>
      <c r="G1351" s="132">
        <v>11340</v>
      </c>
      <c r="H1351" s="134">
        <v>0</v>
      </c>
      <c r="I1351" s="132">
        <v>11340</v>
      </c>
      <c r="J1351" s="136">
        <v>0</v>
      </c>
      <c r="K1351" s="79"/>
      <c r="L1351" s="80" t="s">
        <v>86</v>
      </c>
      <c r="M1351" s="81"/>
      <c r="N1351" s="82"/>
      <c r="O1351" s="82"/>
      <c r="P1351" s="82"/>
    </row>
    <row r="1352" spans="1:16" s="17" customFormat="1" ht="12">
      <c r="A1352" s="75"/>
      <c r="B1352" s="83" t="s">
        <v>541</v>
      </c>
      <c r="C1352" s="83"/>
      <c r="D1352" s="87" t="s">
        <v>85</v>
      </c>
      <c r="E1352" s="84"/>
      <c r="F1352" s="301" t="s">
        <v>542</v>
      </c>
      <c r="G1352" s="132">
        <v>14800</v>
      </c>
      <c r="H1352" s="134">
        <v>14800</v>
      </c>
      <c r="I1352" s="132">
        <v>0</v>
      </c>
      <c r="J1352" s="136">
        <v>14800</v>
      </c>
      <c r="K1352" s="79"/>
      <c r="L1352" s="80" t="s">
        <v>86</v>
      </c>
      <c r="M1352" s="81"/>
      <c r="N1352" s="82"/>
      <c r="O1352" s="82"/>
      <c r="P1352" s="82"/>
    </row>
    <row r="1353" spans="1:16" s="17" customFormat="1" ht="24">
      <c r="A1353" s="75"/>
      <c r="B1353" s="83" t="s">
        <v>543</v>
      </c>
      <c r="C1353" s="83" t="s">
        <v>544</v>
      </c>
      <c r="D1353" s="87" t="s">
        <v>545</v>
      </c>
      <c r="E1353" s="84"/>
      <c r="F1353" s="301" t="s">
        <v>304</v>
      </c>
      <c r="G1353" s="132">
        <v>347991</v>
      </c>
      <c r="H1353" s="134">
        <v>0</v>
      </c>
      <c r="I1353" s="132">
        <v>347991</v>
      </c>
      <c r="J1353" s="136">
        <v>0</v>
      </c>
      <c r="K1353" s="79"/>
      <c r="L1353" s="80" t="s">
        <v>86</v>
      </c>
      <c r="M1353" s="81"/>
      <c r="N1353" s="82"/>
      <c r="O1353" s="82"/>
      <c r="P1353" s="82"/>
    </row>
    <row r="1354" spans="1:16" s="17" customFormat="1" ht="15" customHeight="1">
      <c r="A1354" s="29"/>
      <c r="B1354" s="329" t="s">
        <v>546</v>
      </c>
      <c r="C1354" s="11"/>
      <c r="D1354" s="11"/>
      <c r="E1354" s="12"/>
      <c r="F1354" s="12"/>
      <c r="G1354" s="542">
        <f>SUM(G1355:G1372)</f>
        <v>495128.27500000002</v>
      </c>
      <c r="H1354" s="542">
        <f t="shared" ref="H1354:J1354" si="231">SUM(H1355:H1372)</f>
        <v>143632.27499999999</v>
      </c>
      <c r="I1354" s="542">
        <f t="shared" si="231"/>
        <v>351496</v>
      </c>
      <c r="J1354" s="542">
        <f t="shared" si="231"/>
        <v>156328.065</v>
      </c>
      <c r="K1354" s="14"/>
      <c r="L1354" s="15"/>
      <c r="M1354" s="7"/>
      <c r="N1354" s="16"/>
      <c r="O1354" s="16"/>
      <c r="P1354" s="16"/>
    </row>
    <row r="1355" spans="1:16" s="17" customFormat="1" ht="24">
      <c r="A1355" s="75"/>
      <c r="B1355" s="83" t="s">
        <v>555</v>
      </c>
      <c r="C1355" s="83"/>
      <c r="D1355" s="87" t="s">
        <v>85</v>
      </c>
      <c r="E1355" s="84" t="s">
        <v>542</v>
      </c>
      <c r="F1355" s="301" t="s">
        <v>542</v>
      </c>
      <c r="G1355" s="132">
        <v>14800</v>
      </c>
      <c r="H1355" s="134">
        <v>14800</v>
      </c>
      <c r="I1355" s="132">
        <v>0</v>
      </c>
      <c r="J1355" s="136">
        <v>14800</v>
      </c>
      <c r="K1355" s="79"/>
      <c r="L1355" s="80" t="s">
        <v>556</v>
      </c>
      <c r="M1355" s="81"/>
      <c r="N1355" s="82"/>
      <c r="O1355" s="82"/>
      <c r="P1355" s="82"/>
    </row>
    <row r="1356" spans="1:16" s="17" customFormat="1" ht="24">
      <c r="A1356" s="75"/>
      <c r="B1356" s="83" t="s">
        <v>495</v>
      </c>
      <c r="C1356" s="83"/>
      <c r="D1356" s="87" t="s">
        <v>120</v>
      </c>
      <c r="E1356" s="84">
        <v>2020</v>
      </c>
      <c r="F1356" s="301">
        <v>2020</v>
      </c>
      <c r="G1356" s="132">
        <v>43300</v>
      </c>
      <c r="H1356" s="134">
        <v>43300</v>
      </c>
      <c r="I1356" s="132">
        <v>0</v>
      </c>
      <c r="J1356" s="136">
        <v>16237.5</v>
      </c>
      <c r="K1356" s="79"/>
      <c r="L1356" s="80" t="s">
        <v>556</v>
      </c>
      <c r="M1356" s="81"/>
      <c r="N1356" s="82"/>
      <c r="O1356" s="82"/>
      <c r="P1356" s="82"/>
    </row>
    <row r="1357" spans="1:16" s="17" customFormat="1" ht="12">
      <c r="A1357" s="75"/>
      <c r="B1357" s="83" t="s">
        <v>528</v>
      </c>
      <c r="C1357" s="83" t="s">
        <v>557</v>
      </c>
      <c r="D1357" s="87" t="s">
        <v>85</v>
      </c>
      <c r="E1357" s="84">
        <v>2023</v>
      </c>
      <c r="F1357" s="301" t="s">
        <v>293</v>
      </c>
      <c r="G1357" s="132">
        <v>21835.275000000001</v>
      </c>
      <c r="H1357" s="134">
        <v>21835.275000000001</v>
      </c>
      <c r="I1357" s="132">
        <v>0</v>
      </c>
      <c r="J1357" s="136">
        <v>13101.165000000001</v>
      </c>
      <c r="K1357" s="79"/>
      <c r="L1357" s="80" t="s">
        <v>556</v>
      </c>
      <c r="M1357" s="81"/>
      <c r="N1357" s="82"/>
      <c r="O1357" s="82"/>
      <c r="P1357" s="82"/>
    </row>
    <row r="1358" spans="1:16" s="17" customFormat="1" ht="12">
      <c r="A1358" s="75"/>
      <c r="B1358" s="83" t="s">
        <v>558</v>
      </c>
      <c r="C1358" s="83" t="s">
        <v>559</v>
      </c>
      <c r="D1358" s="87" t="s">
        <v>85</v>
      </c>
      <c r="E1358" s="84">
        <v>2014</v>
      </c>
      <c r="F1358" s="301" t="s">
        <v>381</v>
      </c>
      <c r="G1358" s="132">
        <v>14970</v>
      </c>
      <c r="H1358" s="134">
        <v>14970</v>
      </c>
      <c r="I1358" s="132">
        <v>0</v>
      </c>
      <c r="J1358" s="136">
        <v>0</v>
      </c>
      <c r="K1358" s="79"/>
      <c r="L1358" s="80" t="s">
        <v>556</v>
      </c>
      <c r="M1358" s="81"/>
      <c r="N1358" s="82"/>
      <c r="O1358" s="82"/>
      <c r="P1358" s="82"/>
    </row>
    <row r="1359" spans="1:16" s="17" customFormat="1" ht="12">
      <c r="A1359" s="75"/>
      <c r="B1359" s="83" t="s">
        <v>316</v>
      </c>
      <c r="C1359" s="83" t="s">
        <v>560</v>
      </c>
      <c r="D1359" s="87" t="s">
        <v>85</v>
      </c>
      <c r="E1359" s="84">
        <v>2017</v>
      </c>
      <c r="F1359" s="301">
        <v>2017</v>
      </c>
      <c r="G1359" s="132">
        <v>19530</v>
      </c>
      <c r="H1359" s="134">
        <v>19530</v>
      </c>
      <c r="I1359" s="132">
        <v>0</v>
      </c>
      <c r="J1359" s="136">
        <v>0</v>
      </c>
      <c r="K1359" s="79"/>
      <c r="L1359" s="80" t="s">
        <v>556</v>
      </c>
      <c r="M1359" s="81"/>
      <c r="N1359" s="82"/>
      <c r="O1359" s="82"/>
      <c r="P1359" s="82"/>
    </row>
    <row r="1360" spans="1:16" s="17" customFormat="1" ht="12">
      <c r="A1360" s="75"/>
      <c r="B1360" s="83" t="s">
        <v>561</v>
      </c>
      <c r="C1360" s="83" t="s">
        <v>562</v>
      </c>
      <c r="D1360" s="87" t="s">
        <v>85</v>
      </c>
      <c r="E1360" s="84">
        <v>2021</v>
      </c>
      <c r="F1360" s="301" t="s">
        <v>273</v>
      </c>
      <c r="G1360" s="132">
        <v>14490</v>
      </c>
      <c r="H1360" s="134">
        <v>14490</v>
      </c>
      <c r="I1360" s="132">
        <v>0</v>
      </c>
      <c r="J1360" s="136">
        <v>2898</v>
      </c>
      <c r="K1360" s="79"/>
      <c r="L1360" s="80" t="s">
        <v>556</v>
      </c>
      <c r="M1360" s="81"/>
      <c r="N1360" s="82"/>
      <c r="O1360" s="82"/>
      <c r="P1360" s="82"/>
    </row>
    <row r="1361" spans="1:16" s="17" customFormat="1" ht="24">
      <c r="A1361" s="75"/>
      <c r="B1361" s="83" t="s">
        <v>563</v>
      </c>
      <c r="C1361" s="83" t="s">
        <v>564</v>
      </c>
      <c r="D1361" s="87" t="s">
        <v>85</v>
      </c>
      <c r="E1361" s="84">
        <v>2020</v>
      </c>
      <c r="F1361" s="301" t="s">
        <v>289</v>
      </c>
      <c r="G1361" s="132">
        <v>14707</v>
      </c>
      <c r="H1361" s="134">
        <v>14707</v>
      </c>
      <c r="I1361" s="132">
        <v>0</v>
      </c>
      <c r="J1361" s="136">
        <v>2941.4</v>
      </c>
      <c r="K1361" s="79"/>
      <c r="L1361" s="80" t="s">
        <v>556</v>
      </c>
      <c r="M1361" s="81"/>
      <c r="N1361" s="82"/>
      <c r="O1361" s="82"/>
      <c r="P1361" s="82"/>
    </row>
    <row r="1362" spans="1:16" s="17" customFormat="1" ht="12">
      <c r="A1362" s="75"/>
      <c r="B1362" s="83" t="s">
        <v>539</v>
      </c>
      <c r="C1362" s="83" t="s">
        <v>565</v>
      </c>
      <c r="D1362" s="87" t="s">
        <v>566</v>
      </c>
      <c r="E1362" s="84">
        <v>2020</v>
      </c>
      <c r="F1362" s="301" t="s">
        <v>289</v>
      </c>
      <c r="G1362" s="132">
        <v>11340</v>
      </c>
      <c r="H1362" s="134">
        <v>0</v>
      </c>
      <c r="I1362" s="132">
        <v>11340</v>
      </c>
      <c r="J1362" s="136">
        <v>0</v>
      </c>
      <c r="K1362" s="79"/>
      <c r="L1362" s="80" t="s">
        <v>556</v>
      </c>
      <c r="M1362" s="81"/>
      <c r="N1362" s="82"/>
      <c r="O1362" s="82"/>
      <c r="P1362" s="82"/>
    </row>
    <row r="1363" spans="1:16" s="17" customFormat="1" ht="12">
      <c r="A1363" s="75"/>
      <c r="B1363" s="83" t="s">
        <v>397</v>
      </c>
      <c r="C1363" s="83" t="s">
        <v>567</v>
      </c>
      <c r="D1363" s="87" t="s">
        <v>566</v>
      </c>
      <c r="E1363" s="84">
        <v>2019</v>
      </c>
      <c r="F1363" s="301" t="s">
        <v>568</v>
      </c>
      <c r="G1363" s="132">
        <v>35500</v>
      </c>
      <c r="H1363" s="134">
        <v>0</v>
      </c>
      <c r="I1363" s="132">
        <v>35500</v>
      </c>
      <c r="J1363" s="136">
        <v>10650</v>
      </c>
      <c r="K1363" s="79"/>
      <c r="L1363" s="80" t="s">
        <v>556</v>
      </c>
      <c r="M1363" s="81"/>
      <c r="N1363" s="82"/>
      <c r="O1363" s="82"/>
      <c r="P1363" s="82"/>
    </row>
    <row r="1364" spans="1:16" s="17" customFormat="1" ht="24">
      <c r="A1364" s="75"/>
      <c r="B1364" s="83" t="s">
        <v>569</v>
      </c>
      <c r="C1364" s="83" t="s">
        <v>570</v>
      </c>
      <c r="D1364" s="87" t="s">
        <v>571</v>
      </c>
      <c r="E1364" s="84">
        <v>2019</v>
      </c>
      <c r="F1364" s="301" t="s">
        <v>568</v>
      </c>
      <c r="G1364" s="132">
        <v>15500</v>
      </c>
      <c r="H1364" s="134">
        <v>0</v>
      </c>
      <c r="I1364" s="132">
        <v>15500</v>
      </c>
      <c r="J1364" s="136">
        <v>4650</v>
      </c>
      <c r="K1364" s="79"/>
      <c r="L1364" s="80" t="s">
        <v>556</v>
      </c>
      <c r="M1364" s="81"/>
      <c r="N1364" s="82"/>
      <c r="O1364" s="82"/>
      <c r="P1364" s="82"/>
    </row>
    <row r="1365" spans="1:16" s="17" customFormat="1" ht="12">
      <c r="A1365" s="75"/>
      <c r="B1365" s="83" t="s">
        <v>434</v>
      </c>
      <c r="C1365" s="83" t="s">
        <v>572</v>
      </c>
      <c r="D1365" s="87" t="s">
        <v>103</v>
      </c>
      <c r="E1365" s="84">
        <v>2019</v>
      </c>
      <c r="F1365" s="301" t="s">
        <v>568</v>
      </c>
      <c r="G1365" s="132">
        <v>12500</v>
      </c>
      <c r="H1365" s="134">
        <v>0</v>
      </c>
      <c r="I1365" s="132">
        <v>12500</v>
      </c>
      <c r="J1365" s="136">
        <v>3750</v>
      </c>
      <c r="K1365" s="79"/>
      <c r="L1365" s="80" t="s">
        <v>556</v>
      </c>
      <c r="M1365" s="81"/>
      <c r="N1365" s="82"/>
      <c r="O1365" s="82"/>
      <c r="P1365" s="82"/>
    </row>
    <row r="1366" spans="1:16" s="17" customFormat="1" ht="12">
      <c r="A1366" s="75"/>
      <c r="B1366" s="83" t="s">
        <v>435</v>
      </c>
      <c r="C1366" s="83" t="s">
        <v>573</v>
      </c>
      <c r="D1366" s="87" t="s">
        <v>85</v>
      </c>
      <c r="E1366" s="84">
        <v>2019</v>
      </c>
      <c r="F1366" s="301" t="s">
        <v>568</v>
      </c>
      <c r="G1366" s="132">
        <v>68000</v>
      </c>
      <c r="H1366" s="134">
        <v>0</v>
      </c>
      <c r="I1366" s="132">
        <v>68000</v>
      </c>
      <c r="J1366" s="136">
        <v>20400</v>
      </c>
      <c r="K1366" s="79"/>
      <c r="L1366" s="80" t="s">
        <v>556</v>
      </c>
      <c r="M1366" s="81"/>
      <c r="N1366" s="82"/>
      <c r="O1366" s="82"/>
      <c r="P1366" s="82"/>
    </row>
    <row r="1367" spans="1:16" s="17" customFormat="1" ht="24">
      <c r="A1367" s="75"/>
      <c r="B1367" s="83" t="s">
        <v>574</v>
      </c>
      <c r="C1367" s="83" t="s">
        <v>575</v>
      </c>
      <c r="D1367" s="87" t="s">
        <v>576</v>
      </c>
      <c r="E1367" s="84">
        <v>2019</v>
      </c>
      <c r="F1367" s="301" t="s">
        <v>568</v>
      </c>
      <c r="G1367" s="132">
        <v>46500</v>
      </c>
      <c r="H1367" s="134">
        <v>0</v>
      </c>
      <c r="I1367" s="132">
        <v>46500</v>
      </c>
      <c r="J1367" s="136">
        <v>13950</v>
      </c>
      <c r="K1367" s="79"/>
      <c r="L1367" s="80" t="s">
        <v>556</v>
      </c>
      <c r="M1367" s="81"/>
      <c r="N1367" s="82"/>
      <c r="O1367" s="82"/>
      <c r="P1367" s="82"/>
    </row>
    <row r="1368" spans="1:16" s="17" customFormat="1" ht="12">
      <c r="A1368" s="75"/>
      <c r="B1368" s="83" t="s">
        <v>577</v>
      </c>
      <c r="C1368" s="83" t="s">
        <v>578</v>
      </c>
      <c r="D1368" s="87" t="s">
        <v>579</v>
      </c>
      <c r="E1368" s="84">
        <v>2019</v>
      </c>
      <c r="F1368" s="301" t="s">
        <v>568</v>
      </c>
      <c r="G1368" s="132">
        <v>25000</v>
      </c>
      <c r="H1368" s="134">
        <v>0</v>
      </c>
      <c r="I1368" s="132">
        <v>25000</v>
      </c>
      <c r="J1368" s="136">
        <v>7500</v>
      </c>
      <c r="K1368" s="79"/>
      <c r="L1368" s="80" t="s">
        <v>556</v>
      </c>
      <c r="M1368" s="81"/>
      <c r="N1368" s="82"/>
      <c r="O1368" s="82"/>
      <c r="P1368" s="82"/>
    </row>
    <row r="1369" spans="1:16" s="17" customFormat="1" ht="24">
      <c r="A1369" s="75"/>
      <c r="B1369" s="83" t="s">
        <v>440</v>
      </c>
      <c r="C1369" s="83" t="s">
        <v>580</v>
      </c>
      <c r="D1369" s="87" t="s">
        <v>545</v>
      </c>
      <c r="E1369" s="84">
        <v>2019</v>
      </c>
      <c r="F1369" s="301" t="s">
        <v>568</v>
      </c>
      <c r="G1369" s="132">
        <v>22500</v>
      </c>
      <c r="H1369" s="134">
        <v>0</v>
      </c>
      <c r="I1369" s="132">
        <v>22500</v>
      </c>
      <c r="J1369" s="136">
        <v>6750</v>
      </c>
      <c r="K1369" s="79"/>
      <c r="L1369" s="80" t="s">
        <v>556</v>
      </c>
      <c r="M1369" s="81"/>
      <c r="N1369" s="82"/>
      <c r="O1369" s="82"/>
      <c r="P1369" s="82"/>
    </row>
    <row r="1370" spans="1:16" s="17" customFormat="1" ht="12">
      <c r="A1370" s="75"/>
      <c r="B1370" s="83" t="s">
        <v>581</v>
      </c>
      <c r="C1370" s="83" t="s">
        <v>582</v>
      </c>
      <c r="D1370" s="87" t="s">
        <v>103</v>
      </c>
      <c r="E1370" s="84">
        <v>2019</v>
      </c>
      <c r="F1370" s="301" t="s">
        <v>568</v>
      </c>
      <c r="G1370" s="132">
        <v>64500</v>
      </c>
      <c r="H1370" s="134">
        <v>0</v>
      </c>
      <c r="I1370" s="132">
        <v>64500</v>
      </c>
      <c r="J1370" s="136">
        <v>19350</v>
      </c>
      <c r="K1370" s="79"/>
      <c r="L1370" s="80" t="s">
        <v>556</v>
      </c>
      <c r="M1370" s="81"/>
      <c r="N1370" s="82"/>
      <c r="O1370" s="82"/>
      <c r="P1370" s="82"/>
    </row>
    <row r="1371" spans="1:16" s="17" customFormat="1" ht="12">
      <c r="A1371" s="75"/>
      <c r="B1371" s="83" t="s">
        <v>583</v>
      </c>
      <c r="C1371" s="83" t="s">
        <v>584</v>
      </c>
      <c r="D1371" s="87" t="s">
        <v>85</v>
      </c>
      <c r="E1371" s="84">
        <v>2019</v>
      </c>
      <c r="F1371" s="301" t="s">
        <v>568</v>
      </c>
      <c r="G1371" s="132">
        <v>25500</v>
      </c>
      <c r="H1371" s="134">
        <v>0</v>
      </c>
      <c r="I1371" s="132">
        <v>25500</v>
      </c>
      <c r="J1371" s="136">
        <v>19350</v>
      </c>
      <c r="K1371" s="79"/>
      <c r="L1371" s="80" t="s">
        <v>556</v>
      </c>
      <c r="M1371" s="81"/>
      <c r="N1371" s="82"/>
      <c r="O1371" s="82"/>
      <c r="P1371" s="82"/>
    </row>
    <row r="1372" spans="1:16" s="17" customFormat="1" ht="36">
      <c r="A1372" s="75"/>
      <c r="B1372" s="83" t="s">
        <v>585</v>
      </c>
      <c r="C1372" s="83"/>
      <c r="D1372" s="87" t="s">
        <v>85</v>
      </c>
      <c r="E1372" s="84">
        <v>2014</v>
      </c>
      <c r="F1372" s="301">
        <v>2014</v>
      </c>
      <c r="G1372" s="132">
        <v>24656</v>
      </c>
      <c r="H1372" s="134">
        <v>0</v>
      </c>
      <c r="I1372" s="132">
        <v>24656</v>
      </c>
      <c r="J1372" s="136">
        <v>0</v>
      </c>
      <c r="K1372" s="79"/>
      <c r="L1372" s="80" t="s">
        <v>556</v>
      </c>
      <c r="M1372" s="81"/>
      <c r="N1372" s="82"/>
      <c r="O1372" s="82"/>
      <c r="P1372" s="82"/>
    </row>
    <row r="1373" spans="1:16" s="17" customFormat="1" ht="15" customHeight="1">
      <c r="A1373" s="29"/>
      <c r="B1373" s="329" t="s">
        <v>586</v>
      </c>
      <c r="C1373" s="11"/>
      <c r="D1373" s="11"/>
      <c r="E1373" s="12"/>
      <c r="F1373" s="12"/>
      <c r="G1373" s="542">
        <f>SUM(G1374:G1384)</f>
        <v>626491.27500000002</v>
      </c>
      <c r="H1373" s="542">
        <f t="shared" ref="H1373:J1373" si="232">SUM(H1374:H1384)</f>
        <v>141835.27499999999</v>
      </c>
      <c r="I1373" s="542">
        <f t="shared" si="232"/>
        <v>484656</v>
      </c>
      <c r="J1373" s="542">
        <f t="shared" si="232"/>
        <v>206288.66500000001</v>
      </c>
      <c r="K1373" s="14"/>
      <c r="L1373" s="15"/>
      <c r="M1373" s="7"/>
      <c r="N1373" s="16"/>
      <c r="O1373" s="16"/>
      <c r="P1373" s="16"/>
    </row>
    <row r="1374" spans="1:16" s="17" customFormat="1" ht="24">
      <c r="A1374" s="75"/>
      <c r="B1374" s="83" t="s">
        <v>594</v>
      </c>
      <c r="C1374" s="83"/>
      <c r="D1374" s="87" t="s">
        <v>85</v>
      </c>
      <c r="E1374" s="84" t="s">
        <v>595</v>
      </c>
      <c r="F1374" s="301" t="s">
        <v>595</v>
      </c>
      <c r="G1374" s="132">
        <v>14800</v>
      </c>
      <c r="H1374" s="134">
        <v>14800</v>
      </c>
      <c r="I1374" s="132">
        <v>0</v>
      </c>
      <c r="J1374" s="136">
        <v>14800</v>
      </c>
      <c r="K1374" s="79"/>
      <c r="L1374" s="80" t="s">
        <v>86</v>
      </c>
      <c r="M1374" s="81"/>
      <c r="N1374" s="82"/>
      <c r="O1374" s="82"/>
      <c r="P1374" s="82"/>
    </row>
    <row r="1375" spans="1:16" s="17" customFormat="1" ht="24">
      <c r="A1375" s="75"/>
      <c r="B1375" s="83" t="s">
        <v>495</v>
      </c>
      <c r="C1375" s="83"/>
      <c r="D1375" s="87" t="s">
        <v>596</v>
      </c>
      <c r="E1375" s="84">
        <v>2020</v>
      </c>
      <c r="F1375" s="301" t="s">
        <v>289</v>
      </c>
      <c r="G1375" s="132">
        <v>43300</v>
      </c>
      <c r="H1375" s="134">
        <v>43300</v>
      </c>
      <c r="I1375" s="132">
        <v>0</v>
      </c>
      <c r="J1375" s="136">
        <v>16237.5</v>
      </c>
      <c r="K1375" s="79"/>
      <c r="L1375" s="80" t="s">
        <v>86</v>
      </c>
      <c r="M1375" s="81"/>
      <c r="N1375" s="82"/>
      <c r="O1375" s="82"/>
      <c r="P1375" s="82"/>
    </row>
    <row r="1376" spans="1:16" s="17" customFormat="1" ht="24">
      <c r="A1376" s="75"/>
      <c r="B1376" s="83" t="s">
        <v>528</v>
      </c>
      <c r="C1376" s="83"/>
      <c r="D1376" s="87" t="s">
        <v>85</v>
      </c>
      <c r="E1376" s="84" t="s">
        <v>530</v>
      </c>
      <c r="F1376" s="301" t="s">
        <v>530</v>
      </c>
      <c r="G1376" s="132">
        <v>21835.275000000001</v>
      </c>
      <c r="H1376" s="134">
        <v>21835.275000000001</v>
      </c>
      <c r="I1376" s="132">
        <v>0</v>
      </c>
      <c r="J1376" s="136">
        <v>13101.165000000001</v>
      </c>
      <c r="K1376" s="79"/>
      <c r="L1376" s="80" t="s">
        <v>86</v>
      </c>
      <c r="M1376" s="81"/>
      <c r="N1376" s="82"/>
      <c r="O1376" s="82"/>
      <c r="P1376" s="82"/>
    </row>
    <row r="1377" spans="1:16" s="17" customFormat="1" ht="24">
      <c r="A1377" s="75"/>
      <c r="B1377" s="83" t="s">
        <v>597</v>
      </c>
      <c r="C1377" s="83"/>
      <c r="D1377" s="87" t="s">
        <v>85</v>
      </c>
      <c r="E1377" s="84" t="s">
        <v>536</v>
      </c>
      <c r="F1377" s="301" t="s">
        <v>536</v>
      </c>
      <c r="G1377" s="132">
        <v>12700</v>
      </c>
      <c r="H1377" s="134">
        <v>12700</v>
      </c>
      <c r="I1377" s="132">
        <v>0</v>
      </c>
      <c r="J1377" s="136">
        <v>2540</v>
      </c>
      <c r="K1377" s="79"/>
      <c r="L1377" s="80" t="s">
        <v>86</v>
      </c>
      <c r="M1377" s="81"/>
      <c r="N1377" s="82"/>
      <c r="O1377" s="82"/>
      <c r="P1377" s="82"/>
    </row>
    <row r="1378" spans="1:16" s="17" customFormat="1" ht="24">
      <c r="A1378" s="75"/>
      <c r="B1378" s="83" t="s">
        <v>598</v>
      </c>
      <c r="C1378" s="83"/>
      <c r="D1378" s="87" t="s">
        <v>85</v>
      </c>
      <c r="E1378" s="84" t="s">
        <v>599</v>
      </c>
      <c r="F1378" s="301" t="s">
        <v>599</v>
      </c>
      <c r="G1378" s="132">
        <v>13700</v>
      </c>
      <c r="H1378" s="134">
        <v>13700</v>
      </c>
      <c r="I1378" s="132">
        <v>0</v>
      </c>
      <c r="J1378" s="136">
        <v>10960</v>
      </c>
      <c r="K1378" s="79"/>
      <c r="L1378" s="80" t="s">
        <v>86</v>
      </c>
      <c r="M1378" s="81"/>
      <c r="N1378" s="82"/>
      <c r="O1378" s="82"/>
      <c r="P1378" s="82"/>
    </row>
    <row r="1379" spans="1:16" s="17" customFormat="1" ht="12">
      <c r="A1379" s="75"/>
      <c r="B1379" s="83" t="s">
        <v>397</v>
      </c>
      <c r="C1379" s="83"/>
      <c r="D1379" s="87" t="s">
        <v>99</v>
      </c>
      <c r="E1379" s="84" t="s">
        <v>568</v>
      </c>
      <c r="F1379" s="301" t="s">
        <v>568</v>
      </c>
      <c r="G1379" s="132">
        <v>35500</v>
      </c>
      <c r="H1379" s="134">
        <v>35500</v>
      </c>
      <c r="I1379" s="132">
        <v>0</v>
      </c>
      <c r="J1379" s="136">
        <v>10650</v>
      </c>
      <c r="K1379" s="79"/>
      <c r="L1379" s="80" t="s">
        <v>86</v>
      </c>
      <c r="M1379" s="81"/>
      <c r="N1379" s="82"/>
      <c r="O1379" s="82"/>
      <c r="P1379" s="82"/>
    </row>
    <row r="1380" spans="1:16" s="17" customFormat="1" ht="24">
      <c r="A1380" s="75"/>
      <c r="B1380" s="83" t="s">
        <v>435</v>
      </c>
      <c r="C1380" s="83"/>
      <c r="D1380" s="87" t="s">
        <v>85</v>
      </c>
      <c r="E1380" s="84" t="s">
        <v>600</v>
      </c>
      <c r="F1380" s="301" t="s">
        <v>600</v>
      </c>
      <c r="G1380" s="132">
        <v>68000</v>
      </c>
      <c r="H1380" s="134">
        <v>0</v>
      </c>
      <c r="I1380" s="132">
        <v>68000</v>
      </c>
      <c r="J1380" s="136">
        <v>20400</v>
      </c>
      <c r="K1380" s="79"/>
      <c r="L1380" s="80" t="s">
        <v>86</v>
      </c>
      <c r="M1380" s="81"/>
      <c r="N1380" s="82"/>
      <c r="O1380" s="82"/>
      <c r="P1380" s="82"/>
    </row>
    <row r="1381" spans="1:16" s="17" customFormat="1" ht="24">
      <c r="A1381" s="75"/>
      <c r="B1381" s="83" t="s">
        <v>601</v>
      </c>
      <c r="C1381" s="83"/>
      <c r="D1381" s="87" t="s">
        <v>125</v>
      </c>
      <c r="E1381" s="84" t="s">
        <v>602</v>
      </c>
      <c r="F1381" s="301" t="s">
        <v>602</v>
      </c>
      <c r="G1381" s="132">
        <v>302000</v>
      </c>
      <c r="H1381" s="134">
        <v>0</v>
      </c>
      <c r="I1381" s="132">
        <v>302000</v>
      </c>
      <c r="J1381" s="136">
        <v>90600</v>
      </c>
      <c r="K1381" s="79"/>
      <c r="L1381" s="80" t="s">
        <v>86</v>
      </c>
      <c r="M1381" s="81"/>
      <c r="N1381" s="82"/>
      <c r="O1381" s="82"/>
      <c r="P1381" s="82"/>
    </row>
    <row r="1382" spans="1:16" s="17" customFormat="1" ht="24">
      <c r="A1382" s="75"/>
      <c r="B1382" s="83" t="s">
        <v>581</v>
      </c>
      <c r="C1382" s="83"/>
      <c r="D1382" s="87" t="s">
        <v>103</v>
      </c>
      <c r="E1382" s="84" t="s">
        <v>600</v>
      </c>
      <c r="F1382" s="301" t="s">
        <v>600</v>
      </c>
      <c r="G1382" s="132">
        <v>64500</v>
      </c>
      <c r="H1382" s="134">
        <v>0</v>
      </c>
      <c r="I1382" s="132">
        <v>64500</v>
      </c>
      <c r="J1382" s="136">
        <v>19350</v>
      </c>
      <c r="K1382" s="79"/>
      <c r="L1382" s="80" t="s">
        <v>86</v>
      </c>
      <c r="M1382" s="81"/>
      <c r="N1382" s="82"/>
      <c r="O1382" s="82"/>
      <c r="P1382" s="82"/>
    </row>
    <row r="1383" spans="1:16" s="17" customFormat="1" ht="24">
      <c r="A1383" s="75"/>
      <c r="B1383" s="83" t="s">
        <v>603</v>
      </c>
      <c r="C1383" s="83"/>
      <c r="D1383" s="87" t="s">
        <v>85</v>
      </c>
      <c r="E1383" s="84" t="s">
        <v>600</v>
      </c>
      <c r="F1383" s="301" t="s">
        <v>600</v>
      </c>
      <c r="G1383" s="132">
        <v>25500</v>
      </c>
      <c r="H1383" s="134">
        <v>0</v>
      </c>
      <c r="I1383" s="132">
        <v>25500</v>
      </c>
      <c r="J1383" s="136">
        <v>7650</v>
      </c>
      <c r="K1383" s="79"/>
      <c r="L1383" s="80" t="s">
        <v>86</v>
      </c>
      <c r="M1383" s="81"/>
      <c r="N1383" s="82"/>
      <c r="O1383" s="82"/>
      <c r="P1383" s="82"/>
    </row>
    <row r="1384" spans="1:16" s="17" customFormat="1" ht="36">
      <c r="A1384" s="75"/>
      <c r="B1384" s="83" t="s">
        <v>604</v>
      </c>
      <c r="C1384" s="83"/>
      <c r="D1384" s="87" t="s">
        <v>85</v>
      </c>
      <c r="E1384" s="84">
        <v>2014</v>
      </c>
      <c r="F1384" s="301">
        <v>2014</v>
      </c>
      <c r="G1384" s="132">
        <v>24656</v>
      </c>
      <c r="H1384" s="134">
        <v>0</v>
      </c>
      <c r="I1384" s="132">
        <v>24656</v>
      </c>
      <c r="J1384" s="136">
        <v>0</v>
      </c>
      <c r="K1384" s="79"/>
      <c r="L1384" s="80" t="s">
        <v>86</v>
      </c>
      <c r="M1384" s="81"/>
      <c r="N1384" s="82"/>
      <c r="O1384" s="82"/>
      <c r="P1384" s="82"/>
    </row>
    <row r="1385" spans="1:16" s="17" customFormat="1" ht="15" customHeight="1">
      <c r="A1385" s="29"/>
      <c r="B1385" s="329" t="s">
        <v>605</v>
      </c>
      <c r="C1385" s="11"/>
      <c r="D1385" s="11"/>
      <c r="E1385" s="12"/>
      <c r="F1385" s="12"/>
      <c r="G1385" s="540">
        <f>SUM(G1386:G1397)</f>
        <v>588945</v>
      </c>
      <c r="H1385" s="540">
        <f t="shared" ref="H1385:J1385" si="233">SUM(H1386:H1397)</f>
        <v>58100</v>
      </c>
      <c r="I1385" s="540">
        <f t="shared" si="233"/>
        <v>530845</v>
      </c>
      <c r="J1385" s="540">
        <f t="shared" si="233"/>
        <v>75870.899999999994</v>
      </c>
      <c r="K1385" s="14"/>
      <c r="L1385" s="15"/>
      <c r="M1385" s="7"/>
      <c r="N1385" s="16"/>
      <c r="O1385" s="16"/>
      <c r="P1385" s="16"/>
    </row>
    <row r="1386" spans="1:16" s="17" customFormat="1" ht="12">
      <c r="A1386" s="75"/>
      <c r="B1386" s="83" t="s">
        <v>614</v>
      </c>
      <c r="C1386" s="83"/>
      <c r="D1386" s="87" t="s">
        <v>85</v>
      </c>
      <c r="E1386" s="84" t="s">
        <v>293</v>
      </c>
      <c r="F1386" s="301" t="s">
        <v>293</v>
      </c>
      <c r="G1386" s="132">
        <v>14990</v>
      </c>
      <c r="H1386" s="134"/>
      <c r="I1386" s="132">
        <v>14990</v>
      </c>
      <c r="J1386" s="136">
        <v>8994</v>
      </c>
      <c r="K1386" s="79"/>
      <c r="L1386" s="80" t="s">
        <v>556</v>
      </c>
      <c r="M1386" s="81"/>
      <c r="N1386" s="82"/>
      <c r="O1386" s="82"/>
      <c r="P1386" s="82"/>
    </row>
    <row r="1387" spans="1:16" s="17" customFormat="1" ht="12">
      <c r="A1387" s="75"/>
      <c r="B1387" s="83" t="s">
        <v>615</v>
      </c>
      <c r="C1387" s="83"/>
      <c r="D1387" s="87" t="s">
        <v>85</v>
      </c>
      <c r="E1387" s="84" t="s">
        <v>381</v>
      </c>
      <c r="F1387" s="301" t="s">
        <v>381</v>
      </c>
      <c r="G1387" s="132">
        <v>14970</v>
      </c>
      <c r="H1387" s="134"/>
      <c r="I1387" s="132">
        <v>14970</v>
      </c>
      <c r="J1387" s="136">
        <v>0</v>
      </c>
      <c r="K1387" s="79"/>
      <c r="L1387" s="80" t="s">
        <v>556</v>
      </c>
      <c r="M1387" s="81"/>
      <c r="N1387" s="82"/>
      <c r="O1387" s="82"/>
      <c r="P1387" s="82"/>
    </row>
    <row r="1388" spans="1:16" s="17" customFormat="1" ht="12">
      <c r="A1388" s="75"/>
      <c r="B1388" s="83" t="s">
        <v>616</v>
      </c>
      <c r="C1388" s="83"/>
      <c r="D1388" s="87" t="s">
        <v>85</v>
      </c>
      <c r="E1388" s="84" t="s">
        <v>381</v>
      </c>
      <c r="F1388" s="301" t="s">
        <v>381</v>
      </c>
      <c r="G1388" s="132">
        <v>19530</v>
      </c>
      <c r="H1388" s="134"/>
      <c r="I1388" s="132">
        <v>19530</v>
      </c>
      <c r="J1388" s="136">
        <v>0</v>
      </c>
      <c r="K1388" s="79"/>
      <c r="L1388" s="80" t="s">
        <v>556</v>
      </c>
      <c r="M1388" s="81"/>
      <c r="N1388" s="82"/>
      <c r="O1388" s="82"/>
      <c r="P1388" s="82"/>
    </row>
    <row r="1389" spans="1:16" s="17" customFormat="1" ht="12">
      <c r="A1389" s="75"/>
      <c r="B1389" s="83" t="s">
        <v>617</v>
      </c>
      <c r="C1389" s="83"/>
      <c r="D1389" s="87" t="s">
        <v>85</v>
      </c>
      <c r="E1389" s="84" t="s">
        <v>273</v>
      </c>
      <c r="F1389" s="301" t="s">
        <v>273</v>
      </c>
      <c r="G1389" s="132">
        <v>14490</v>
      </c>
      <c r="H1389" s="134"/>
      <c r="I1389" s="132">
        <v>14490</v>
      </c>
      <c r="J1389" s="136">
        <v>2898</v>
      </c>
      <c r="K1389" s="79"/>
      <c r="L1389" s="80" t="s">
        <v>556</v>
      </c>
      <c r="M1389" s="81"/>
      <c r="N1389" s="82"/>
      <c r="O1389" s="82"/>
      <c r="P1389" s="82"/>
    </row>
    <row r="1390" spans="1:16" s="17" customFormat="1" ht="12">
      <c r="A1390" s="75"/>
      <c r="B1390" s="83" t="s">
        <v>618</v>
      </c>
      <c r="C1390" s="83"/>
      <c r="D1390" s="87" t="s">
        <v>85</v>
      </c>
      <c r="E1390" s="84" t="s">
        <v>289</v>
      </c>
      <c r="F1390" s="301" t="s">
        <v>289</v>
      </c>
      <c r="G1390" s="132">
        <v>14707</v>
      </c>
      <c r="H1390" s="134"/>
      <c r="I1390" s="132">
        <v>14707</v>
      </c>
      <c r="J1390" s="136">
        <v>2941.4</v>
      </c>
      <c r="K1390" s="79"/>
      <c r="L1390" s="80" t="s">
        <v>556</v>
      </c>
      <c r="M1390" s="81"/>
      <c r="N1390" s="82"/>
      <c r="O1390" s="82"/>
      <c r="P1390" s="82"/>
    </row>
    <row r="1391" spans="1:16" s="17" customFormat="1" ht="24">
      <c r="A1391" s="75"/>
      <c r="B1391" s="83" t="s">
        <v>495</v>
      </c>
      <c r="C1391" s="83"/>
      <c r="D1391" s="87" t="s">
        <v>596</v>
      </c>
      <c r="E1391" s="84" t="s">
        <v>289</v>
      </c>
      <c r="F1391" s="301" t="s">
        <v>289</v>
      </c>
      <c r="G1391" s="132">
        <v>43300</v>
      </c>
      <c r="H1391" s="134">
        <v>43300</v>
      </c>
      <c r="I1391" s="132"/>
      <c r="J1391" s="136">
        <v>16237.5</v>
      </c>
      <c r="K1391" s="79"/>
      <c r="L1391" s="80" t="s">
        <v>556</v>
      </c>
      <c r="M1391" s="81"/>
      <c r="N1391" s="82"/>
      <c r="O1391" s="82"/>
      <c r="P1391" s="82"/>
    </row>
    <row r="1392" spans="1:16" s="17" customFormat="1" ht="12">
      <c r="A1392" s="75"/>
      <c r="B1392" s="83" t="s">
        <v>539</v>
      </c>
      <c r="C1392" s="83"/>
      <c r="D1392" s="87" t="s">
        <v>619</v>
      </c>
      <c r="E1392" s="84" t="s">
        <v>289</v>
      </c>
      <c r="F1392" s="301" t="s">
        <v>289</v>
      </c>
      <c r="G1392" s="132">
        <v>11340</v>
      </c>
      <c r="H1392" s="134"/>
      <c r="I1392" s="132">
        <v>11340</v>
      </c>
      <c r="J1392" s="136">
        <v>0</v>
      </c>
      <c r="K1392" s="79"/>
      <c r="L1392" s="80" t="s">
        <v>556</v>
      </c>
      <c r="M1392" s="81"/>
      <c r="N1392" s="82"/>
      <c r="O1392" s="82"/>
      <c r="P1392" s="82"/>
    </row>
    <row r="1393" spans="1:16" s="17" customFormat="1" ht="24">
      <c r="A1393" s="75"/>
      <c r="B1393" s="83" t="s">
        <v>620</v>
      </c>
      <c r="C1393" s="83"/>
      <c r="D1393" s="87" t="s">
        <v>621</v>
      </c>
      <c r="E1393" s="84" t="s">
        <v>542</v>
      </c>
      <c r="F1393" s="301" t="s">
        <v>542</v>
      </c>
      <c r="G1393" s="132">
        <v>14800</v>
      </c>
      <c r="H1393" s="134">
        <v>14800</v>
      </c>
      <c r="I1393" s="132"/>
      <c r="J1393" s="136">
        <v>14800</v>
      </c>
      <c r="K1393" s="79"/>
      <c r="L1393" s="80" t="s">
        <v>556</v>
      </c>
      <c r="M1393" s="81"/>
      <c r="N1393" s="82"/>
      <c r="O1393" s="82"/>
      <c r="P1393" s="82"/>
    </row>
    <row r="1394" spans="1:16" s="17" customFormat="1" ht="24">
      <c r="A1394" s="75"/>
      <c r="B1394" s="83" t="s">
        <v>622</v>
      </c>
      <c r="C1394" s="83"/>
      <c r="D1394" s="87" t="s">
        <v>545</v>
      </c>
      <c r="E1394" s="84"/>
      <c r="F1394" s="301" t="s">
        <v>304</v>
      </c>
      <c r="G1394" s="132">
        <v>329910</v>
      </c>
      <c r="H1394" s="134">
        <v>0</v>
      </c>
      <c r="I1394" s="132">
        <v>329910</v>
      </c>
      <c r="J1394" s="136">
        <v>0</v>
      </c>
      <c r="K1394" s="79"/>
      <c r="L1394" s="80" t="s">
        <v>556</v>
      </c>
      <c r="M1394" s="81"/>
      <c r="N1394" s="82"/>
      <c r="O1394" s="82"/>
      <c r="P1394" s="82"/>
    </row>
    <row r="1395" spans="1:16" s="17" customFormat="1" ht="12">
      <c r="A1395" s="75"/>
      <c r="B1395" s="83" t="s">
        <v>623</v>
      </c>
      <c r="C1395" s="83"/>
      <c r="D1395" s="87" t="s">
        <v>619</v>
      </c>
      <c r="E1395" s="84"/>
      <c r="F1395" s="301">
        <v>2012</v>
      </c>
      <c r="G1395" s="132">
        <v>10908</v>
      </c>
      <c r="H1395" s="134"/>
      <c r="I1395" s="132">
        <v>10908</v>
      </c>
      <c r="J1395" s="136"/>
      <c r="K1395" s="79"/>
      <c r="L1395" s="80" t="s">
        <v>556</v>
      </c>
      <c r="M1395" s="81"/>
      <c r="N1395" s="82"/>
      <c r="O1395" s="82"/>
      <c r="P1395" s="82"/>
    </row>
    <row r="1396" spans="1:16" s="17" customFormat="1" ht="24">
      <c r="A1396" s="75"/>
      <c r="B1396" s="83" t="s">
        <v>624</v>
      </c>
      <c r="C1396" s="83"/>
      <c r="D1396" s="87" t="s">
        <v>625</v>
      </c>
      <c r="E1396" s="84"/>
      <c r="F1396" s="301" t="s">
        <v>626</v>
      </c>
      <c r="G1396" s="132">
        <v>64500</v>
      </c>
      <c r="H1396" s="134"/>
      <c r="I1396" s="132">
        <v>64500</v>
      </c>
      <c r="J1396" s="136">
        <v>19350</v>
      </c>
      <c r="K1396" s="79"/>
      <c r="L1396" s="80" t="s">
        <v>556</v>
      </c>
      <c r="M1396" s="81"/>
      <c r="N1396" s="82"/>
      <c r="O1396" s="82"/>
      <c r="P1396" s="82"/>
    </row>
    <row r="1397" spans="1:16" s="17" customFormat="1" ht="24">
      <c r="A1397" s="75"/>
      <c r="B1397" s="83" t="s">
        <v>338</v>
      </c>
      <c r="C1397" s="83"/>
      <c r="D1397" s="87" t="s">
        <v>627</v>
      </c>
      <c r="E1397" s="84"/>
      <c r="F1397" s="301" t="s">
        <v>626</v>
      </c>
      <c r="G1397" s="132">
        <v>35500</v>
      </c>
      <c r="H1397" s="134"/>
      <c r="I1397" s="132">
        <v>35500</v>
      </c>
      <c r="J1397" s="136">
        <v>10650</v>
      </c>
      <c r="K1397" s="79"/>
      <c r="L1397" s="80" t="s">
        <v>556</v>
      </c>
      <c r="M1397" s="81"/>
      <c r="N1397" s="82"/>
      <c r="O1397" s="82"/>
      <c r="P1397" s="82"/>
    </row>
    <row r="1398" spans="1:16" s="17" customFormat="1" ht="15" customHeight="1">
      <c r="A1398" s="29"/>
      <c r="B1398" s="329" t="s">
        <v>628</v>
      </c>
      <c r="C1398" s="11"/>
      <c r="D1398" s="11"/>
      <c r="E1398" s="12"/>
      <c r="F1398" s="12"/>
      <c r="G1398" s="540">
        <f>SUM(G1399:G1416)</f>
        <v>791270.93400000001</v>
      </c>
      <c r="H1398" s="540">
        <f t="shared" ref="H1398:J1398" si="234">SUM(H1399:H1416)</f>
        <v>152537</v>
      </c>
      <c r="I1398" s="540">
        <f t="shared" si="234"/>
        <v>638733.93400000001</v>
      </c>
      <c r="J1398" s="540">
        <f t="shared" si="234"/>
        <v>217147.9</v>
      </c>
      <c r="K1398" s="14"/>
      <c r="L1398" s="15"/>
      <c r="M1398" s="7"/>
      <c r="N1398" s="16"/>
      <c r="O1398" s="16"/>
      <c r="P1398" s="16"/>
    </row>
    <row r="1399" spans="1:16" s="17" customFormat="1" ht="24">
      <c r="A1399" s="75"/>
      <c r="B1399" s="83" t="s">
        <v>637</v>
      </c>
      <c r="C1399" s="83"/>
      <c r="D1399" s="87" t="s">
        <v>85</v>
      </c>
      <c r="E1399" s="84" t="s">
        <v>542</v>
      </c>
      <c r="F1399" s="301" t="s">
        <v>542</v>
      </c>
      <c r="G1399" s="132">
        <v>14800</v>
      </c>
      <c r="H1399" s="134">
        <v>14800</v>
      </c>
      <c r="I1399" s="132"/>
      <c r="J1399" s="136">
        <v>14800</v>
      </c>
      <c r="K1399" s="79"/>
      <c r="L1399" s="80" t="s">
        <v>556</v>
      </c>
      <c r="M1399" s="81"/>
      <c r="N1399" s="82"/>
      <c r="O1399" s="82"/>
      <c r="P1399" s="82"/>
    </row>
    <row r="1400" spans="1:16" s="17" customFormat="1" ht="12">
      <c r="A1400" s="75"/>
      <c r="B1400" s="83" t="s">
        <v>638</v>
      </c>
      <c r="C1400" s="83"/>
      <c r="D1400" s="87" t="s">
        <v>85</v>
      </c>
      <c r="E1400" s="84" t="s">
        <v>289</v>
      </c>
      <c r="F1400" s="301" t="s">
        <v>289</v>
      </c>
      <c r="G1400" s="132">
        <v>14707</v>
      </c>
      <c r="H1400" s="134">
        <v>14707</v>
      </c>
      <c r="I1400" s="132"/>
      <c r="J1400" s="136">
        <v>2941.4</v>
      </c>
      <c r="K1400" s="79"/>
      <c r="L1400" s="80" t="s">
        <v>556</v>
      </c>
      <c r="M1400" s="81"/>
      <c r="N1400" s="82"/>
      <c r="O1400" s="82"/>
      <c r="P1400" s="82"/>
    </row>
    <row r="1401" spans="1:16" s="17" customFormat="1" ht="24">
      <c r="A1401" s="75"/>
      <c r="B1401" s="83" t="s">
        <v>495</v>
      </c>
      <c r="C1401" s="83"/>
      <c r="D1401" s="87" t="s">
        <v>120</v>
      </c>
      <c r="E1401" s="84" t="s">
        <v>289</v>
      </c>
      <c r="F1401" s="301" t="s">
        <v>289</v>
      </c>
      <c r="G1401" s="132">
        <v>43300</v>
      </c>
      <c r="H1401" s="134">
        <v>43300</v>
      </c>
      <c r="I1401" s="132"/>
      <c r="J1401" s="136">
        <v>16237.5</v>
      </c>
      <c r="K1401" s="79"/>
      <c r="L1401" s="80" t="s">
        <v>556</v>
      </c>
      <c r="M1401" s="81"/>
      <c r="N1401" s="82"/>
      <c r="O1401" s="82"/>
      <c r="P1401" s="82"/>
    </row>
    <row r="1402" spans="1:16" s="17" customFormat="1" ht="24">
      <c r="A1402" s="75"/>
      <c r="B1402" s="83" t="s">
        <v>397</v>
      </c>
      <c r="C1402" s="83"/>
      <c r="D1402" s="87" t="s">
        <v>99</v>
      </c>
      <c r="E1402" s="84" t="s">
        <v>600</v>
      </c>
      <c r="F1402" s="301" t="s">
        <v>600</v>
      </c>
      <c r="G1402" s="132">
        <v>35500</v>
      </c>
      <c r="H1402" s="134">
        <v>0</v>
      </c>
      <c r="I1402" s="132">
        <v>35500</v>
      </c>
      <c r="J1402" s="136">
        <v>8875</v>
      </c>
      <c r="K1402" s="79"/>
      <c r="L1402" s="80" t="s">
        <v>556</v>
      </c>
      <c r="M1402" s="81"/>
      <c r="N1402" s="82"/>
      <c r="O1402" s="82"/>
      <c r="P1402" s="82"/>
    </row>
    <row r="1403" spans="1:16" s="17" customFormat="1" ht="12">
      <c r="A1403" s="75"/>
      <c r="B1403" s="83" t="s">
        <v>639</v>
      </c>
      <c r="C1403" s="83"/>
      <c r="D1403" s="87" t="s">
        <v>99</v>
      </c>
      <c r="E1403" s="84" t="s">
        <v>276</v>
      </c>
      <c r="F1403" s="301" t="s">
        <v>276</v>
      </c>
      <c r="G1403" s="132">
        <v>10800</v>
      </c>
      <c r="H1403" s="134">
        <v>0</v>
      </c>
      <c r="I1403" s="132">
        <v>10800</v>
      </c>
      <c r="J1403" s="136">
        <v>2700</v>
      </c>
      <c r="K1403" s="79"/>
      <c r="L1403" s="80" t="s">
        <v>556</v>
      </c>
      <c r="M1403" s="81"/>
      <c r="N1403" s="82"/>
      <c r="O1403" s="82"/>
      <c r="P1403" s="82"/>
    </row>
    <row r="1404" spans="1:16" s="17" customFormat="1" ht="24">
      <c r="A1404" s="75"/>
      <c r="B1404" s="83" t="s">
        <v>497</v>
      </c>
      <c r="C1404" s="83"/>
      <c r="D1404" s="87" t="s">
        <v>85</v>
      </c>
      <c r="E1404" s="84" t="s">
        <v>640</v>
      </c>
      <c r="F1404" s="301" t="s">
        <v>640</v>
      </c>
      <c r="G1404" s="132">
        <v>14990</v>
      </c>
      <c r="H1404" s="134">
        <v>14990</v>
      </c>
      <c r="I1404" s="132">
        <v>0</v>
      </c>
      <c r="J1404" s="136">
        <v>8994</v>
      </c>
      <c r="K1404" s="79"/>
      <c r="L1404" s="80" t="s">
        <v>556</v>
      </c>
      <c r="M1404" s="81"/>
      <c r="N1404" s="82"/>
      <c r="O1404" s="82"/>
      <c r="P1404" s="82"/>
    </row>
    <row r="1405" spans="1:16" s="17" customFormat="1" ht="12">
      <c r="A1405" s="75"/>
      <c r="B1405" s="83" t="s">
        <v>95</v>
      </c>
      <c r="C1405" s="83"/>
      <c r="D1405" s="87" t="s">
        <v>85</v>
      </c>
      <c r="E1405" s="84" t="s">
        <v>381</v>
      </c>
      <c r="F1405" s="301" t="s">
        <v>381</v>
      </c>
      <c r="G1405" s="132">
        <v>19380</v>
      </c>
      <c r="H1405" s="134">
        <v>19380</v>
      </c>
      <c r="I1405" s="132">
        <v>0</v>
      </c>
      <c r="J1405" s="136">
        <v>0</v>
      </c>
      <c r="K1405" s="79"/>
      <c r="L1405" s="80" t="s">
        <v>556</v>
      </c>
      <c r="M1405" s="81"/>
      <c r="N1405" s="82"/>
      <c r="O1405" s="82"/>
      <c r="P1405" s="82"/>
    </row>
    <row r="1406" spans="1:16" s="17" customFormat="1" ht="12">
      <c r="A1406" s="75"/>
      <c r="B1406" s="83" t="s">
        <v>95</v>
      </c>
      <c r="C1406" s="83"/>
      <c r="D1406" s="87" t="s">
        <v>85</v>
      </c>
      <c r="E1406" s="84" t="s">
        <v>273</v>
      </c>
      <c r="F1406" s="301" t="s">
        <v>273</v>
      </c>
      <c r="G1406" s="132">
        <v>14490</v>
      </c>
      <c r="H1406" s="134">
        <v>14490</v>
      </c>
      <c r="I1406" s="132">
        <v>0</v>
      </c>
      <c r="J1406" s="136">
        <v>0</v>
      </c>
      <c r="K1406" s="79"/>
      <c r="L1406" s="80" t="s">
        <v>556</v>
      </c>
      <c r="M1406" s="81"/>
      <c r="N1406" s="82"/>
      <c r="O1406" s="82"/>
      <c r="P1406" s="82"/>
    </row>
    <row r="1407" spans="1:16" s="17" customFormat="1" ht="12">
      <c r="A1407" s="75"/>
      <c r="B1407" s="83" t="s">
        <v>95</v>
      </c>
      <c r="C1407" s="83"/>
      <c r="D1407" s="87" t="s">
        <v>85</v>
      </c>
      <c r="E1407" s="84" t="s">
        <v>381</v>
      </c>
      <c r="F1407" s="301" t="s">
        <v>381</v>
      </c>
      <c r="G1407" s="132">
        <v>19530</v>
      </c>
      <c r="H1407" s="134">
        <v>19530</v>
      </c>
      <c r="I1407" s="132">
        <v>0</v>
      </c>
      <c r="J1407" s="136">
        <v>0</v>
      </c>
      <c r="K1407" s="79"/>
      <c r="L1407" s="80" t="s">
        <v>556</v>
      </c>
      <c r="M1407" s="81"/>
      <c r="N1407" s="82"/>
      <c r="O1407" s="82"/>
      <c r="P1407" s="82"/>
    </row>
    <row r="1408" spans="1:16" s="17" customFormat="1" ht="12">
      <c r="A1408" s="75"/>
      <c r="B1408" s="83" t="s">
        <v>539</v>
      </c>
      <c r="C1408" s="83"/>
      <c r="D1408" s="87" t="s">
        <v>99</v>
      </c>
      <c r="E1408" s="84" t="s">
        <v>289</v>
      </c>
      <c r="F1408" s="301" t="s">
        <v>289</v>
      </c>
      <c r="G1408" s="132">
        <v>11340</v>
      </c>
      <c r="H1408" s="134">
        <v>11340</v>
      </c>
      <c r="I1408" s="132">
        <v>0</v>
      </c>
      <c r="J1408" s="136">
        <v>0</v>
      </c>
      <c r="K1408" s="79"/>
      <c r="L1408" s="80" t="s">
        <v>556</v>
      </c>
      <c r="M1408" s="81"/>
      <c r="N1408" s="82"/>
      <c r="O1408" s="82"/>
      <c r="P1408" s="82"/>
    </row>
    <row r="1409" spans="1:16" s="17" customFormat="1" ht="24">
      <c r="A1409" s="75"/>
      <c r="B1409" s="83" t="s">
        <v>641</v>
      </c>
      <c r="C1409" s="83"/>
      <c r="D1409" s="87" t="s">
        <v>545</v>
      </c>
      <c r="E1409" s="84" t="s">
        <v>600</v>
      </c>
      <c r="F1409" s="301" t="s">
        <v>600</v>
      </c>
      <c r="G1409" s="132">
        <v>325000</v>
      </c>
      <c r="H1409" s="134">
        <v>0</v>
      </c>
      <c r="I1409" s="132">
        <v>325000</v>
      </c>
      <c r="J1409" s="136">
        <v>97500</v>
      </c>
      <c r="K1409" s="79"/>
      <c r="L1409" s="80" t="s">
        <v>556</v>
      </c>
      <c r="M1409" s="81"/>
      <c r="N1409" s="82"/>
      <c r="O1409" s="82"/>
      <c r="P1409" s="82"/>
    </row>
    <row r="1410" spans="1:16" s="17" customFormat="1" ht="24">
      <c r="A1410" s="75"/>
      <c r="B1410" s="83" t="s">
        <v>581</v>
      </c>
      <c r="C1410" s="83"/>
      <c r="D1410" s="87" t="s">
        <v>103</v>
      </c>
      <c r="E1410" s="84" t="s">
        <v>600</v>
      </c>
      <c r="F1410" s="301" t="s">
        <v>600</v>
      </c>
      <c r="G1410" s="132">
        <v>64500</v>
      </c>
      <c r="H1410" s="134">
        <v>0</v>
      </c>
      <c r="I1410" s="132">
        <v>64500</v>
      </c>
      <c r="J1410" s="136">
        <v>19350</v>
      </c>
      <c r="K1410" s="79"/>
      <c r="L1410" s="80" t="s">
        <v>556</v>
      </c>
      <c r="M1410" s="81"/>
      <c r="N1410" s="82"/>
      <c r="O1410" s="82"/>
      <c r="P1410" s="82"/>
    </row>
    <row r="1411" spans="1:16" s="17" customFormat="1" ht="24">
      <c r="A1411" s="75"/>
      <c r="B1411" s="83" t="s">
        <v>583</v>
      </c>
      <c r="C1411" s="83"/>
      <c r="D1411" s="87" t="s">
        <v>99</v>
      </c>
      <c r="E1411" s="84" t="s">
        <v>600</v>
      </c>
      <c r="F1411" s="301" t="s">
        <v>600</v>
      </c>
      <c r="G1411" s="132">
        <v>25500</v>
      </c>
      <c r="H1411" s="134">
        <v>0</v>
      </c>
      <c r="I1411" s="132">
        <v>25500</v>
      </c>
      <c r="J1411" s="136">
        <v>7650</v>
      </c>
      <c r="K1411" s="79"/>
      <c r="L1411" s="80" t="s">
        <v>556</v>
      </c>
      <c r="M1411" s="81"/>
      <c r="N1411" s="82"/>
      <c r="O1411" s="82"/>
      <c r="P1411" s="82"/>
    </row>
    <row r="1412" spans="1:16" s="17" customFormat="1" ht="12">
      <c r="A1412" s="75"/>
      <c r="B1412" s="83" t="s">
        <v>434</v>
      </c>
      <c r="C1412" s="83"/>
      <c r="D1412" s="87" t="s">
        <v>103</v>
      </c>
      <c r="E1412" s="84" t="s">
        <v>568</v>
      </c>
      <c r="F1412" s="301" t="s">
        <v>568</v>
      </c>
      <c r="G1412" s="132">
        <v>12500</v>
      </c>
      <c r="H1412" s="134">
        <v>0</v>
      </c>
      <c r="I1412" s="132">
        <v>12500</v>
      </c>
      <c r="J1412" s="136">
        <v>3750</v>
      </c>
      <c r="K1412" s="79"/>
      <c r="L1412" s="80" t="s">
        <v>556</v>
      </c>
      <c r="M1412" s="81"/>
      <c r="N1412" s="82"/>
      <c r="O1412" s="82"/>
      <c r="P1412" s="82"/>
    </row>
    <row r="1413" spans="1:16" s="17" customFormat="1" ht="12">
      <c r="A1413" s="75"/>
      <c r="B1413" s="83" t="s">
        <v>435</v>
      </c>
      <c r="C1413" s="83"/>
      <c r="D1413" s="87" t="s">
        <v>85</v>
      </c>
      <c r="E1413" s="84" t="s">
        <v>568</v>
      </c>
      <c r="F1413" s="301" t="s">
        <v>568</v>
      </c>
      <c r="G1413" s="132">
        <v>68000</v>
      </c>
      <c r="H1413" s="134">
        <v>0</v>
      </c>
      <c r="I1413" s="132">
        <v>68000</v>
      </c>
      <c r="J1413" s="136">
        <v>20400</v>
      </c>
      <c r="K1413" s="79"/>
      <c r="L1413" s="80" t="s">
        <v>556</v>
      </c>
      <c r="M1413" s="81"/>
      <c r="N1413" s="82"/>
      <c r="O1413" s="82"/>
      <c r="P1413" s="82"/>
    </row>
    <row r="1414" spans="1:16" s="17" customFormat="1" ht="12">
      <c r="A1414" s="75"/>
      <c r="B1414" s="83" t="s">
        <v>574</v>
      </c>
      <c r="C1414" s="83"/>
      <c r="D1414" s="87" t="s">
        <v>576</v>
      </c>
      <c r="E1414" s="84" t="s">
        <v>568</v>
      </c>
      <c r="F1414" s="301" t="s">
        <v>568</v>
      </c>
      <c r="G1414" s="132">
        <v>46500</v>
      </c>
      <c r="H1414" s="134">
        <v>0</v>
      </c>
      <c r="I1414" s="132">
        <v>46500</v>
      </c>
      <c r="J1414" s="136">
        <v>13950</v>
      </c>
      <c r="K1414" s="79"/>
      <c r="L1414" s="80" t="s">
        <v>556</v>
      </c>
      <c r="M1414" s="81"/>
      <c r="N1414" s="82"/>
      <c r="O1414" s="82"/>
      <c r="P1414" s="82"/>
    </row>
    <row r="1415" spans="1:16" s="17" customFormat="1" ht="12">
      <c r="A1415" s="75"/>
      <c r="B1415" s="83" t="s">
        <v>642</v>
      </c>
      <c r="C1415" s="83"/>
      <c r="D1415" s="87" t="s">
        <v>85</v>
      </c>
      <c r="E1415" s="84">
        <v>2018</v>
      </c>
      <c r="F1415" s="301">
        <v>2028</v>
      </c>
      <c r="G1415" s="132">
        <v>25777.934000000001</v>
      </c>
      <c r="H1415" s="134">
        <v>0</v>
      </c>
      <c r="I1415" s="132">
        <v>25777.934000000001</v>
      </c>
      <c r="J1415" s="136">
        <v>0</v>
      </c>
      <c r="K1415" s="79"/>
      <c r="L1415" s="80" t="s">
        <v>556</v>
      </c>
      <c r="M1415" s="81"/>
      <c r="N1415" s="82"/>
      <c r="O1415" s="82"/>
      <c r="P1415" s="82"/>
    </row>
    <row r="1416" spans="1:16" s="17" customFormat="1" ht="24">
      <c r="A1416" s="75"/>
      <c r="B1416" s="83" t="s">
        <v>643</v>
      </c>
      <c r="C1416" s="83"/>
      <c r="D1416" s="87" t="s">
        <v>85</v>
      </c>
      <c r="E1416" s="84">
        <v>2014</v>
      </c>
      <c r="F1416" s="301">
        <v>2014</v>
      </c>
      <c r="G1416" s="132">
        <v>24656</v>
      </c>
      <c r="H1416" s="134">
        <v>0</v>
      </c>
      <c r="I1416" s="132">
        <v>24656</v>
      </c>
      <c r="J1416" s="136">
        <v>0</v>
      </c>
      <c r="K1416" s="79"/>
      <c r="L1416" s="80" t="s">
        <v>556</v>
      </c>
      <c r="M1416" s="81"/>
      <c r="N1416" s="82"/>
      <c r="O1416" s="82"/>
      <c r="P1416" s="82"/>
    </row>
    <row r="1417" spans="1:16" s="17" customFormat="1" ht="15" customHeight="1">
      <c r="A1417" s="29"/>
      <c r="B1417" s="329" t="s">
        <v>644</v>
      </c>
      <c r="C1417" s="11"/>
      <c r="D1417" s="11"/>
      <c r="E1417" s="12"/>
      <c r="F1417" s="12"/>
      <c r="G1417" s="540">
        <f>SUM(G1418:G1431)</f>
        <v>654658.27500000002</v>
      </c>
      <c r="H1417" s="540">
        <f t="shared" ref="H1417:J1417" si="235">SUM(H1418:H1431)</f>
        <v>115167</v>
      </c>
      <c r="I1417" s="540">
        <f t="shared" si="235"/>
        <v>539491.27500000002</v>
      </c>
      <c r="J1417" s="540">
        <f t="shared" si="235"/>
        <v>196103.065</v>
      </c>
      <c r="K1417" s="14"/>
      <c r="L1417" s="15"/>
      <c r="M1417" s="7"/>
      <c r="N1417" s="16"/>
      <c r="O1417" s="16"/>
      <c r="P1417" s="16"/>
    </row>
    <row r="1418" spans="1:16" s="17" customFormat="1" ht="48">
      <c r="A1418" s="75"/>
      <c r="B1418" s="83" t="s">
        <v>654</v>
      </c>
      <c r="C1418" s="83"/>
      <c r="D1418" s="87" t="s">
        <v>125</v>
      </c>
      <c r="E1418" s="84" t="s">
        <v>655</v>
      </c>
      <c r="F1418" s="301">
        <v>2019</v>
      </c>
      <c r="G1418" s="132">
        <v>302000</v>
      </c>
      <c r="H1418" s="134"/>
      <c r="I1418" s="132">
        <v>302000</v>
      </c>
      <c r="J1418" s="136">
        <v>90600</v>
      </c>
      <c r="K1418" s="79"/>
      <c r="L1418" s="80" t="s">
        <v>86</v>
      </c>
      <c r="M1418" s="81"/>
      <c r="N1418" s="82"/>
      <c r="O1418" s="82"/>
      <c r="P1418" s="82"/>
    </row>
    <row r="1419" spans="1:16" s="17" customFormat="1" ht="24">
      <c r="A1419" s="75"/>
      <c r="B1419" s="83" t="s">
        <v>495</v>
      </c>
      <c r="C1419" s="83" t="s">
        <v>656</v>
      </c>
      <c r="D1419" s="87" t="s">
        <v>120</v>
      </c>
      <c r="E1419" s="84" t="s">
        <v>289</v>
      </c>
      <c r="F1419" s="301" t="s">
        <v>289</v>
      </c>
      <c r="G1419" s="132">
        <v>43300</v>
      </c>
      <c r="H1419" s="134">
        <v>43300</v>
      </c>
      <c r="I1419" s="132">
        <v>0</v>
      </c>
      <c r="J1419" s="136">
        <v>16237.5</v>
      </c>
      <c r="K1419" s="79"/>
      <c r="L1419" s="80" t="s">
        <v>86</v>
      </c>
      <c r="M1419" s="81"/>
      <c r="N1419" s="82"/>
      <c r="O1419" s="82"/>
      <c r="P1419" s="82"/>
    </row>
    <row r="1420" spans="1:16" s="17" customFormat="1" ht="24">
      <c r="A1420" s="75"/>
      <c r="B1420" s="83" t="s">
        <v>397</v>
      </c>
      <c r="C1420" s="83" t="s">
        <v>657</v>
      </c>
      <c r="D1420" s="87" t="s">
        <v>99</v>
      </c>
      <c r="E1420" s="84" t="s">
        <v>600</v>
      </c>
      <c r="F1420" s="301" t="s">
        <v>600</v>
      </c>
      <c r="G1420" s="132">
        <v>35500</v>
      </c>
      <c r="H1420" s="134">
        <v>0</v>
      </c>
      <c r="I1420" s="132">
        <v>35500</v>
      </c>
      <c r="J1420" s="136">
        <v>8875</v>
      </c>
      <c r="K1420" s="79"/>
      <c r="L1420" s="80" t="s">
        <v>86</v>
      </c>
      <c r="M1420" s="81"/>
      <c r="N1420" s="82"/>
      <c r="O1420" s="82"/>
      <c r="P1420" s="82"/>
    </row>
    <row r="1421" spans="1:16" s="17" customFormat="1" ht="24">
      <c r="A1421" s="75"/>
      <c r="B1421" s="83" t="s">
        <v>658</v>
      </c>
      <c r="C1421" s="83" t="s">
        <v>659</v>
      </c>
      <c r="D1421" s="87" t="s">
        <v>85</v>
      </c>
      <c r="E1421" s="84" t="s">
        <v>660</v>
      </c>
      <c r="F1421" s="301" t="s">
        <v>660</v>
      </c>
      <c r="G1421" s="132">
        <v>21835.275000000001</v>
      </c>
      <c r="H1421" s="134">
        <v>0</v>
      </c>
      <c r="I1421" s="132">
        <v>21835.275000000001</v>
      </c>
      <c r="J1421" s="136">
        <v>13101.165000000001</v>
      </c>
      <c r="K1421" s="79"/>
      <c r="L1421" s="80" t="s">
        <v>86</v>
      </c>
      <c r="M1421" s="81"/>
      <c r="N1421" s="82"/>
      <c r="O1421" s="82"/>
      <c r="P1421" s="82"/>
    </row>
    <row r="1422" spans="1:16" s="17" customFormat="1" ht="12">
      <c r="A1422" s="75"/>
      <c r="B1422" s="83" t="s">
        <v>319</v>
      </c>
      <c r="C1422" s="83" t="s">
        <v>661</v>
      </c>
      <c r="D1422" s="87" t="s">
        <v>85</v>
      </c>
      <c r="E1422" s="84">
        <v>2023</v>
      </c>
      <c r="F1422" s="301">
        <v>2023</v>
      </c>
      <c r="G1422" s="132">
        <v>14970</v>
      </c>
      <c r="H1422" s="134">
        <v>14970</v>
      </c>
      <c r="I1422" s="132">
        <v>0</v>
      </c>
      <c r="J1422" s="136"/>
      <c r="K1422" s="79"/>
      <c r="L1422" s="80" t="s">
        <v>86</v>
      </c>
      <c r="M1422" s="81"/>
      <c r="N1422" s="82"/>
      <c r="O1422" s="82"/>
      <c r="P1422" s="82"/>
    </row>
    <row r="1423" spans="1:16" s="17" customFormat="1" ht="12">
      <c r="A1423" s="75"/>
      <c r="B1423" s="83" t="s">
        <v>662</v>
      </c>
      <c r="C1423" s="83" t="s">
        <v>663</v>
      </c>
      <c r="D1423" s="87" t="s">
        <v>85</v>
      </c>
      <c r="E1423" s="84" t="s">
        <v>317</v>
      </c>
      <c r="F1423" s="301" t="s">
        <v>317</v>
      </c>
      <c r="G1423" s="132">
        <v>12900</v>
      </c>
      <c r="H1423" s="134">
        <v>12900</v>
      </c>
      <c r="I1423" s="132">
        <v>0</v>
      </c>
      <c r="J1423" s="136"/>
      <c r="K1423" s="79"/>
      <c r="L1423" s="80" t="s">
        <v>86</v>
      </c>
      <c r="M1423" s="81"/>
      <c r="N1423" s="82"/>
      <c r="O1423" s="82"/>
      <c r="P1423" s="82"/>
    </row>
    <row r="1424" spans="1:16" s="17" customFormat="1" ht="12">
      <c r="A1424" s="75"/>
      <c r="B1424" s="83" t="s">
        <v>95</v>
      </c>
      <c r="C1424" s="83" t="s">
        <v>664</v>
      </c>
      <c r="D1424" s="87" t="s">
        <v>85</v>
      </c>
      <c r="E1424" s="84" t="s">
        <v>273</v>
      </c>
      <c r="F1424" s="301" t="s">
        <v>273</v>
      </c>
      <c r="G1424" s="132">
        <v>14490</v>
      </c>
      <c r="H1424" s="134">
        <v>14490</v>
      </c>
      <c r="I1424" s="132">
        <v>0</v>
      </c>
      <c r="J1424" s="136">
        <v>2898</v>
      </c>
      <c r="K1424" s="79"/>
      <c r="L1424" s="80" t="s">
        <v>86</v>
      </c>
      <c r="M1424" s="81"/>
      <c r="N1424" s="82"/>
      <c r="O1424" s="82"/>
      <c r="P1424" s="82"/>
    </row>
    <row r="1425" spans="1:16" s="17" customFormat="1" ht="24">
      <c r="A1425" s="75"/>
      <c r="B1425" s="83" t="s">
        <v>665</v>
      </c>
      <c r="C1425" s="83" t="s">
        <v>666</v>
      </c>
      <c r="D1425" s="87" t="s">
        <v>85</v>
      </c>
      <c r="E1425" s="84" t="s">
        <v>640</v>
      </c>
      <c r="F1425" s="301" t="s">
        <v>640</v>
      </c>
      <c r="G1425" s="132">
        <v>14707</v>
      </c>
      <c r="H1425" s="134">
        <v>14707</v>
      </c>
      <c r="I1425" s="132">
        <v>0</v>
      </c>
      <c r="J1425" s="136">
        <v>2941.4</v>
      </c>
      <c r="K1425" s="79"/>
      <c r="L1425" s="80" t="s">
        <v>86</v>
      </c>
      <c r="M1425" s="81"/>
      <c r="N1425" s="82"/>
      <c r="O1425" s="82"/>
      <c r="P1425" s="82"/>
    </row>
    <row r="1426" spans="1:16" s="17" customFormat="1" ht="12">
      <c r="A1426" s="75"/>
      <c r="B1426" s="83" t="s">
        <v>95</v>
      </c>
      <c r="C1426" s="83"/>
      <c r="D1426" s="87" t="s">
        <v>85</v>
      </c>
      <c r="E1426" s="84">
        <v>2025</v>
      </c>
      <c r="F1426" s="301">
        <v>2025</v>
      </c>
      <c r="G1426" s="132">
        <v>14800</v>
      </c>
      <c r="H1426" s="134">
        <v>14800</v>
      </c>
      <c r="I1426" s="132"/>
      <c r="J1426" s="136">
        <v>14800</v>
      </c>
      <c r="K1426" s="79"/>
      <c r="L1426" s="80" t="s">
        <v>86</v>
      </c>
      <c r="M1426" s="81"/>
      <c r="N1426" s="82"/>
      <c r="O1426" s="82"/>
      <c r="P1426" s="82"/>
    </row>
    <row r="1427" spans="1:16" s="17" customFormat="1" ht="24">
      <c r="A1427" s="75"/>
      <c r="B1427" s="83" t="s">
        <v>569</v>
      </c>
      <c r="C1427" s="83" t="s">
        <v>667</v>
      </c>
      <c r="D1427" s="87" t="s">
        <v>571</v>
      </c>
      <c r="E1427" s="84" t="s">
        <v>600</v>
      </c>
      <c r="F1427" s="301" t="s">
        <v>600</v>
      </c>
      <c r="G1427" s="132">
        <v>15500</v>
      </c>
      <c r="H1427" s="134">
        <v>0</v>
      </c>
      <c r="I1427" s="132">
        <v>15500</v>
      </c>
      <c r="J1427" s="136">
        <v>4650</v>
      </c>
      <c r="K1427" s="79"/>
      <c r="L1427" s="80" t="s">
        <v>86</v>
      </c>
      <c r="M1427" s="81"/>
      <c r="N1427" s="82"/>
      <c r="O1427" s="82"/>
      <c r="P1427" s="82"/>
    </row>
    <row r="1428" spans="1:16" s="17" customFormat="1" ht="24">
      <c r="A1428" s="75"/>
      <c r="B1428" s="83" t="s">
        <v>435</v>
      </c>
      <c r="C1428" s="83" t="s">
        <v>668</v>
      </c>
      <c r="D1428" s="87" t="s">
        <v>85</v>
      </c>
      <c r="E1428" s="84" t="s">
        <v>600</v>
      </c>
      <c r="F1428" s="301" t="s">
        <v>600</v>
      </c>
      <c r="G1428" s="132">
        <v>68000</v>
      </c>
      <c r="H1428" s="134">
        <v>0</v>
      </c>
      <c r="I1428" s="132">
        <v>68000</v>
      </c>
      <c r="J1428" s="136">
        <v>20400</v>
      </c>
      <c r="K1428" s="79"/>
      <c r="L1428" s="80" t="s">
        <v>86</v>
      </c>
      <c r="M1428" s="81"/>
      <c r="N1428" s="82"/>
      <c r="O1428" s="82"/>
      <c r="P1428" s="82"/>
    </row>
    <row r="1429" spans="1:16" s="17" customFormat="1" ht="24">
      <c r="A1429" s="75"/>
      <c r="B1429" s="83" t="s">
        <v>583</v>
      </c>
      <c r="C1429" s="83" t="s">
        <v>669</v>
      </c>
      <c r="D1429" s="87" t="s">
        <v>85</v>
      </c>
      <c r="E1429" s="84" t="s">
        <v>600</v>
      </c>
      <c r="F1429" s="301" t="s">
        <v>600</v>
      </c>
      <c r="G1429" s="132">
        <v>25500</v>
      </c>
      <c r="H1429" s="134">
        <v>0</v>
      </c>
      <c r="I1429" s="132">
        <v>25500</v>
      </c>
      <c r="J1429" s="136">
        <v>7650</v>
      </c>
      <c r="K1429" s="79"/>
      <c r="L1429" s="80" t="s">
        <v>86</v>
      </c>
      <c r="M1429" s="81"/>
      <c r="N1429" s="82"/>
      <c r="O1429" s="82"/>
      <c r="P1429" s="82"/>
    </row>
    <row r="1430" spans="1:16" s="17" customFormat="1" ht="24">
      <c r="A1430" s="75"/>
      <c r="B1430" s="83" t="s">
        <v>436</v>
      </c>
      <c r="C1430" s="83" t="s">
        <v>670</v>
      </c>
      <c r="D1430" s="87" t="s">
        <v>576</v>
      </c>
      <c r="E1430" s="84" t="s">
        <v>600</v>
      </c>
      <c r="F1430" s="301" t="s">
        <v>600</v>
      </c>
      <c r="G1430" s="132">
        <v>46500</v>
      </c>
      <c r="H1430" s="134">
        <v>0</v>
      </c>
      <c r="I1430" s="132">
        <v>46500</v>
      </c>
      <c r="J1430" s="136">
        <v>13950</v>
      </c>
      <c r="K1430" s="79"/>
      <c r="L1430" s="80" t="s">
        <v>86</v>
      </c>
      <c r="M1430" s="81"/>
      <c r="N1430" s="82"/>
      <c r="O1430" s="82"/>
      <c r="P1430" s="82"/>
    </row>
    <row r="1431" spans="1:16" s="17" customFormat="1" ht="36">
      <c r="A1431" s="75"/>
      <c r="B1431" s="83" t="s">
        <v>671</v>
      </c>
      <c r="C1431" s="83"/>
      <c r="D1431" s="87" t="s">
        <v>85</v>
      </c>
      <c r="E1431" s="84">
        <v>2014</v>
      </c>
      <c r="F1431" s="301">
        <v>2014</v>
      </c>
      <c r="G1431" s="132">
        <v>24656</v>
      </c>
      <c r="H1431" s="134">
        <v>0</v>
      </c>
      <c r="I1431" s="132">
        <v>24656</v>
      </c>
      <c r="J1431" s="136">
        <v>0</v>
      </c>
      <c r="K1431" s="79"/>
      <c r="L1431" s="80" t="s">
        <v>86</v>
      </c>
      <c r="M1431" s="81"/>
      <c r="N1431" s="82"/>
      <c r="O1431" s="82"/>
      <c r="P1431" s="82"/>
    </row>
    <row r="1432" spans="1:16" s="17" customFormat="1" ht="15" customHeight="1">
      <c r="A1432" s="29"/>
      <c r="B1432" s="329" t="s">
        <v>672</v>
      </c>
      <c r="C1432" s="11"/>
      <c r="D1432" s="11"/>
      <c r="E1432" s="12"/>
      <c r="F1432" s="12"/>
      <c r="G1432" s="540">
        <f>SUM(G1433:G1445)</f>
        <v>305128.27500000002</v>
      </c>
      <c r="H1432" s="540">
        <f t="shared" ref="H1432:J1432" si="236">SUM(H1433:H1445)</f>
        <v>58100</v>
      </c>
      <c r="I1432" s="540">
        <f t="shared" si="236"/>
        <v>247028.27499999999</v>
      </c>
      <c r="J1432" s="540">
        <f t="shared" si="236"/>
        <v>87478.065000000002</v>
      </c>
      <c r="K1432" s="14"/>
      <c r="L1432" s="15"/>
      <c r="M1432" s="7"/>
      <c r="N1432" s="16"/>
      <c r="O1432" s="16"/>
      <c r="P1432" s="16"/>
    </row>
    <row r="1433" spans="1:16" s="17" customFormat="1" ht="24">
      <c r="A1433" s="75"/>
      <c r="B1433" s="83" t="s">
        <v>686</v>
      </c>
      <c r="C1433" s="83"/>
      <c r="D1433" s="87" t="s">
        <v>85</v>
      </c>
      <c r="E1433" s="84">
        <v>2014</v>
      </c>
      <c r="F1433" s="301">
        <v>2014</v>
      </c>
      <c r="G1433" s="132">
        <v>24656</v>
      </c>
      <c r="H1433" s="134">
        <v>0</v>
      </c>
      <c r="I1433" s="132">
        <v>24656</v>
      </c>
      <c r="J1433" s="136">
        <v>0</v>
      </c>
      <c r="K1433" s="79"/>
      <c r="L1433" s="80" t="s">
        <v>86</v>
      </c>
      <c r="M1433" s="81"/>
      <c r="N1433" s="82"/>
      <c r="O1433" s="82"/>
      <c r="P1433" s="82"/>
    </row>
    <row r="1434" spans="1:16" s="17" customFormat="1" ht="12">
      <c r="A1434" s="75"/>
      <c r="B1434" s="83" t="s">
        <v>539</v>
      </c>
      <c r="C1434" s="83"/>
      <c r="D1434" s="87" t="s">
        <v>99</v>
      </c>
      <c r="E1434" s="84" t="s">
        <v>289</v>
      </c>
      <c r="F1434" s="301" t="s">
        <v>289</v>
      </c>
      <c r="G1434" s="132">
        <v>11340</v>
      </c>
      <c r="H1434" s="134">
        <v>0</v>
      </c>
      <c r="I1434" s="132">
        <v>11340</v>
      </c>
      <c r="J1434" s="136">
        <v>0</v>
      </c>
      <c r="K1434" s="79"/>
      <c r="L1434" s="80" t="s">
        <v>86</v>
      </c>
      <c r="M1434" s="81"/>
      <c r="N1434" s="82"/>
      <c r="O1434" s="82"/>
      <c r="P1434" s="82"/>
    </row>
    <row r="1435" spans="1:16" s="17" customFormat="1" ht="12">
      <c r="A1435" s="75"/>
      <c r="B1435" s="83" t="s">
        <v>638</v>
      </c>
      <c r="C1435" s="83"/>
      <c r="D1435" s="87" t="s">
        <v>85</v>
      </c>
      <c r="E1435" s="84" t="s">
        <v>273</v>
      </c>
      <c r="F1435" s="301" t="s">
        <v>273</v>
      </c>
      <c r="G1435" s="132">
        <v>14490</v>
      </c>
      <c r="H1435" s="134">
        <v>0</v>
      </c>
      <c r="I1435" s="132">
        <v>14490</v>
      </c>
      <c r="J1435" s="136">
        <v>2898</v>
      </c>
      <c r="K1435" s="79"/>
      <c r="L1435" s="80" t="s">
        <v>86</v>
      </c>
      <c r="M1435" s="81"/>
      <c r="N1435" s="82"/>
      <c r="O1435" s="82"/>
      <c r="P1435" s="82"/>
    </row>
    <row r="1436" spans="1:16" s="17" customFormat="1" ht="12">
      <c r="A1436" s="75"/>
      <c r="B1436" s="83" t="s">
        <v>638</v>
      </c>
      <c r="C1436" s="83"/>
      <c r="D1436" s="87" t="s">
        <v>85</v>
      </c>
      <c r="E1436" s="84" t="s">
        <v>289</v>
      </c>
      <c r="F1436" s="301" t="s">
        <v>289</v>
      </c>
      <c r="G1436" s="132">
        <v>14707</v>
      </c>
      <c r="H1436" s="134">
        <v>0</v>
      </c>
      <c r="I1436" s="132">
        <v>14707</v>
      </c>
      <c r="J1436" s="136">
        <v>2941.4</v>
      </c>
      <c r="K1436" s="79"/>
      <c r="L1436" s="80" t="s">
        <v>86</v>
      </c>
      <c r="M1436" s="81"/>
      <c r="N1436" s="82"/>
      <c r="O1436" s="82"/>
      <c r="P1436" s="82"/>
    </row>
    <row r="1437" spans="1:16" s="17" customFormat="1" ht="12">
      <c r="A1437" s="75"/>
      <c r="B1437" s="83" t="s">
        <v>528</v>
      </c>
      <c r="C1437" s="83"/>
      <c r="D1437" s="87" t="s">
        <v>85</v>
      </c>
      <c r="E1437" s="84" t="s">
        <v>293</v>
      </c>
      <c r="F1437" s="301" t="s">
        <v>293</v>
      </c>
      <c r="G1437" s="132">
        <v>21835.275000000001</v>
      </c>
      <c r="H1437" s="134">
        <v>0</v>
      </c>
      <c r="I1437" s="132">
        <v>21835.275000000001</v>
      </c>
      <c r="J1437" s="136">
        <v>13101.165000000001</v>
      </c>
      <c r="K1437" s="79"/>
      <c r="L1437" s="80" t="s">
        <v>86</v>
      </c>
      <c r="M1437" s="81"/>
      <c r="N1437" s="82"/>
      <c r="O1437" s="82"/>
      <c r="P1437" s="82"/>
    </row>
    <row r="1438" spans="1:16" s="17" customFormat="1" ht="12">
      <c r="A1438" s="75"/>
      <c r="B1438" s="83" t="s">
        <v>532</v>
      </c>
      <c r="C1438" s="83"/>
      <c r="D1438" s="87" t="s">
        <v>85</v>
      </c>
      <c r="E1438" s="84" t="s">
        <v>381</v>
      </c>
      <c r="F1438" s="301" t="s">
        <v>381</v>
      </c>
      <c r="G1438" s="132">
        <v>14970</v>
      </c>
      <c r="H1438" s="134">
        <v>0</v>
      </c>
      <c r="I1438" s="132">
        <v>14970</v>
      </c>
      <c r="J1438" s="136">
        <v>0</v>
      </c>
      <c r="K1438" s="79"/>
      <c r="L1438" s="80" t="s">
        <v>86</v>
      </c>
      <c r="M1438" s="81"/>
      <c r="N1438" s="82"/>
      <c r="O1438" s="82"/>
      <c r="P1438" s="82"/>
    </row>
    <row r="1439" spans="1:16" s="17" customFormat="1" ht="12">
      <c r="A1439" s="75"/>
      <c r="B1439" s="83" t="s">
        <v>532</v>
      </c>
      <c r="C1439" s="83"/>
      <c r="D1439" s="87" t="s">
        <v>85</v>
      </c>
      <c r="E1439" s="84" t="s">
        <v>381</v>
      </c>
      <c r="F1439" s="301">
        <v>2014</v>
      </c>
      <c r="G1439" s="132">
        <v>19530</v>
      </c>
      <c r="H1439" s="134">
        <v>0</v>
      </c>
      <c r="I1439" s="132">
        <v>19530</v>
      </c>
      <c r="J1439" s="136">
        <v>0</v>
      </c>
      <c r="K1439" s="79"/>
      <c r="L1439" s="80" t="s">
        <v>86</v>
      </c>
      <c r="M1439" s="81"/>
      <c r="N1439" s="82"/>
      <c r="O1439" s="82"/>
      <c r="P1439" s="82"/>
    </row>
    <row r="1440" spans="1:16" s="17" customFormat="1" ht="12">
      <c r="A1440" s="75"/>
      <c r="B1440" s="83" t="s">
        <v>687</v>
      </c>
      <c r="C1440" s="83"/>
      <c r="D1440" s="87" t="s">
        <v>596</v>
      </c>
      <c r="E1440" s="84" t="s">
        <v>688</v>
      </c>
      <c r="F1440" s="301" t="s">
        <v>688</v>
      </c>
      <c r="G1440" s="132">
        <v>43300</v>
      </c>
      <c r="H1440" s="134">
        <v>43300</v>
      </c>
      <c r="I1440" s="132">
        <v>0</v>
      </c>
      <c r="J1440" s="136">
        <v>16237.5</v>
      </c>
      <c r="K1440" s="79"/>
      <c r="L1440" s="80" t="s">
        <v>86</v>
      </c>
      <c r="M1440" s="81"/>
      <c r="N1440" s="82"/>
      <c r="O1440" s="82"/>
      <c r="P1440" s="82"/>
    </row>
    <row r="1441" spans="1:16" s="17" customFormat="1" ht="12">
      <c r="A1441" s="75"/>
      <c r="B1441" s="83" t="s">
        <v>689</v>
      </c>
      <c r="C1441" s="83"/>
      <c r="D1441" s="87" t="s">
        <v>99</v>
      </c>
      <c r="E1441" s="84">
        <v>2021</v>
      </c>
      <c r="F1441" s="301">
        <v>2021</v>
      </c>
      <c r="G1441" s="132">
        <v>0</v>
      </c>
      <c r="H1441" s="134">
        <v>0</v>
      </c>
      <c r="I1441" s="132">
        <v>0</v>
      </c>
      <c r="J1441" s="136">
        <v>0</v>
      </c>
      <c r="K1441" s="79"/>
      <c r="L1441" s="80" t="s">
        <v>86</v>
      </c>
      <c r="M1441" s="81"/>
      <c r="N1441" s="82"/>
      <c r="O1441" s="82"/>
      <c r="P1441" s="82"/>
    </row>
    <row r="1442" spans="1:16" s="17" customFormat="1" ht="24">
      <c r="A1442" s="75"/>
      <c r="B1442" s="83" t="s">
        <v>690</v>
      </c>
      <c r="C1442" s="83"/>
      <c r="D1442" s="87" t="s">
        <v>85</v>
      </c>
      <c r="E1442" s="84" t="s">
        <v>542</v>
      </c>
      <c r="F1442" s="301" t="s">
        <v>542</v>
      </c>
      <c r="G1442" s="132">
        <v>14800</v>
      </c>
      <c r="H1442" s="134">
        <v>14800</v>
      </c>
      <c r="I1442" s="132">
        <v>0</v>
      </c>
      <c r="J1442" s="136">
        <v>14800</v>
      </c>
      <c r="K1442" s="79"/>
      <c r="L1442" s="80" t="s">
        <v>86</v>
      </c>
      <c r="M1442" s="81"/>
      <c r="N1442" s="82"/>
      <c r="O1442" s="82"/>
      <c r="P1442" s="82"/>
    </row>
    <row r="1443" spans="1:16" s="17" customFormat="1" ht="12">
      <c r="A1443" s="75"/>
      <c r="B1443" s="83" t="s">
        <v>338</v>
      </c>
      <c r="C1443" s="83"/>
      <c r="D1443" s="87" t="s">
        <v>387</v>
      </c>
      <c r="E1443" s="84" t="s">
        <v>691</v>
      </c>
      <c r="F1443" s="301" t="s">
        <v>691</v>
      </c>
      <c r="G1443" s="132">
        <v>35500</v>
      </c>
      <c r="H1443" s="134">
        <v>0</v>
      </c>
      <c r="I1443" s="132">
        <v>35500</v>
      </c>
      <c r="J1443" s="136">
        <v>10650</v>
      </c>
      <c r="K1443" s="79"/>
      <c r="L1443" s="80" t="s">
        <v>86</v>
      </c>
      <c r="M1443" s="81"/>
      <c r="N1443" s="82"/>
      <c r="O1443" s="82"/>
      <c r="P1443" s="82"/>
    </row>
    <row r="1444" spans="1:16" s="17" customFormat="1" ht="12">
      <c r="A1444" s="75"/>
      <c r="B1444" s="83" t="s">
        <v>509</v>
      </c>
      <c r="C1444" s="83"/>
      <c r="D1444" s="87" t="s">
        <v>120</v>
      </c>
      <c r="E1444" s="84" t="s">
        <v>691</v>
      </c>
      <c r="F1444" s="301" t="s">
        <v>691</v>
      </c>
      <c r="G1444" s="132">
        <v>25500</v>
      </c>
      <c r="H1444" s="134">
        <v>0</v>
      </c>
      <c r="I1444" s="132">
        <v>25500</v>
      </c>
      <c r="J1444" s="136">
        <v>7500</v>
      </c>
      <c r="K1444" s="79"/>
      <c r="L1444" s="80" t="s">
        <v>86</v>
      </c>
      <c r="M1444" s="81"/>
      <c r="N1444" s="82"/>
      <c r="O1444" s="82"/>
      <c r="P1444" s="82"/>
    </row>
    <row r="1445" spans="1:16" s="17" customFormat="1" ht="12">
      <c r="A1445" s="75"/>
      <c r="B1445" s="83" t="s">
        <v>692</v>
      </c>
      <c r="C1445" s="83"/>
      <c r="D1445" s="87" t="s">
        <v>103</v>
      </c>
      <c r="E1445" s="84" t="s">
        <v>691</v>
      </c>
      <c r="F1445" s="301" t="s">
        <v>691</v>
      </c>
      <c r="G1445" s="132">
        <v>64500</v>
      </c>
      <c r="H1445" s="134">
        <v>0</v>
      </c>
      <c r="I1445" s="132">
        <v>64500</v>
      </c>
      <c r="J1445" s="136">
        <v>19350</v>
      </c>
      <c r="K1445" s="79"/>
      <c r="L1445" s="80" t="s">
        <v>86</v>
      </c>
      <c r="M1445" s="81"/>
      <c r="N1445" s="82"/>
      <c r="O1445" s="82"/>
      <c r="P1445" s="82"/>
    </row>
    <row r="1446" spans="1:16" s="17" customFormat="1" ht="12">
      <c r="A1446" s="75" t="s">
        <v>3106</v>
      </c>
      <c r="B1446" s="566" t="s">
        <v>157</v>
      </c>
      <c r="C1446" s="11"/>
      <c r="D1446" s="11"/>
      <c r="E1446" s="12"/>
      <c r="F1446" s="12"/>
      <c r="G1446" s="540">
        <f>G1447+G1462+G1474+G1491+G1523+G1538+G1563+G1579+G1609+G1632+G1656</f>
        <v>6055447.8159999996</v>
      </c>
      <c r="H1446" s="540">
        <f t="shared" ref="H1446:J1446" si="237">H1447+H1462+H1474+H1491+H1523+H1538+H1563+H1579+H1609+H1632+H1656</f>
        <v>0</v>
      </c>
      <c r="I1446" s="540">
        <f t="shared" si="237"/>
        <v>6055447.8159999996</v>
      </c>
      <c r="J1446" s="540">
        <f t="shared" si="237"/>
        <v>906149.97200000007</v>
      </c>
      <c r="K1446" s="14"/>
      <c r="L1446" s="15"/>
      <c r="M1446" s="7"/>
      <c r="N1446" s="16"/>
      <c r="O1446" s="16"/>
      <c r="P1446" s="16"/>
    </row>
    <row r="1447" spans="1:16" s="17" customFormat="1" ht="12">
      <c r="A1447" s="75"/>
      <c r="B1447" s="607" t="s">
        <v>269</v>
      </c>
      <c r="C1447" s="53"/>
      <c r="D1447" s="53"/>
      <c r="E1447" s="53"/>
      <c r="F1447" s="53"/>
      <c r="G1447" s="54">
        <f t="shared" ref="G1447:G1510" si="238">I1447</f>
        <v>197480.93299999999</v>
      </c>
      <c r="H1447" s="65"/>
      <c r="I1447" s="54">
        <v>197480.93299999999</v>
      </c>
      <c r="J1447" s="54">
        <v>31377.758999999998</v>
      </c>
      <c r="K1447" s="53"/>
      <c r="L1447" s="55"/>
      <c r="M1447" s="53"/>
      <c r="N1447" s="53"/>
      <c r="O1447" s="53"/>
      <c r="P1447" s="53"/>
    </row>
    <row r="1448" spans="1:16" s="17" customFormat="1" ht="12">
      <c r="A1448" s="75"/>
      <c r="B1448" s="567" t="s">
        <v>270</v>
      </c>
      <c r="C1448" s="56">
        <f t="shared" ref="C1448" si="239">SUM(C1449:C1450)</f>
        <v>0</v>
      </c>
      <c r="D1448" s="56"/>
      <c r="E1448" s="56"/>
      <c r="F1448" s="56"/>
      <c r="G1448" s="66">
        <f>I1448</f>
        <v>41699.080999999998</v>
      </c>
      <c r="H1448" s="67"/>
      <c r="I1448" s="57">
        <v>41699.080999999998</v>
      </c>
      <c r="J1448" s="57">
        <v>10839.816999999999</v>
      </c>
      <c r="K1448" s="56"/>
      <c r="L1448" s="58"/>
      <c r="M1448" s="56"/>
      <c r="N1448" s="56"/>
      <c r="O1448" s="59"/>
      <c r="P1448" s="59"/>
    </row>
    <row r="1449" spans="1:16" s="17" customFormat="1" ht="24">
      <c r="A1449" s="75"/>
      <c r="B1449" s="515" t="s">
        <v>271</v>
      </c>
      <c r="C1449" s="56" t="s">
        <v>272</v>
      </c>
      <c r="D1449" s="56" t="s">
        <v>125</v>
      </c>
      <c r="E1449" s="301" t="s">
        <v>273</v>
      </c>
      <c r="F1449" s="301" t="s">
        <v>273</v>
      </c>
      <c r="G1449" s="66">
        <f t="shared" si="238"/>
        <v>16699.080999999998</v>
      </c>
      <c r="H1449" s="68"/>
      <c r="I1449" s="57">
        <v>16699.080999999998</v>
      </c>
      <c r="J1449" s="544">
        <v>3339.817</v>
      </c>
      <c r="K1449" s="56" t="s">
        <v>48</v>
      </c>
      <c r="L1449" s="56" t="s">
        <v>274</v>
      </c>
      <c r="M1449" s="60"/>
      <c r="N1449" s="56"/>
      <c r="O1449" s="59"/>
      <c r="P1449" s="59"/>
    </row>
    <row r="1450" spans="1:16" s="17" customFormat="1" ht="24">
      <c r="A1450" s="75"/>
      <c r="B1450" s="515" t="s">
        <v>275</v>
      </c>
      <c r="C1450" s="56"/>
      <c r="D1450" s="56" t="s">
        <v>120</v>
      </c>
      <c r="E1450" s="301" t="s">
        <v>276</v>
      </c>
      <c r="F1450" s="301" t="s">
        <v>276</v>
      </c>
      <c r="G1450" s="66">
        <f t="shared" si="238"/>
        <v>25000</v>
      </c>
      <c r="H1450" s="68"/>
      <c r="I1450" s="57">
        <v>25000</v>
      </c>
      <c r="J1450" s="544">
        <v>7500</v>
      </c>
      <c r="K1450" s="56" t="s">
        <v>48</v>
      </c>
      <c r="L1450" s="56" t="s">
        <v>274</v>
      </c>
      <c r="M1450" s="60"/>
      <c r="N1450" s="56"/>
      <c r="O1450" s="59"/>
      <c r="P1450" s="59"/>
    </row>
    <row r="1451" spans="1:16" s="17" customFormat="1" ht="12">
      <c r="A1451" s="75"/>
      <c r="B1451" s="567" t="s">
        <v>277</v>
      </c>
      <c r="C1451" s="56">
        <f t="shared" ref="C1451:F1451" si="240">SUM(C1452:C1459)</f>
        <v>0</v>
      </c>
      <c r="D1451" s="56">
        <f t="shared" si="240"/>
        <v>0</v>
      </c>
      <c r="E1451" s="56">
        <f t="shared" si="240"/>
        <v>0</v>
      </c>
      <c r="F1451" s="56">
        <f t="shared" si="240"/>
        <v>0</v>
      </c>
      <c r="G1451" s="66">
        <f t="shared" si="238"/>
        <v>131781.85200000001</v>
      </c>
      <c r="H1451" s="67"/>
      <c r="I1451" s="57">
        <v>131781.85200000001</v>
      </c>
      <c r="J1451" s="57">
        <v>20537.941999999999</v>
      </c>
      <c r="K1451" s="56"/>
      <c r="L1451" s="58"/>
      <c r="M1451" s="56"/>
      <c r="N1451" s="56"/>
      <c r="O1451" s="59"/>
      <c r="P1451" s="59"/>
    </row>
    <row r="1452" spans="1:16" s="17" customFormat="1" ht="24">
      <c r="A1452" s="75"/>
      <c r="B1452" s="515" t="s">
        <v>278</v>
      </c>
      <c r="C1452" s="56" t="s">
        <v>279</v>
      </c>
      <c r="D1452" s="56" t="s">
        <v>99</v>
      </c>
      <c r="E1452" s="301" t="s">
        <v>280</v>
      </c>
      <c r="F1452" s="301" t="s">
        <v>280</v>
      </c>
      <c r="G1452" s="66">
        <f t="shared" si="238"/>
        <v>10200</v>
      </c>
      <c r="H1452" s="68"/>
      <c r="I1452" s="57">
        <v>10200</v>
      </c>
      <c r="J1452" s="57">
        <v>0</v>
      </c>
      <c r="K1452" s="56" t="s">
        <v>48</v>
      </c>
      <c r="L1452" s="58" t="s">
        <v>274</v>
      </c>
      <c r="M1452" s="56"/>
      <c r="N1452" s="56"/>
      <c r="O1452" s="61"/>
      <c r="P1452" s="61"/>
    </row>
    <row r="1453" spans="1:16" s="17" customFormat="1" ht="24">
      <c r="A1453" s="75"/>
      <c r="B1453" s="515" t="s">
        <v>95</v>
      </c>
      <c r="C1453" s="56" t="s">
        <v>281</v>
      </c>
      <c r="D1453" s="56" t="s">
        <v>85</v>
      </c>
      <c r="E1453" s="301" t="s">
        <v>282</v>
      </c>
      <c r="F1453" s="301" t="s">
        <v>282</v>
      </c>
      <c r="G1453" s="66">
        <f t="shared" si="238"/>
        <v>10500</v>
      </c>
      <c r="H1453" s="68"/>
      <c r="I1453" s="57">
        <v>10500</v>
      </c>
      <c r="J1453" s="57">
        <v>0</v>
      </c>
      <c r="K1453" s="56" t="s">
        <v>48</v>
      </c>
      <c r="L1453" s="58" t="s">
        <v>274</v>
      </c>
      <c r="M1453" s="56"/>
      <c r="N1453" s="56"/>
      <c r="O1453" s="61"/>
      <c r="P1453" s="61"/>
    </row>
    <row r="1454" spans="1:16" s="17" customFormat="1" ht="24">
      <c r="A1454" s="75"/>
      <c r="B1454" s="515" t="s">
        <v>283</v>
      </c>
      <c r="C1454" s="56" t="s">
        <v>284</v>
      </c>
      <c r="D1454" s="56" t="s">
        <v>85</v>
      </c>
      <c r="E1454" s="301" t="s">
        <v>276</v>
      </c>
      <c r="F1454" s="301" t="s">
        <v>276</v>
      </c>
      <c r="G1454" s="66">
        <f t="shared" si="238"/>
        <v>11650</v>
      </c>
      <c r="H1454" s="68"/>
      <c r="I1454" s="57">
        <v>11650</v>
      </c>
      <c r="J1454" s="57">
        <v>0</v>
      </c>
      <c r="K1454" s="56" t="s">
        <v>285</v>
      </c>
      <c r="L1454" s="58" t="s">
        <v>286</v>
      </c>
      <c r="M1454" s="56"/>
      <c r="N1454" s="56"/>
      <c r="O1454" s="61"/>
      <c r="P1454" s="61"/>
    </row>
    <row r="1455" spans="1:16" s="17" customFormat="1" ht="24">
      <c r="A1455" s="75"/>
      <c r="B1455" s="515" t="s">
        <v>287</v>
      </c>
      <c r="C1455" s="56" t="s">
        <v>288</v>
      </c>
      <c r="D1455" s="56" t="s">
        <v>99</v>
      </c>
      <c r="E1455" s="301" t="s">
        <v>289</v>
      </c>
      <c r="F1455" s="301" t="s">
        <v>289</v>
      </c>
      <c r="G1455" s="66">
        <f t="shared" si="238"/>
        <v>14707</v>
      </c>
      <c r="H1455" s="68"/>
      <c r="I1455" s="57">
        <v>14707</v>
      </c>
      <c r="J1455" s="57">
        <v>0</v>
      </c>
      <c r="K1455" s="56" t="s">
        <v>48</v>
      </c>
      <c r="L1455" s="58" t="s">
        <v>274</v>
      </c>
      <c r="M1455" s="56"/>
      <c r="N1455" s="56"/>
      <c r="O1455" s="61"/>
      <c r="P1455" s="61"/>
    </row>
    <row r="1456" spans="1:16" s="17" customFormat="1" ht="24">
      <c r="A1456" s="75"/>
      <c r="B1456" s="515" t="s">
        <v>290</v>
      </c>
      <c r="C1456" s="56" t="s">
        <v>284</v>
      </c>
      <c r="D1456" s="56" t="s">
        <v>99</v>
      </c>
      <c r="E1456" s="301" t="s">
        <v>289</v>
      </c>
      <c r="F1456" s="301" t="s">
        <v>289</v>
      </c>
      <c r="G1456" s="66">
        <f t="shared" si="238"/>
        <v>12350</v>
      </c>
      <c r="H1456" s="68"/>
      <c r="I1456" s="57">
        <v>12350</v>
      </c>
      <c r="J1456" s="57">
        <v>0</v>
      </c>
      <c r="K1456" s="56" t="s">
        <v>48</v>
      </c>
      <c r="L1456" s="58" t="s">
        <v>274</v>
      </c>
      <c r="M1456" s="56"/>
      <c r="N1456" s="56"/>
      <c r="O1456" s="61"/>
      <c r="P1456" s="61"/>
    </row>
    <row r="1457" spans="1:16" s="17" customFormat="1" ht="24">
      <c r="A1457" s="75"/>
      <c r="B1457" s="515" t="s">
        <v>291</v>
      </c>
      <c r="C1457" s="56" t="s">
        <v>288</v>
      </c>
      <c r="D1457" s="56" t="s">
        <v>99</v>
      </c>
      <c r="E1457" s="301" t="s">
        <v>273</v>
      </c>
      <c r="F1457" s="301" t="s">
        <v>273</v>
      </c>
      <c r="G1457" s="66">
        <f t="shared" si="238"/>
        <v>15024.852000000001</v>
      </c>
      <c r="H1457" s="68"/>
      <c r="I1457" s="57">
        <v>15024.852000000001</v>
      </c>
      <c r="J1457" s="57">
        <v>3111.942</v>
      </c>
      <c r="K1457" s="56" t="s">
        <v>48</v>
      </c>
      <c r="L1457" s="58" t="s">
        <v>274</v>
      </c>
      <c r="M1457" s="56"/>
      <c r="N1457" s="56"/>
      <c r="O1457" s="61"/>
      <c r="P1457" s="61"/>
    </row>
    <row r="1458" spans="1:16" s="17" customFormat="1" ht="24">
      <c r="A1458" s="75"/>
      <c r="B1458" s="515" t="s">
        <v>292</v>
      </c>
      <c r="C1458" s="56" t="s">
        <v>288</v>
      </c>
      <c r="D1458" s="56" t="s">
        <v>99</v>
      </c>
      <c r="E1458" s="301" t="s">
        <v>293</v>
      </c>
      <c r="F1458" s="301" t="s">
        <v>293</v>
      </c>
      <c r="G1458" s="66">
        <f t="shared" si="238"/>
        <v>14890</v>
      </c>
      <c r="H1458" s="68"/>
      <c r="I1458" s="57">
        <v>14890</v>
      </c>
      <c r="J1458" s="57">
        <v>8934</v>
      </c>
      <c r="K1458" s="56" t="s">
        <v>48</v>
      </c>
      <c r="L1458" s="58" t="s">
        <v>274</v>
      </c>
      <c r="M1458" s="56"/>
      <c r="N1458" s="56"/>
      <c r="O1458" s="61"/>
      <c r="P1458" s="61"/>
    </row>
    <row r="1459" spans="1:16" s="17" customFormat="1" ht="24">
      <c r="A1459" s="75"/>
      <c r="B1459" s="515" t="s">
        <v>294</v>
      </c>
      <c r="C1459" s="56" t="s">
        <v>295</v>
      </c>
      <c r="D1459" s="56" t="s">
        <v>99</v>
      </c>
      <c r="E1459" s="301" t="s">
        <v>273</v>
      </c>
      <c r="F1459" s="301" t="s">
        <v>273</v>
      </c>
      <c r="G1459" s="66">
        <f t="shared" si="238"/>
        <v>42460</v>
      </c>
      <c r="H1459" s="68"/>
      <c r="I1459" s="57">
        <v>42460</v>
      </c>
      <c r="J1459" s="57">
        <v>8492</v>
      </c>
      <c r="K1459" s="56" t="s">
        <v>48</v>
      </c>
      <c r="L1459" s="58" t="s">
        <v>274</v>
      </c>
      <c r="M1459" s="56"/>
      <c r="N1459" s="56"/>
      <c r="O1459" s="61"/>
      <c r="P1459" s="61"/>
    </row>
    <row r="1460" spans="1:16" s="17" customFormat="1" ht="24">
      <c r="A1460" s="75"/>
      <c r="B1460" s="567" t="s">
        <v>296</v>
      </c>
      <c r="C1460" s="56">
        <f t="shared" ref="C1460:D1460" si="241">SUM(C1461)</f>
        <v>0</v>
      </c>
      <c r="D1460" s="56">
        <f t="shared" si="241"/>
        <v>0</v>
      </c>
      <c r="E1460" s="56"/>
      <c r="F1460" s="56"/>
      <c r="G1460" s="66">
        <f t="shared" si="238"/>
        <v>24000</v>
      </c>
      <c r="H1460" s="67"/>
      <c r="I1460" s="57">
        <v>24000</v>
      </c>
      <c r="J1460" s="57">
        <v>0</v>
      </c>
      <c r="K1460" s="56"/>
      <c r="L1460" s="58"/>
      <c r="M1460" s="56"/>
      <c r="N1460" s="56"/>
      <c r="O1460" s="59"/>
      <c r="P1460" s="59"/>
    </row>
    <row r="1461" spans="1:16" s="17" customFormat="1" ht="24">
      <c r="A1461" s="75"/>
      <c r="B1461" s="567" t="s">
        <v>297</v>
      </c>
      <c r="C1461" s="56" t="s">
        <v>298</v>
      </c>
      <c r="D1461" s="56" t="s">
        <v>99</v>
      </c>
      <c r="E1461" s="301">
        <v>2008</v>
      </c>
      <c r="F1461" s="301">
        <v>2008</v>
      </c>
      <c r="G1461" s="66">
        <f t="shared" si="238"/>
        <v>24000</v>
      </c>
      <c r="H1461" s="68"/>
      <c r="I1461" s="57">
        <v>24000</v>
      </c>
      <c r="J1461" s="57">
        <v>0</v>
      </c>
      <c r="K1461" s="56" t="s">
        <v>48</v>
      </c>
      <c r="L1461" s="58" t="s">
        <v>299</v>
      </c>
      <c r="M1461" s="56"/>
      <c r="N1461" s="56"/>
      <c r="O1461" s="59"/>
      <c r="P1461" s="59"/>
    </row>
    <row r="1462" spans="1:16" s="17" customFormat="1" ht="12">
      <c r="A1462" s="75"/>
      <c r="B1462" s="607" t="s">
        <v>300</v>
      </c>
      <c r="C1462" s="303"/>
      <c r="D1462" s="303"/>
      <c r="E1462" s="303"/>
      <c r="F1462" s="303"/>
      <c r="G1462" s="69">
        <f t="shared" si="238"/>
        <v>154931.85200000001</v>
      </c>
      <c r="H1462" s="54"/>
      <c r="I1462" s="54">
        <v>154931.85200000001</v>
      </c>
      <c r="J1462" s="54">
        <v>20537.941999999999</v>
      </c>
      <c r="K1462" s="53"/>
      <c r="L1462" s="55"/>
      <c r="M1462" s="53"/>
      <c r="N1462" s="53"/>
      <c r="O1462" s="53"/>
      <c r="P1462" s="53"/>
    </row>
    <row r="1463" spans="1:16" s="17" customFormat="1" ht="24">
      <c r="A1463" s="75"/>
      <c r="B1463" s="609" t="s">
        <v>301</v>
      </c>
      <c r="C1463" s="62"/>
      <c r="D1463" s="62"/>
      <c r="E1463" s="62"/>
      <c r="F1463" s="62"/>
      <c r="G1463" s="66">
        <f t="shared" si="238"/>
        <v>130931.852</v>
      </c>
      <c r="H1463" s="70"/>
      <c r="I1463" s="63">
        <v>130931.852</v>
      </c>
      <c r="J1463" s="63">
        <v>20537.941999999999</v>
      </c>
      <c r="K1463" s="62"/>
      <c r="L1463" s="64"/>
      <c r="M1463" s="62"/>
      <c r="N1463" s="62"/>
      <c r="O1463" s="61"/>
      <c r="P1463" s="61"/>
    </row>
    <row r="1464" spans="1:16" s="17" customFormat="1" ht="36">
      <c r="A1464" s="75"/>
      <c r="B1464" s="567" t="s">
        <v>95</v>
      </c>
      <c r="C1464" s="56" t="s">
        <v>279</v>
      </c>
      <c r="D1464" s="56"/>
      <c r="E1464" s="56" t="s">
        <v>282</v>
      </c>
      <c r="F1464" s="56" t="s">
        <v>282</v>
      </c>
      <c r="G1464" s="66">
        <f t="shared" si="238"/>
        <v>10500</v>
      </c>
      <c r="H1464" s="67"/>
      <c r="I1464" s="57">
        <v>10500</v>
      </c>
      <c r="J1464" s="544">
        <v>0</v>
      </c>
      <c r="K1464" s="56" t="s">
        <v>285</v>
      </c>
      <c r="L1464" s="58" t="s">
        <v>302</v>
      </c>
      <c r="M1464" s="56"/>
      <c r="N1464" s="56"/>
      <c r="O1464" s="59"/>
      <c r="P1464" s="59"/>
    </row>
    <row r="1465" spans="1:16" s="17" customFormat="1" ht="36">
      <c r="A1465" s="75"/>
      <c r="B1465" s="567" t="s">
        <v>95</v>
      </c>
      <c r="C1465" s="56" t="s">
        <v>279</v>
      </c>
      <c r="D1465" s="56"/>
      <c r="E1465" s="56" t="s">
        <v>282</v>
      </c>
      <c r="F1465" s="56" t="s">
        <v>282</v>
      </c>
      <c r="G1465" s="66">
        <f t="shared" si="238"/>
        <v>10500</v>
      </c>
      <c r="H1465" s="67"/>
      <c r="I1465" s="57">
        <v>10500</v>
      </c>
      <c r="J1465" s="544">
        <v>0</v>
      </c>
      <c r="K1465" s="56" t="s">
        <v>285</v>
      </c>
      <c r="L1465" s="58" t="s">
        <v>302</v>
      </c>
      <c r="M1465" s="56"/>
      <c r="N1465" s="56"/>
      <c r="O1465" s="59"/>
      <c r="P1465" s="59"/>
    </row>
    <row r="1466" spans="1:16" s="17" customFormat="1" ht="36">
      <c r="A1466" s="75"/>
      <c r="B1466" s="567" t="s">
        <v>95</v>
      </c>
      <c r="C1466" s="56" t="s">
        <v>281</v>
      </c>
      <c r="D1466" s="56"/>
      <c r="E1466" s="56">
        <v>2019</v>
      </c>
      <c r="F1466" s="56">
        <v>2019</v>
      </c>
      <c r="G1466" s="66">
        <f t="shared" si="238"/>
        <v>11650</v>
      </c>
      <c r="H1466" s="67"/>
      <c r="I1466" s="57">
        <v>11650</v>
      </c>
      <c r="J1466" s="544">
        <v>0</v>
      </c>
      <c r="K1466" s="56" t="s">
        <v>285</v>
      </c>
      <c r="L1466" s="58" t="s">
        <v>302</v>
      </c>
      <c r="M1466" s="56"/>
      <c r="N1466" s="56"/>
      <c r="O1466" s="59"/>
      <c r="P1466" s="59"/>
    </row>
    <row r="1467" spans="1:16" s="17" customFormat="1" ht="24">
      <c r="A1467" s="75"/>
      <c r="B1467" s="567" t="s">
        <v>303</v>
      </c>
      <c r="C1467" s="56" t="s">
        <v>281</v>
      </c>
      <c r="D1467" s="56"/>
      <c r="E1467" s="56" t="s">
        <v>304</v>
      </c>
      <c r="F1467" s="56" t="s">
        <v>304</v>
      </c>
      <c r="G1467" s="66">
        <f t="shared" si="238"/>
        <v>11200</v>
      </c>
      <c r="H1467" s="67"/>
      <c r="I1467" s="57">
        <v>11200</v>
      </c>
      <c r="J1467" s="544">
        <v>0</v>
      </c>
      <c r="K1467" s="56" t="s">
        <v>48</v>
      </c>
      <c r="L1467" s="58" t="s">
        <v>274</v>
      </c>
      <c r="M1467" s="56"/>
      <c r="N1467" s="56"/>
      <c r="O1467" s="59"/>
      <c r="P1467" s="59"/>
    </row>
    <row r="1468" spans="1:16" s="17" customFormat="1" ht="24">
      <c r="A1468" s="75"/>
      <c r="B1468" s="567" t="s">
        <v>305</v>
      </c>
      <c r="C1468" s="56" t="s">
        <v>288</v>
      </c>
      <c r="D1468" s="56"/>
      <c r="E1468" s="56" t="s">
        <v>289</v>
      </c>
      <c r="F1468" s="56" t="s">
        <v>289</v>
      </c>
      <c r="G1468" s="66">
        <f t="shared" si="238"/>
        <v>14707</v>
      </c>
      <c r="H1468" s="67"/>
      <c r="I1468" s="57">
        <v>14707</v>
      </c>
      <c r="J1468" s="544">
        <v>0</v>
      </c>
      <c r="K1468" s="56" t="s">
        <v>48</v>
      </c>
      <c r="L1468" s="58" t="s">
        <v>274</v>
      </c>
      <c r="M1468" s="56"/>
      <c r="N1468" s="56"/>
      <c r="O1468" s="59"/>
      <c r="P1468" s="59"/>
    </row>
    <row r="1469" spans="1:16" s="17" customFormat="1" ht="24">
      <c r="A1469" s="75"/>
      <c r="B1469" s="567" t="s">
        <v>291</v>
      </c>
      <c r="C1469" s="56" t="s">
        <v>288</v>
      </c>
      <c r="D1469" s="56"/>
      <c r="E1469" s="56" t="s">
        <v>273</v>
      </c>
      <c r="F1469" s="56" t="s">
        <v>273</v>
      </c>
      <c r="G1469" s="66">
        <f t="shared" si="238"/>
        <v>15024.852000000001</v>
      </c>
      <c r="H1469" s="67"/>
      <c r="I1469" s="57">
        <v>15024.852000000001</v>
      </c>
      <c r="J1469" s="544">
        <v>3111.942</v>
      </c>
      <c r="K1469" s="56" t="s">
        <v>48</v>
      </c>
      <c r="L1469" s="58" t="s">
        <v>274</v>
      </c>
      <c r="M1469" s="56"/>
      <c r="N1469" s="56"/>
      <c r="O1469" s="59"/>
      <c r="P1469" s="59"/>
    </row>
    <row r="1470" spans="1:16" s="17" customFormat="1" ht="24">
      <c r="A1470" s="75"/>
      <c r="B1470" s="567" t="s">
        <v>292</v>
      </c>
      <c r="C1470" s="56" t="s">
        <v>288</v>
      </c>
      <c r="D1470" s="56"/>
      <c r="E1470" s="56" t="s">
        <v>293</v>
      </c>
      <c r="F1470" s="56" t="s">
        <v>293</v>
      </c>
      <c r="G1470" s="66">
        <f t="shared" si="238"/>
        <v>14890</v>
      </c>
      <c r="H1470" s="67"/>
      <c r="I1470" s="57">
        <v>14890</v>
      </c>
      <c r="J1470" s="544">
        <v>8934</v>
      </c>
      <c r="K1470" s="56" t="s">
        <v>48</v>
      </c>
      <c r="L1470" s="58" t="s">
        <v>274</v>
      </c>
      <c r="M1470" s="56"/>
      <c r="N1470" s="56"/>
      <c r="O1470" s="59"/>
      <c r="P1470" s="59"/>
    </row>
    <row r="1471" spans="1:16" s="17" customFormat="1" ht="24">
      <c r="A1471" s="75"/>
      <c r="B1471" s="567" t="s">
        <v>294</v>
      </c>
      <c r="C1471" s="56" t="s">
        <v>295</v>
      </c>
      <c r="D1471" s="56"/>
      <c r="E1471" s="56" t="s">
        <v>273</v>
      </c>
      <c r="F1471" s="56" t="s">
        <v>273</v>
      </c>
      <c r="G1471" s="66">
        <f t="shared" si="238"/>
        <v>42460</v>
      </c>
      <c r="H1471" s="67"/>
      <c r="I1471" s="57">
        <v>42460</v>
      </c>
      <c r="J1471" s="544">
        <v>8492</v>
      </c>
      <c r="K1471" s="56" t="s">
        <v>48</v>
      </c>
      <c r="L1471" s="58" t="s">
        <v>274</v>
      </c>
      <c r="M1471" s="56"/>
      <c r="N1471" s="56"/>
      <c r="O1471" s="59"/>
      <c r="P1471" s="59"/>
    </row>
    <row r="1472" spans="1:16" s="17" customFormat="1" ht="24">
      <c r="A1472" s="75"/>
      <c r="B1472" s="609" t="s">
        <v>296</v>
      </c>
      <c r="C1472" s="62"/>
      <c r="D1472" s="62"/>
      <c r="E1472" s="62"/>
      <c r="F1472" s="62"/>
      <c r="G1472" s="66">
        <f t="shared" si="238"/>
        <v>24000</v>
      </c>
      <c r="H1472" s="70"/>
      <c r="I1472" s="63">
        <v>24000</v>
      </c>
      <c r="J1472" s="63">
        <v>0</v>
      </c>
      <c r="K1472" s="62"/>
      <c r="L1472" s="64"/>
      <c r="M1472" s="62"/>
      <c r="N1472" s="62"/>
      <c r="O1472" s="61"/>
      <c r="P1472" s="61"/>
    </row>
    <row r="1473" spans="1:16" s="17" customFormat="1" ht="24">
      <c r="A1473" s="75"/>
      <c r="B1473" s="567" t="s">
        <v>306</v>
      </c>
      <c r="C1473" s="56"/>
      <c r="D1473" s="56" t="s">
        <v>99</v>
      </c>
      <c r="E1473" s="301">
        <v>2008</v>
      </c>
      <c r="F1473" s="301">
        <v>2008</v>
      </c>
      <c r="G1473" s="66">
        <f t="shared" si="238"/>
        <v>24000</v>
      </c>
      <c r="H1473" s="68"/>
      <c r="I1473" s="57">
        <v>24000</v>
      </c>
      <c r="J1473" s="57">
        <v>0</v>
      </c>
      <c r="K1473" s="56" t="s">
        <v>48</v>
      </c>
      <c r="L1473" s="58" t="s">
        <v>299</v>
      </c>
      <c r="M1473" s="56"/>
      <c r="N1473" s="56"/>
      <c r="O1473" s="59"/>
      <c r="P1473" s="59"/>
    </row>
    <row r="1474" spans="1:16" s="17" customFormat="1" ht="12">
      <c r="A1474" s="75"/>
      <c r="B1474" s="607" t="s">
        <v>307</v>
      </c>
      <c r="C1474" s="303"/>
      <c r="D1474" s="303"/>
      <c r="E1474" s="303"/>
      <c r="F1474" s="303"/>
      <c r="G1474" s="54">
        <f t="shared" si="238"/>
        <v>537550.82700000005</v>
      </c>
      <c r="H1474" s="54"/>
      <c r="I1474" s="54">
        <v>537550.82700000005</v>
      </c>
      <c r="J1474" s="54">
        <v>16213.107</v>
      </c>
      <c r="K1474" s="53"/>
      <c r="L1474" s="55"/>
      <c r="M1474" s="53"/>
      <c r="N1474" s="53"/>
      <c r="O1474" s="53"/>
      <c r="P1474" s="53"/>
    </row>
    <row r="1475" spans="1:16" s="17" customFormat="1" ht="12">
      <c r="A1475" s="75"/>
      <c r="B1475" s="609" t="s">
        <v>270</v>
      </c>
      <c r="C1475" s="62"/>
      <c r="D1475" s="62"/>
      <c r="E1475" s="62"/>
      <c r="F1475" s="62"/>
      <c r="G1475" s="71">
        <f t="shared" si="238"/>
        <v>362300</v>
      </c>
      <c r="H1475" s="70"/>
      <c r="I1475" s="63">
        <v>362300</v>
      </c>
      <c r="J1475" s="63">
        <v>0</v>
      </c>
      <c r="K1475" s="62"/>
      <c r="L1475" s="64"/>
      <c r="M1475" s="62"/>
      <c r="N1475" s="62"/>
      <c r="O1475" s="61"/>
      <c r="P1475" s="61"/>
    </row>
    <row r="1476" spans="1:16" s="17" customFormat="1" ht="24">
      <c r="A1476" s="75"/>
      <c r="B1476" s="567" t="s">
        <v>308</v>
      </c>
      <c r="C1476" s="56" t="s">
        <v>309</v>
      </c>
      <c r="D1476" s="56" t="s">
        <v>125</v>
      </c>
      <c r="E1476" s="56" t="s">
        <v>310</v>
      </c>
      <c r="F1476" s="56" t="s">
        <v>310</v>
      </c>
      <c r="G1476" s="66">
        <f t="shared" si="238"/>
        <v>170000</v>
      </c>
      <c r="H1476" s="67"/>
      <c r="I1476" s="57">
        <v>170000</v>
      </c>
      <c r="J1476" s="544">
        <v>0</v>
      </c>
      <c r="K1476" s="56" t="s">
        <v>48</v>
      </c>
      <c r="L1476" s="58" t="s">
        <v>274</v>
      </c>
      <c r="M1476" s="56"/>
      <c r="N1476" s="56"/>
      <c r="O1476" s="59"/>
      <c r="P1476" s="59"/>
    </row>
    <row r="1477" spans="1:16" s="17" customFormat="1" ht="24">
      <c r="A1477" s="75"/>
      <c r="B1477" s="515" t="s">
        <v>311</v>
      </c>
      <c r="C1477" s="56"/>
      <c r="D1477" s="56" t="s">
        <v>103</v>
      </c>
      <c r="E1477" s="56" t="s">
        <v>310</v>
      </c>
      <c r="F1477" s="56" t="s">
        <v>310</v>
      </c>
      <c r="G1477" s="66">
        <f t="shared" si="238"/>
        <v>55000</v>
      </c>
      <c r="H1477" s="67"/>
      <c r="I1477" s="57">
        <v>55000</v>
      </c>
      <c r="J1477" s="57">
        <v>0</v>
      </c>
      <c r="K1477" s="56" t="s">
        <v>48</v>
      </c>
      <c r="L1477" s="58" t="s">
        <v>274</v>
      </c>
      <c r="M1477" s="56"/>
      <c r="N1477" s="56"/>
      <c r="O1477" s="61"/>
      <c r="P1477" s="61"/>
    </row>
    <row r="1478" spans="1:16" s="17" customFormat="1" ht="24">
      <c r="A1478" s="75"/>
      <c r="B1478" s="567" t="s">
        <v>312</v>
      </c>
      <c r="C1478" s="56" t="s">
        <v>313</v>
      </c>
      <c r="D1478" s="56" t="s">
        <v>125</v>
      </c>
      <c r="E1478" s="56" t="s">
        <v>310</v>
      </c>
      <c r="F1478" s="56" t="s">
        <v>310</v>
      </c>
      <c r="G1478" s="66">
        <f t="shared" si="238"/>
        <v>67300</v>
      </c>
      <c r="H1478" s="67"/>
      <c r="I1478" s="57">
        <v>67300</v>
      </c>
      <c r="J1478" s="544">
        <v>0</v>
      </c>
      <c r="K1478" s="56" t="s">
        <v>48</v>
      </c>
      <c r="L1478" s="58" t="s">
        <v>274</v>
      </c>
      <c r="M1478" s="56"/>
      <c r="N1478" s="56"/>
      <c r="O1478" s="59"/>
      <c r="P1478" s="59"/>
    </row>
    <row r="1479" spans="1:16" s="17" customFormat="1" ht="24">
      <c r="A1479" s="75"/>
      <c r="B1479" s="567" t="s">
        <v>314</v>
      </c>
      <c r="C1479" s="56" t="s">
        <v>315</v>
      </c>
      <c r="D1479" s="56" t="s">
        <v>125</v>
      </c>
      <c r="E1479" s="56" t="s">
        <v>310</v>
      </c>
      <c r="F1479" s="56" t="s">
        <v>310</v>
      </c>
      <c r="G1479" s="66">
        <f t="shared" si="238"/>
        <v>70000</v>
      </c>
      <c r="H1479" s="67"/>
      <c r="I1479" s="57">
        <v>70000</v>
      </c>
      <c r="J1479" s="544">
        <v>0</v>
      </c>
      <c r="K1479" s="56" t="s">
        <v>48</v>
      </c>
      <c r="L1479" s="58" t="s">
        <v>274</v>
      </c>
      <c r="M1479" s="56"/>
      <c r="N1479" s="56"/>
      <c r="O1479" s="59"/>
      <c r="P1479" s="59"/>
    </row>
    <row r="1480" spans="1:16" s="17" customFormat="1" ht="24">
      <c r="A1480" s="75"/>
      <c r="B1480" s="609" t="s">
        <v>301</v>
      </c>
      <c r="C1480" s="62"/>
      <c r="D1480" s="62"/>
      <c r="E1480" s="62"/>
      <c r="F1480" s="62"/>
      <c r="G1480" s="71">
        <f t="shared" si="238"/>
        <v>151250.82699999999</v>
      </c>
      <c r="H1480" s="70"/>
      <c r="I1480" s="63">
        <v>151250.82699999999</v>
      </c>
      <c r="J1480" s="63">
        <v>16213.107</v>
      </c>
      <c r="K1480" s="62"/>
      <c r="L1480" s="64"/>
      <c r="M1480" s="62"/>
      <c r="N1480" s="62"/>
      <c r="O1480" s="61"/>
      <c r="P1480" s="61"/>
    </row>
    <row r="1481" spans="1:16" s="17" customFormat="1" ht="48">
      <c r="A1481" s="75"/>
      <c r="B1481" s="515" t="s">
        <v>316</v>
      </c>
      <c r="C1481" s="56" t="s">
        <v>281</v>
      </c>
      <c r="D1481" s="56" t="s">
        <v>99</v>
      </c>
      <c r="E1481" s="56" t="s">
        <v>317</v>
      </c>
      <c r="F1481" s="56" t="s">
        <v>317</v>
      </c>
      <c r="G1481" s="66">
        <f t="shared" si="238"/>
        <v>13650</v>
      </c>
      <c r="H1481" s="67"/>
      <c r="I1481" s="57">
        <v>13650</v>
      </c>
      <c r="J1481" s="57">
        <v>0</v>
      </c>
      <c r="K1481" s="56" t="s">
        <v>48</v>
      </c>
      <c r="L1481" s="58" t="s">
        <v>318</v>
      </c>
      <c r="M1481" s="56"/>
      <c r="N1481" s="56"/>
      <c r="O1481" s="61"/>
      <c r="P1481" s="61"/>
    </row>
    <row r="1482" spans="1:16" s="17" customFormat="1" ht="24">
      <c r="A1482" s="75"/>
      <c r="B1482" s="515" t="s">
        <v>319</v>
      </c>
      <c r="C1482" s="56" t="s">
        <v>320</v>
      </c>
      <c r="D1482" s="56" t="s">
        <v>99</v>
      </c>
      <c r="E1482" s="56" t="s">
        <v>321</v>
      </c>
      <c r="F1482" s="56" t="s">
        <v>321</v>
      </c>
      <c r="G1482" s="66">
        <f t="shared" si="238"/>
        <v>13650</v>
      </c>
      <c r="H1482" s="67"/>
      <c r="I1482" s="57">
        <v>13650</v>
      </c>
      <c r="J1482" s="57">
        <v>0</v>
      </c>
      <c r="K1482" s="56" t="s">
        <v>48</v>
      </c>
      <c r="L1482" s="58" t="s">
        <v>274</v>
      </c>
      <c r="M1482" s="56"/>
      <c r="N1482" s="56"/>
      <c r="O1482" s="61"/>
      <c r="P1482" s="61"/>
    </row>
    <row r="1483" spans="1:16" s="17" customFormat="1" ht="24">
      <c r="A1483" s="75"/>
      <c r="B1483" s="515" t="s">
        <v>287</v>
      </c>
      <c r="C1483" s="56" t="s">
        <v>288</v>
      </c>
      <c r="D1483" s="56" t="s">
        <v>99</v>
      </c>
      <c r="E1483" s="56" t="s">
        <v>289</v>
      </c>
      <c r="F1483" s="56" t="s">
        <v>289</v>
      </c>
      <c r="G1483" s="66">
        <f t="shared" si="238"/>
        <v>14707</v>
      </c>
      <c r="H1483" s="67"/>
      <c r="I1483" s="57">
        <v>14707</v>
      </c>
      <c r="J1483" s="57">
        <v>0</v>
      </c>
      <c r="K1483" s="56" t="s">
        <v>48</v>
      </c>
      <c r="L1483" s="58" t="s">
        <v>274</v>
      </c>
      <c r="M1483" s="56"/>
      <c r="N1483" s="56"/>
      <c r="O1483" s="61"/>
      <c r="P1483" s="61"/>
    </row>
    <row r="1484" spans="1:16" s="17" customFormat="1" ht="24">
      <c r="A1484" s="75"/>
      <c r="B1484" s="515" t="s">
        <v>290</v>
      </c>
      <c r="C1484" s="56" t="s">
        <v>320</v>
      </c>
      <c r="D1484" s="56" t="s">
        <v>85</v>
      </c>
      <c r="E1484" s="56" t="s">
        <v>289</v>
      </c>
      <c r="F1484" s="56" t="s">
        <v>289</v>
      </c>
      <c r="G1484" s="66">
        <f t="shared" si="238"/>
        <v>12350</v>
      </c>
      <c r="H1484" s="67"/>
      <c r="I1484" s="57">
        <v>12350</v>
      </c>
      <c r="J1484" s="57">
        <v>0</v>
      </c>
      <c r="K1484" s="56" t="s">
        <v>285</v>
      </c>
      <c r="L1484" s="58" t="s">
        <v>286</v>
      </c>
      <c r="M1484" s="56"/>
      <c r="N1484" s="56"/>
      <c r="O1484" s="61"/>
      <c r="P1484" s="61"/>
    </row>
    <row r="1485" spans="1:16" s="17" customFormat="1" ht="24">
      <c r="A1485" s="75"/>
      <c r="B1485" s="515" t="s">
        <v>291</v>
      </c>
      <c r="C1485" s="56" t="s">
        <v>288</v>
      </c>
      <c r="D1485" s="56" t="s">
        <v>99</v>
      </c>
      <c r="E1485" s="56" t="s">
        <v>273</v>
      </c>
      <c r="F1485" s="56" t="s">
        <v>273</v>
      </c>
      <c r="G1485" s="66">
        <f t="shared" si="238"/>
        <v>15024.852000000001</v>
      </c>
      <c r="H1485" s="67"/>
      <c r="I1485" s="57">
        <v>15024.852000000001</v>
      </c>
      <c r="J1485" s="57">
        <v>3111.942</v>
      </c>
      <c r="K1485" s="56" t="s">
        <v>48</v>
      </c>
      <c r="L1485" s="58" t="s">
        <v>274</v>
      </c>
      <c r="M1485" s="56"/>
      <c r="N1485" s="56"/>
      <c r="O1485" s="61"/>
      <c r="P1485" s="61"/>
    </row>
    <row r="1486" spans="1:16" s="17" customFormat="1" ht="24">
      <c r="A1486" s="75"/>
      <c r="B1486" s="515" t="s">
        <v>322</v>
      </c>
      <c r="C1486" s="56" t="s">
        <v>323</v>
      </c>
      <c r="D1486" s="56" t="s">
        <v>99</v>
      </c>
      <c r="E1486" s="56" t="s">
        <v>293</v>
      </c>
      <c r="F1486" s="56" t="s">
        <v>293</v>
      </c>
      <c r="G1486" s="66">
        <f t="shared" si="238"/>
        <v>21835.275000000001</v>
      </c>
      <c r="H1486" s="67"/>
      <c r="I1486" s="57">
        <v>21835.275000000001</v>
      </c>
      <c r="J1486" s="57">
        <v>13101.165000000001</v>
      </c>
      <c r="K1486" s="56" t="s">
        <v>48</v>
      </c>
      <c r="L1486" s="58" t="s">
        <v>274</v>
      </c>
      <c r="M1486" s="56"/>
      <c r="N1486" s="56"/>
      <c r="O1486" s="61"/>
      <c r="P1486" s="61"/>
    </row>
    <row r="1487" spans="1:16" s="17" customFormat="1" ht="24">
      <c r="A1487" s="75"/>
      <c r="B1487" s="515" t="s">
        <v>324</v>
      </c>
      <c r="C1487" s="56"/>
      <c r="D1487" s="56" t="s">
        <v>99</v>
      </c>
      <c r="E1487" s="56" t="s">
        <v>325</v>
      </c>
      <c r="F1487" s="56" t="s">
        <v>325</v>
      </c>
      <c r="G1487" s="66">
        <f t="shared" si="238"/>
        <v>16700</v>
      </c>
      <c r="H1487" s="67"/>
      <c r="I1487" s="57">
        <v>16700</v>
      </c>
      <c r="J1487" s="57">
        <v>0</v>
      </c>
      <c r="K1487" s="56" t="s">
        <v>48</v>
      </c>
      <c r="L1487" s="58" t="s">
        <v>274</v>
      </c>
      <c r="M1487" s="56"/>
      <c r="N1487" s="56"/>
      <c r="O1487" s="61"/>
      <c r="P1487" s="61"/>
    </row>
    <row r="1488" spans="1:16" s="17" customFormat="1" ht="36">
      <c r="A1488" s="75"/>
      <c r="B1488" s="515" t="s">
        <v>294</v>
      </c>
      <c r="C1488" s="56"/>
      <c r="D1488" s="56" t="s">
        <v>99</v>
      </c>
      <c r="E1488" s="56" t="s">
        <v>289</v>
      </c>
      <c r="F1488" s="56" t="s">
        <v>289</v>
      </c>
      <c r="G1488" s="66">
        <f t="shared" si="238"/>
        <v>43333.7</v>
      </c>
      <c r="H1488" s="67"/>
      <c r="I1488" s="57">
        <v>43333.7</v>
      </c>
      <c r="J1488" s="57">
        <v>0</v>
      </c>
      <c r="K1488" s="56" t="s">
        <v>48</v>
      </c>
      <c r="L1488" s="58" t="s">
        <v>326</v>
      </c>
      <c r="M1488" s="56"/>
      <c r="N1488" s="56"/>
      <c r="O1488" s="61"/>
      <c r="P1488" s="61"/>
    </row>
    <row r="1489" spans="1:16" s="17" customFormat="1" ht="24">
      <c r="A1489" s="75"/>
      <c r="B1489" s="609" t="s">
        <v>296</v>
      </c>
      <c r="C1489" s="62"/>
      <c r="D1489" s="62"/>
      <c r="E1489" s="62"/>
      <c r="F1489" s="62"/>
      <c r="G1489" s="71">
        <f t="shared" si="238"/>
        <v>24000</v>
      </c>
      <c r="H1489" s="70"/>
      <c r="I1489" s="63">
        <v>24000</v>
      </c>
      <c r="J1489" s="63">
        <v>0</v>
      </c>
      <c r="K1489" s="62"/>
      <c r="L1489" s="64"/>
      <c r="M1489" s="62"/>
      <c r="N1489" s="62"/>
      <c r="O1489" s="61"/>
      <c r="P1489" s="61"/>
    </row>
    <row r="1490" spans="1:16" s="17" customFormat="1" ht="24">
      <c r="A1490" s="75"/>
      <c r="B1490" s="567" t="s">
        <v>327</v>
      </c>
      <c r="C1490" s="56"/>
      <c r="D1490" s="56" t="s">
        <v>99</v>
      </c>
      <c r="E1490" s="301">
        <v>2008</v>
      </c>
      <c r="F1490" s="301">
        <v>2008</v>
      </c>
      <c r="G1490" s="66">
        <f t="shared" si="238"/>
        <v>24000</v>
      </c>
      <c r="H1490" s="68"/>
      <c r="I1490" s="57">
        <v>24000</v>
      </c>
      <c r="J1490" s="57">
        <v>0</v>
      </c>
      <c r="K1490" s="56" t="s">
        <v>48</v>
      </c>
      <c r="L1490" s="58" t="s">
        <v>299</v>
      </c>
      <c r="M1490" s="56"/>
      <c r="N1490" s="56"/>
      <c r="O1490" s="59"/>
      <c r="P1490" s="59"/>
    </row>
    <row r="1491" spans="1:16" s="17" customFormat="1" ht="12">
      <c r="A1491" s="75"/>
      <c r="B1491" s="607" t="s">
        <v>328</v>
      </c>
      <c r="C1491" s="53"/>
      <c r="D1491" s="53"/>
      <c r="E1491" s="53"/>
      <c r="F1491" s="53"/>
      <c r="G1491" s="54">
        <f t="shared" si="238"/>
        <v>1048954.9080000001</v>
      </c>
      <c r="H1491" s="65"/>
      <c r="I1491" s="54">
        <v>1048954.9080000001</v>
      </c>
      <c r="J1491" s="54">
        <v>56984.923999999999</v>
      </c>
      <c r="K1491" s="53"/>
      <c r="L1491" s="55"/>
      <c r="M1491" s="53"/>
      <c r="N1491" s="53"/>
      <c r="O1491" s="53"/>
      <c r="P1491" s="53"/>
    </row>
    <row r="1492" spans="1:16" s="17" customFormat="1" ht="12">
      <c r="A1492" s="75"/>
      <c r="B1492" s="567" t="s">
        <v>270</v>
      </c>
      <c r="C1492" s="56">
        <f t="shared" ref="C1492:D1492" si="242">SUM(C1493:C1511)</f>
        <v>0</v>
      </c>
      <c r="D1492" s="56">
        <f t="shared" si="242"/>
        <v>0</v>
      </c>
      <c r="E1492" s="56"/>
      <c r="F1492" s="56"/>
      <c r="G1492" s="66">
        <f t="shared" si="238"/>
        <v>868194.08100000001</v>
      </c>
      <c r="H1492" s="67"/>
      <c r="I1492" s="57">
        <v>868194.08100000001</v>
      </c>
      <c r="J1492" s="57">
        <v>37989.817000000003</v>
      </c>
      <c r="K1492" s="56"/>
      <c r="L1492" s="58"/>
      <c r="M1492" s="56"/>
      <c r="N1492" s="56"/>
      <c r="O1492" s="59"/>
      <c r="P1492" s="59"/>
    </row>
    <row r="1493" spans="1:16" s="17" customFormat="1" ht="24">
      <c r="A1493" s="75"/>
      <c r="B1493" s="515" t="s">
        <v>329</v>
      </c>
      <c r="C1493" s="56" t="s">
        <v>330</v>
      </c>
      <c r="D1493" s="56" t="s">
        <v>103</v>
      </c>
      <c r="E1493" s="56" t="s">
        <v>331</v>
      </c>
      <c r="F1493" s="56" t="s">
        <v>331</v>
      </c>
      <c r="G1493" s="66">
        <f t="shared" si="238"/>
        <v>27500</v>
      </c>
      <c r="H1493" s="67"/>
      <c r="I1493" s="57">
        <v>27500</v>
      </c>
      <c r="J1493" s="544">
        <v>0</v>
      </c>
      <c r="K1493" s="56" t="s">
        <v>48</v>
      </c>
      <c r="L1493" s="56" t="s">
        <v>274</v>
      </c>
      <c r="M1493" s="60"/>
      <c r="N1493" s="56"/>
      <c r="O1493" s="59"/>
      <c r="P1493" s="59"/>
    </row>
    <row r="1494" spans="1:16" s="17" customFormat="1" ht="24">
      <c r="A1494" s="75"/>
      <c r="B1494" s="515" t="s">
        <v>332</v>
      </c>
      <c r="C1494" s="56"/>
      <c r="D1494" s="56" t="s">
        <v>103</v>
      </c>
      <c r="E1494" s="56" t="s">
        <v>331</v>
      </c>
      <c r="F1494" s="56" t="s">
        <v>331</v>
      </c>
      <c r="G1494" s="66">
        <f t="shared" si="238"/>
        <v>15000</v>
      </c>
      <c r="H1494" s="67"/>
      <c r="I1494" s="57">
        <v>15000</v>
      </c>
      <c r="J1494" s="544">
        <v>0</v>
      </c>
      <c r="K1494" s="56" t="s">
        <v>48</v>
      </c>
      <c r="L1494" s="56" t="s">
        <v>274</v>
      </c>
      <c r="M1494" s="60"/>
      <c r="N1494" s="56"/>
      <c r="O1494" s="59"/>
      <c r="P1494" s="59"/>
    </row>
    <row r="1495" spans="1:16" s="17" customFormat="1" ht="24">
      <c r="A1495" s="75"/>
      <c r="B1495" s="567" t="s">
        <v>333</v>
      </c>
      <c r="C1495" s="56"/>
      <c r="D1495" s="56" t="s">
        <v>334</v>
      </c>
      <c r="E1495" s="56" t="s">
        <v>335</v>
      </c>
      <c r="F1495" s="56" t="s">
        <v>335</v>
      </c>
      <c r="G1495" s="66">
        <f t="shared" si="238"/>
        <v>40000</v>
      </c>
      <c r="H1495" s="67"/>
      <c r="I1495" s="57">
        <v>40000</v>
      </c>
      <c r="J1495" s="57">
        <v>0</v>
      </c>
      <c r="K1495" s="56" t="s">
        <v>48</v>
      </c>
      <c r="L1495" s="56" t="s">
        <v>274</v>
      </c>
      <c r="M1495" s="60"/>
      <c r="N1495" s="56"/>
      <c r="O1495" s="59"/>
      <c r="P1495" s="59"/>
    </row>
    <row r="1496" spans="1:16" s="17" customFormat="1" ht="24">
      <c r="A1496" s="75"/>
      <c r="B1496" s="567" t="s">
        <v>336</v>
      </c>
      <c r="C1496" s="56"/>
      <c r="D1496" s="56" t="s">
        <v>85</v>
      </c>
      <c r="E1496" s="56" t="s">
        <v>335</v>
      </c>
      <c r="F1496" s="56" t="s">
        <v>335</v>
      </c>
      <c r="G1496" s="66">
        <f t="shared" si="238"/>
        <v>50000</v>
      </c>
      <c r="H1496" s="67"/>
      <c r="I1496" s="57">
        <v>50000</v>
      </c>
      <c r="J1496" s="57">
        <v>0</v>
      </c>
      <c r="K1496" s="56" t="s">
        <v>285</v>
      </c>
      <c r="L1496" s="58" t="s">
        <v>286</v>
      </c>
      <c r="M1496" s="56"/>
      <c r="N1496" s="56"/>
      <c r="O1496" s="59"/>
      <c r="P1496" s="59"/>
    </row>
    <row r="1497" spans="1:16" s="17" customFormat="1" ht="24">
      <c r="A1497" s="75"/>
      <c r="B1497" s="567" t="s">
        <v>336</v>
      </c>
      <c r="C1497" s="56"/>
      <c r="D1497" s="56" t="s">
        <v>85</v>
      </c>
      <c r="E1497" s="56" t="s">
        <v>335</v>
      </c>
      <c r="F1497" s="56" t="s">
        <v>335</v>
      </c>
      <c r="G1497" s="66">
        <f t="shared" si="238"/>
        <v>50000</v>
      </c>
      <c r="H1497" s="67"/>
      <c r="I1497" s="57">
        <v>50000</v>
      </c>
      <c r="J1497" s="57">
        <v>0</v>
      </c>
      <c r="K1497" s="56" t="s">
        <v>48</v>
      </c>
      <c r="L1497" s="56" t="s">
        <v>274</v>
      </c>
      <c r="M1497" s="60"/>
      <c r="N1497" s="56"/>
      <c r="O1497" s="59"/>
      <c r="P1497" s="59"/>
    </row>
    <row r="1498" spans="1:16" s="17" customFormat="1" ht="24">
      <c r="A1498" s="75"/>
      <c r="B1498" s="567" t="s">
        <v>337</v>
      </c>
      <c r="C1498" s="56"/>
      <c r="D1498" s="56" t="s">
        <v>103</v>
      </c>
      <c r="E1498" s="56" t="s">
        <v>335</v>
      </c>
      <c r="F1498" s="56" t="s">
        <v>335</v>
      </c>
      <c r="G1498" s="66">
        <f t="shared" si="238"/>
        <v>50000</v>
      </c>
      <c r="H1498" s="67"/>
      <c r="I1498" s="57">
        <v>50000</v>
      </c>
      <c r="J1498" s="57">
        <v>0</v>
      </c>
      <c r="K1498" s="56" t="s">
        <v>48</v>
      </c>
      <c r="L1498" s="56" t="s">
        <v>274</v>
      </c>
      <c r="M1498" s="60"/>
      <c r="N1498" s="56"/>
      <c r="O1498" s="59"/>
      <c r="P1498" s="59"/>
    </row>
    <row r="1499" spans="1:16" s="17" customFormat="1" ht="24">
      <c r="A1499" s="75"/>
      <c r="B1499" s="567" t="s">
        <v>338</v>
      </c>
      <c r="C1499" s="56" t="s">
        <v>330</v>
      </c>
      <c r="D1499" s="56" t="s">
        <v>334</v>
      </c>
      <c r="E1499" s="56" t="s">
        <v>335</v>
      </c>
      <c r="F1499" s="56" t="s">
        <v>335</v>
      </c>
      <c r="G1499" s="66">
        <f t="shared" si="238"/>
        <v>19500</v>
      </c>
      <c r="H1499" s="67"/>
      <c r="I1499" s="57">
        <v>19500</v>
      </c>
      <c r="J1499" s="57">
        <v>0</v>
      </c>
      <c r="K1499" s="56" t="s">
        <v>48</v>
      </c>
      <c r="L1499" s="56" t="s">
        <v>274</v>
      </c>
      <c r="M1499" s="60"/>
      <c r="N1499" s="56"/>
      <c r="O1499" s="59"/>
      <c r="P1499" s="59"/>
    </row>
    <row r="1500" spans="1:16" s="17" customFormat="1" ht="24">
      <c r="A1500" s="75"/>
      <c r="B1500" s="567" t="s">
        <v>338</v>
      </c>
      <c r="C1500" s="56" t="s">
        <v>330</v>
      </c>
      <c r="D1500" s="56" t="s">
        <v>334</v>
      </c>
      <c r="E1500" s="56" t="s">
        <v>335</v>
      </c>
      <c r="F1500" s="56" t="s">
        <v>335</v>
      </c>
      <c r="G1500" s="66">
        <f t="shared" si="238"/>
        <v>19500</v>
      </c>
      <c r="H1500" s="67"/>
      <c r="I1500" s="57">
        <v>19500</v>
      </c>
      <c r="J1500" s="57">
        <v>0</v>
      </c>
      <c r="K1500" s="56" t="s">
        <v>48</v>
      </c>
      <c r="L1500" s="56" t="s">
        <v>274</v>
      </c>
      <c r="M1500" s="60"/>
      <c r="N1500" s="56"/>
      <c r="O1500" s="59"/>
      <c r="P1500" s="59"/>
    </row>
    <row r="1501" spans="1:16" s="17" customFormat="1" ht="24">
      <c r="A1501" s="75"/>
      <c r="B1501" s="567" t="s">
        <v>339</v>
      </c>
      <c r="C1501" s="56" t="s">
        <v>340</v>
      </c>
      <c r="D1501" s="56" t="s">
        <v>103</v>
      </c>
      <c r="E1501" s="56" t="s">
        <v>335</v>
      </c>
      <c r="F1501" s="56" t="s">
        <v>335</v>
      </c>
      <c r="G1501" s="66">
        <f t="shared" si="238"/>
        <v>24500</v>
      </c>
      <c r="H1501" s="67"/>
      <c r="I1501" s="57">
        <v>24500</v>
      </c>
      <c r="J1501" s="57">
        <v>0</v>
      </c>
      <c r="K1501" s="56" t="s">
        <v>48</v>
      </c>
      <c r="L1501" s="56" t="s">
        <v>274</v>
      </c>
      <c r="M1501" s="60"/>
      <c r="N1501" s="56"/>
      <c r="O1501" s="59"/>
      <c r="P1501" s="59"/>
    </row>
    <row r="1502" spans="1:16" s="17" customFormat="1" ht="24">
      <c r="A1502" s="75"/>
      <c r="B1502" s="567" t="s">
        <v>341</v>
      </c>
      <c r="C1502" s="56" t="s">
        <v>342</v>
      </c>
      <c r="D1502" s="56" t="s">
        <v>125</v>
      </c>
      <c r="E1502" s="56" t="s">
        <v>335</v>
      </c>
      <c r="F1502" s="56" t="s">
        <v>335</v>
      </c>
      <c r="G1502" s="66">
        <f t="shared" si="238"/>
        <v>28000</v>
      </c>
      <c r="H1502" s="67"/>
      <c r="I1502" s="57">
        <v>28000</v>
      </c>
      <c r="J1502" s="57">
        <v>0</v>
      </c>
      <c r="K1502" s="56" t="s">
        <v>48</v>
      </c>
      <c r="L1502" s="56" t="s">
        <v>274</v>
      </c>
      <c r="M1502" s="60"/>
      <c r="N1502" s="56"/>
      <c r="O1502" s="59"/>
      <c r="P1502" s="59"/>
    </row>
    <row r="1503" spans="1:16" s="17" customFormat="1" ht="24">
      <c r="A1503" s="75"/>
      <c r="B1503" s="567" t="s">
        <v>343</v>
      </c>
      <c r="C1503" s="56" t="s">
        <v>344</v>
      </c>
      <c r="D1503" s="56" t="s">
        <v>125</v>
      </c>
      <c r="E1503" s="56">
        <v>2008</v>
      </c>
      <c r="F1503" s="56">
        <v>2008</v>
      </c>
      <c r="G1503" s="66">
        <f t="shared" si="238"/>
        <v>155000</v>
      </c>
      <c r="H1503" s="67"/>
      <c r="I1503" s="57">
        <v>155000</v>
      </c>
      <c r="J1503" s="57">
        <v>0</v>
      </c>
      <c r="K1503" s="56" t="s">
        <v>285</v>
      </c>
      <c r="L1503" s="58" t="s">
        <v>286</v>
      </c>
      <c r="M1503" s="56"/>
      <c r="N1503" s="56"/>
      <c r="O1503" s="59"/>
      <c r="P1503" s="59"/>
    </row>
    <row r="1504" spans="1:16" s="17" customFormat="1" ht="24">
      <c r="A1504" s="75"/>
      <c r="B1504" s="567" t="s">
        <v>345</v>
      </c>
      <c r="C1504" s="56" t="s">
        <v>346</v>
      </c>
      <c r="D1504" s="56" t="s">
        <v>103</v>
      </c>
      <c r="E1504" s="56">
        <v>2008</v>
      </c>
      <c r="F1504" s="56">
        <v>2008</v>
      </c>
      <c r="G1504" s="66">
        <f t="shared" si="238"/>
        <v>180000</v>
      </c>
      <c r="H1504" s="67"/>
      <c r="I1504" s="57">
        <v>180000</v>
      </c>
      <c r="J1504" s="57">
        <v>0</v>
      </c>
      <c r="K1504" s="56" t="s">
        <v>285</v>
      </c>
      <c r="L1504" s="58" t="s">
        <v>286</v>
      </c>
      <c r="M1504" s="56"/>
      <c r="N1504" s="56"/>
      <c r="O1504" s="59"/>
      <c r="P1504" s="59"/>
    </row>
    <row r="1505" spans="1:16" s="17" customFormat="1" ht="24">
      <c r="A1505" s="75"/>
      <c r="B1505" s="567" t="s">
        <v>345</v>
      </c>
      <c r="C1505" s="56" t="s">
        <v>346</v>
      </c>
      <c r="D1505" s="56" t="s">
        <v>103</v>
      </c>
      <c r="E1505" s="56" t="s">
        <v>335</v>
      </c>
      <c r="F1505" s="56" t="s">
        <v>335</v>
      </c>
      <c r="G1505" s="66">
        <f t="shared" si="238"/>
        <v>18000</v>
      </c>
      <c r="H1505" s="67"/>
      <c r="I1505" s="57">
        <v>18000</v>
      </c>
      <c r="J1505" s="57">
        <v>0</v>
      </c>
      <c r="K1505" s="56" t="s">
        <v>48</v>
      </c>
      <c r="L1505" s="56" t="s">
        <v>274</v>
      </c>
      <c r="M1505" s="60"/>
      <c r="N1505" s="56"/>
      <c r="O1505" s="59"/>
      <c r="P1505" s="59"/>
    </row>
    <row r="1506" spans="1:16" s="17" customFormat="1" ht="24">
      <c r="A1506" s="75"/>
      <c r="B1506" s="567" t="s">
        <v>347</v>
      </c>
      <c r="C1506" s="56" t="s">
        <v>348</v>
      </c>
      <c r="D1506" s="56" t="s">
        <v>125</v>
      </c>
      <c r="E1506" s="56" t="s">
        <v>335</v>
      </c>
      <c r="F1506" s="56" t="s">
        <v>335</v>
      </c>
      <c r="G1506" s="66">
        <f t="shared" si="238"/>
        <v>48000</v>
      </c>
      <c r="H1506" s="67"/>
      <c r="I1506" s="57">
        <v>48000</v>
      </c>
      <c r="J1506" s="57">
        <v>0</v>
      </c>
      <c r="K1506" s="56" t="s">
        <v>48</v>
      </c>
      <c r="L1506" s="56" t="s">
        <v>274</v>
      </c>
      <c r="M1506" s="60"/>
      <c r="N1506" s="56"/>
      <c r="O1506" s="59"/>
      <c r="P1506" s="59"/>
    </row>
    <row r="1507" spans="1:16" s="17" customFormat="1" ht="24">
      <c r="A1507" s="75"/>
      <c r="B1507" s="567" t="s">
        <v>349</v>
      </c>
      <c r="C1507" s="56" t="s">
        <v>350</v>
      </c>
      <c r="D1507" s="56" t="s">
        <v>103</v>
      </c>
      <c r="E1507" s="56" t="s">
        <v>310</v>
      </c>
      <c r="F1507" s="56" t="s">
        <v>310</v>
      </c>
      <c r="G1507" s="66">
        <f t="shared" si="238"/>
        <v>10995</v>
      </c>
      <c r="H1507" s="67"/>
      <c r="I1507" s="57">
        <v>10995</v>
      </c>
      <c r="J1507" s="57">
        <v>0</v>
      </c>
      <c r="K1507" s="56" t="s">
        <v>48</v>
      </c>
      <c r="L1507" s="56" t="s">
        <v>274</v>
      </c>
      <c r="M1507" s="60"/>
      <c r="N1507" s="56"/>
      <c r="O1507" s="59"/>
      <c r="P1507" s="59"/>
    </row>
    <row r="1508" spans="1:16" s="17" customFormat="1" ht="24">
      <c r="A1508" s="75"/>
      <c r="B1508" s="567" t="s">
        <v>351</v>
      </c>
      <c r="C1508" s="56" t="s">
        <v>352</v>
      </c>
      <c r="D1508" s="56" t="s">
        <v>120</v>
      </c>
      <c r="E1508" s="56" t="s">
        <v>276</v>
      </c>
      <c r="F1508" s="56" t="s">
        <v>276</v>
      </c>
      <c r="G1508" s="66">
        <f t="shared" si="238"/>
        <v>25500</v>
      </c>
      <c r="H1508" s="67"/>
      <c r="I1508" s="57">
        <v>25500</v>
      </c>
      <c r="J1508" s="57">
        <v>7650</v>
      </c>
      <c r="K1508" s="56" t="s">
        <v>48</v>
      </c>
      <c r="L1508" s="56" t="s">
        <v>274</v>
      </c>
      <c r="M1508" s="60"/>
      <c r="N1508" s="56"/>
      <c r="O1508" s="59"/>
      <c r="P1508" s="59"/>
    </row>
    <row r="1509" spans="1:16" s="17" customFormat="1" ht="24">
      <c r="A1509" s="75"/>
      <c r="B1509" s="567" t="s">
        <v>351</v>
      </c>
      <c r="C1509" s="56" t="s">
        <v>352</v>
      </c>
      <c r="D1509" s="56" t="s">
        <v>120</v>
      </c>
      <c r="E1509" s="56" t="s">
        <v>276</v>
      </c>
      <c r="F1509" s="56" t="s">
        <v>276</v>
      </c>
      <c r="G1509" s="66">
        <f t="shared" si="238"/>
        <v>25500</v>
      </c>
      <c r="H1509" s="67"/>
      <c r="I1509" s="57">
        <v>25500</v>
      </c>
      <c r="J1509" s="57">
        <v>7650</v>
      </c>
      <c r="K1509" s="56" t="s">
        <v>48</v>
      </c>
      <c r="L1509" s="56" t="s">
        <v>274</v>
      </c>
      <c r="M1509" s="60"/>
      <c r="N1509" s="56"/>
      <c r="O1509" s="59"/>
      <c r="P1509" s="59"/>
    </row>
    <row r="1510" spans="1:16" s="17" customFormat="1" ht="24">
      <c r="A1510" s="75"/>
      <c r="B1510" s="567" t="s">
        <v>353</v>
      </c>
      <c r="C1510" s="56" t="s">
        <v>354</v>
      </c>
      <c r="D1510" s="56" t="s">
        <v>103</v>
      </c>
      <c r="E1510" s="56" t="s">
        <v>276</v>
      </c>
      <c r="F1510" s="56" t="s">
        <v>276</v>
      </c>
      <c r="G1510" s="66">
        <f t="shared" si="238"/>
        <v>64500</v>
      </c>
      <c r="H1510" s="67"/>
      <c r="I1510" s="57">
        <v>64500</v>
      </c>
      <c r="J1510" s="57">
        <v>19350</v>
      </c>
      <c r="K1510" s="56" t="s">
        <v>48</v>
      </c>
      <c r="L1510" s="56" t="s">
        <v>274</v>
      </c>
      <c r="M1510" s="60"/>
      <c r="N1510" s="56"/>
      <c r="O1510" s="59"/>
      <c r="P1510" s="59"/>
    </row>
    <row r="1511" spans="1:16" s="17" customFormat="1" ht="24">
      <c r="A1511" s="75"/>
      <c r="B1511" s="567" t="s">
        <v>355</v>
      </c>
      <c r="C1511" s="56" t="s">
        <v>356</v>
      </c>
      <c r="D1511" s="56" t="s">
        <v>125</v>
      </c>
      <c r="E1511" s="56">
        <v>2021</v>
      </c>
      <c r="F1511" s="56">
        <v>2021</v>
      </c>
      <c r="G1511" s="66">
        <f t="shared" ref="G1511:G1574" si="243">I1511</f>
        <v>16699.080999999998</v>
      </c>
      <c r="H1511" s="67"/>
      <c r="I1511" s="57">
        <v>16699.080999999998</v>
      </c>
      <c r="J1511" s="57">
        <v>3339.817</v>
      </c>
      <c r="K1511" s="56" t="s">
        <v>48</v>
      </c>
      <c r="L1511" s="56" t="s">
        <v>274</v>
      </c>
      <c r="M1511" s="60"/>
      <c r="N1511" s="56"/>
      <c r="O1511" s="59"/>
      <c r="P1511" s="59"/>
    </row>
    <row r="1512" spans="1:16" s="17" customFormat="1" ht="24">
      <c r="A1512" s="75"/>
      <c r="B1512" s="609" t="s">
        <v>301</v>
      </c>
      <c r="C1512" s="62">
        <f t="shared" ref="C1512:F1512" si="244">SUM(C1513:C1520)</f>
        <v>0</v>
      </c>
      <c r="D1512" s="62">
        <f t="shared" si="244"/>
        <v>0</v>
      </c>
      <c r="E1512" s="62">
        <f t="shared" si="244"/>
        <v>0</v>
      </c>
      <c r="F1512" s="62">
        <f t="shared" si="244"/>
        <v>0</v>
      </c>
      <c r="G1512" s="71">
        <f t="shared" si="243"/>
        <v>156760.82699999999</v>
      </c>
      <c r="H1512" s="70"/>
      <c r="I1512" s="63">
        <v>156760.82699999999</v>
      </c>
      <c r="J1512" s="63">
        <v>18995.107</v>
      </c>
      <c r="K1512" s="62"/>
      <c r="L1512" s="64"/>
      <c r="M1512" s="62"/>
      <c r="N1512" s="62"/>
      <c r="O1512" s="61"/>
      <c r="P1512" s="61"/>
    </row>
    <row r="1513" spans="1:16" s="17" customFormat="1" ht="24">
      <c r="A1513" s="75"/>
      <c r="B1513" s="515" t="s">
        <v>357</v>
      </c>
      <c r="C1513" s="56" t="s">
        <v>358</v>
      </c>
      <c r="D1513" s="56" t="s">
        <v>85</v>
      </c>
      <c r="E1513" s="56" t="s">
        <v>359</v>
      </c>
      <c r="F1513" s="56" t="s">
        <v>359</v>
      </c>
      <c r="G1513" s="66">
        <f t="shared" si="243"/>
        <v>10450</v>
      </c>
      <c r="H1513" s="67"/>
      <c r="I1513" s="57">
        <v>10450</v>
      </c>
      <c r="J1513" s="57">
        <v>0</v>
      </c>
      <c r="K1513" s="56" t="s">
        <v>285</v>
      </c>
      <c r="L1513" s="58" t="s">
        <v>286</v>
      </c>
      <c r="M1513" s="56"/>
      <c r="N1513" s="56"/>
      <c r="O1513" s="61"/>
      <c r="P1513" s="61"/>
    </row>
    <row r="1514" spans="1:16" s="17" customFormat="1" ht="24">
      <c r="A1514" s="75"/>
      <c r="B1514" s="515" t="s">
        <v>316</v>
      </c>
      <c r="C1514" s="56" t="s">
        <v>281</v>
      </c>
      <c r="D1514" s="56" t="s">
        <v>85</v>
      </c>
      <c r="E1514" s="56" t="s">
        <v>360</v>
      </c>
      <c r="F1514" s="56" t="s">
        <v>360</v>
      </c>
      <c r="G1514" s="66">
        <f t="shared" si="243"/>
        <v>11500</v>
      </c>
      <c r="H1514" s="67"/>
      <c r="I1514" s="57">
        <v>11500</v>
      </c>
      <c r="J1514" s="57">
        <v>0</v>
      </c>
      <c r="K1514" s="56" t="s">
        <v>48</v>
      </c>
      <c r="L1514" s="58" t="s">
        <v>274</v>
      </c>
      <c r="M1514" s="56"/>
      <c r="N1514" s="56"/>
      <c r="O1514" s="61"/>
      <c r="P1514" s="61"/>
    </row>
    <row r="1515" spans="1:16" s="17" customFormat="1" ht="24">
      <c r="A1515" s="75"/>
      <c r="B1515" s="515" t="s">
        <v>287</v>
      </c>
      <c r="C1515" s="56" t="s">
        <v>288</v>
      </c>
      <c r="D1515" s="56" t="s">
        <v>99</v>
      </c>
      <c r="E1515" s="56" t="s">
        <v>289</v>
      </c>
      <c r="F1515" s="56" t="s">
        <v>289</v>
      </c>
      <c r="G1515" s="66">
        <f t="shared" si="243"/>
        <v>14707</v>
      </c>
      <c r="H1515" s="67"/>
      <c r="I1515" s="57">
        <v>14707</v>
      </c>
      <c r="J1515" s="57">
        <v>0</v>
      </c>
      <c r="K1515" s="56" t="s">
        <v>285</v>
      </c>
      <c r="L1515" s="58" t="s">
        <v>286</v>
      </c>
      <c r="M1515" s="56"/>
      <c r="N1515" s="56"/>
      <c r="O1515" s="61"/>
      <c r="P1515" s="61"/>
    </row>
    <row r="1516" spans="1:16" s="17" customFormat="1" ht="24">
      <c r="A1516" s="75"/>
      <c r="B1516" s="515" t="s">
        <v>361</v>
      </c>
      <c r="C1516" s="56" t="s">
        <v>288</v>
      </c>
      <c r="D1516" s="56" t="s">
        <v>99</v>
      </c>
      <c r="E1516" s="56" t="s">
        <v>273</v>
      </c>
      <c r="F1516" s="56" t="s">
        <v>273</v>
      </c>
      <c r="G1516" s="66">
        <f t="shared" si="243"/>
        <v>13910</v>
      </c>
      <c r="H1516" s="67"/>
      <c r="I1516" s="57">
        <v>13910</v>
      </c>
      <c r="J1516" s="57">
        <v>2782</v>
      </c>
      <c r="K1516" s="56" t="s">
        <v>48</v>
      </c>
      <c r="L1516" s="58" t="s">
        <v>274</v>
      </c>
      <c r="M1516" s="56"/>
      <c r="N1516" s="56"/>
      <c r="O1516" s="61"/>
      <c r="P1516" s="61"/>
    </row>
    <row r="1517" spans="1:16" s="17" customFormat="1" ht="24">
      <c r="A1517" s="75"/>
      <c r="B1517" s="515" t="s">
        <v>291</v>
      </c>
      <c r="C1517" s="56" t="s">
        <v>288</v>
      </c>
      <c r="D1517" s="56" t="s">
        <v>99</v>
      </c>
      <c r="E1517" s="56" t="s">
        <v>273</v>
      </c>
      <c r="F1517" s="56" t="s">
        <v>273</v>
      </c>
      <c r="G1517" s="66">
        <f t="shared" si="243"/>
        <v>15024.852000000001</v>
      </c>
      <c r="H1517" s="67"/>
      <c r="I1517" s="57">
        <v>15024.852000000001</v>
      </c>
      <c r="J1517" s="57">
        <v>3111.942</v>
      </c>
      <c r="K1517" s="56" t="s">
        <v>48</v>
      </c>
      <c r="L1517" s="58" t="s">
        <v>274</v>
      </c>
      <c r="M1517" s="56"/>
      <c r="N1517" s="56"/>
      <c r="O1517" s="61"/>
      <c r="P1517" s="61"/>
    </row>
    <row r="1518" spans="1:16" s="17" customFormat="1" ht="24">
      <c r="A1518" s="75"/>
      <c r="B1518" s="515" t="s">
        <v>322</v>
      </c>
      <c r="C1518" s="56" t="s">
        <v>288</v>
      </c>
      <c r="D1518" s="56" t="s">
        <v>99</v>
      </c>
      <c r="E1518" s="56" t="s">
        <v>293</v>
      </c>
      <c r="F1518" s="56" t="s">
        <v>293</v>
      </c>
      <c r="G1518" s="66">
        <f t="shared" si="243"/>
        <v>21835.275000000001</v>
      </c>
      <c r="H1518" s="67"/>
      <c r="I1518" s="57">
        <v>21835.275000000001</v>
      </c>
      <c r="J1518" s="57">
        <v>13101.165000000001</v>
      </c>
      <c r="K1518" s="56" t="s">
        <v>285</v>
      </c>
      <c r="L1518" s="58" t="s">
        <v>286</v>
      </c>
      <c r="M1518" s="56"/>
      <c r="N1518" s="56"/>
      <c r="O1518" s="61"/>
      <c r="P1518" s="61"/>
    </row>
    <row r="1519" spans="1:16" s="17" customFormat="1" ht="24">
      <c r="A1519" s="75"/>
      <c r="B1519" s="515" t="s">
        <v>294</v>
      </c>
      <c r="C1519" s="56" t="s">
        <v>362</v>
      </c>
      <c r="D1519" s="56" t="s">
        <v>99</v>
      </c>
      <c r="E1519" s="56" t="s">
        <v>289</v>
      </c>
      <c r="F1519" s="56" t="s">
        <v>289</v>
      </c>
      <c r="G1519" s="66">
        <f t="shared" si="243"/>
        <v>43333.7</v>
      </c>
      <c r="H1519" s="67"/>
      <c r="I1519" s="57">
        <v>43333.7</v>
      </c>
      <c r="J1519" s="57">
        <v>0</v>
      </c>
      <c r="K1519" s="56" t="s">
        <v>285</v>
      </c>
      <c r="L1519" s="58" t="s">
        <v>286</v>
      </c>
      <c r="M1519" s="56"/>
      <c r="N1519" s="56"/>
      <c r="O1519" s="61"/>
      <c r="P1519" s="61"/>
    </row>
    <row r="1520" spans="1:16" s="17" customFormat="1" ht="24">
      <c r="A1520" s="75"/>
      <c r="B1520" s="515" t="s">
        <v>363</v>
      </c>
      <c r="C1520" s="56" t="s">
        <v>364</v>
      </c>
      <c r="D1520" s="56" t="s">
        <v>99</v>
      </c>
      <c r="E1520" s="56" t="s">
        <v>335</v>
      </c>
      <c r="F1520" s="56" t="s">
        <v>335</v>
      </c>
      <c r="G1520" s="66">
        <f t="shared" si="243"/>
        <v>26000</v>
      </c>
      <c r="H1520" s="67"/>
      <c r="I1520" s="57">
        <v>26000</v>
      </c>
      <c r="J1520" s="57">
        <v>0</v>
      </c>
      <c r="K1520" s="56" t="s">
        <v>48</v>
      </c>
      <c r="L1520" s="58" t="s">
        <v>274</v>
      </c>
      <c r="M1520" s="56"/>
      <c r="N1520" s="56"/>
      <c r="O1520" s="61"/>
      <c r="P1520" s="61"/>
    </row>
    <row r="1521" spans="1:16" s="17" customFormat="1" ht="24">
      <c r="A1521" s="75"/>
      <c r="B1521" s="609" t="s">
        <v>296</v>
      </c>
      <c r="C1521" s="62">
        <f t="shared" ref="C1521:D1521" si="245">SUM(C1522)</f>
        <v>0</v>
      </c>
      <c r="D1521" s="62">
        <f t="shared" si="245"/>
        <v>0</v>
      </c>
      <c r="E1521" s="62"/>
      <c r="F1521" s="62"/>
      <c r="G1521" s="71">
        <f t="shared" si="243"/>
        <v>24000</v>
      </c>
      <c r="H1521" s="70"/>
      <c r="I1521" s="63">
        <v>24000</v>
      </c>
      <c r="J1521" s="63">
        <v>0</v>
      </c>
      <c r="K1521" s="62"/>
      <c r="L1521" s="64"/>
      <c r="M1521" s="62"/>
      <c r="N1521" s="62"/>
      <c r="O1521" s="61"/>
      <c r="P1521" s="61"/>
    </row>
    <row r="1522" spans="1:16" s="17" customFormat="1" ht="24">
      <c r="A1522" s="75"/>
      <c r="B1522" s="567" t="s">
        <v>365</v>
      </c>
      <c r="C1522" s="56" t="s">
        <v>298</v>
      </c>
      <c r="D1522" s="56" t="s">
        <v>99</v>
      </c>
      <c r="E1522" s="301">
        <v>2008</v>
      </c>
      <c r="F1522" s="301">
        <v>2008</v>
      </c>
      <c r="G1522" s="66">
        <f t="shared" si="243"/>
        <v>24000</v>
      </c>
      <c r="H1522" s="68"/>
      <c r="I1522" s="57">
        <v>24000</v>
      </c>
      <c r="J1522" s="57">
        <v>0</v>
      </c>
      <c r="K1522" s="56" t="s">
        <v>285</v>
      </c>
      <c r="L1522" s="58" t="s">
        <v>286</v>
      </c>
      <c r="M1522" s="56"/>
      <c r="N1522" s="56"/>
      <c r="O1522" s="59"/>
      <c r="P1522" s="59"/>
    </row>
    <row r="1523" spans="1:16" s="17" customFormat="1" ht="12">
      <c r="A1523" s="75"/>
      <c r="B1523" s="607" t="s">
        <v>366</v>
      </c>
      <c r="C1523" s="53"/>
      <c r="D1523" s="303"/>
      <c r="E1523" s="303"/>
      <c r="F1523" s="303"/>
      <c r="G1523" s="54">
        <f>G1524+G1527+G1536</f>
        <v>240177.12700000001</v>
      </c>
      <c r="H1523" s="54"/>
      <c r="I1523" s="54">
        <v>240177.12700000001</v>
      </c>
      <c r="J1523" s="54">
        <v>49880.107000000004</v>
      </c>
      <c r="K1523" s="53"/>
      <c r="L1523" s="55"/>
      <c r="M1523" s="53"/>
      <c r="N1523" s="53"/>
      <c r="O1523" s="53"/>
      <c r="P1523" s="53"/>
    </row>
    <row r="1524" spans="1:16" s="17" customFormat="1" ht="12">
      <c r="A1524" s="75"/>
      <c r="B1524" s="609" t="s">
        <v>270</v>
      </c>
      <c r="C1524" s="56"/>
      <c r="D1524" s="62"/>
      <c r="E1524" s="62"/>
      <c r="F1524" s="62"/>
      <c r="G1524" s="71">
        <f t="shared" si="243"/>
        <v>61000</v>
      </c>
      <c r="H1524" s="70"/>
      <c r="I1524" s="63">
        <v>61000</v>
      </c>
      <c r="J1524" s="63">
        <v>18300</v>
      </c>
      <c r="K1524" s="62"/>
      <c r="L1524" s="64"/>
      <c r="M1524" s="62"/>
      <c r="N1524" s="62"/>
      <c r="O1524" s="61"/>
      <c r="P1524" s="61"/>
    </row>
    <row r="1525" spans="1:16" s="17" customFormat="1" ht="24">
      <c r="A1525" s="75"/>
      <c r="B1525" s="567" t="s">
        <v>338</v>
      </c>
      <c r="C1525" s="56" t="s">
        <v>330</v>
      </c>
      <c r="D1525" s="56" t="s">
        <v>85</v>
      </c>
      <c r="E1525" s="56">
        <v>2019</v>
      </c>
      <c r="F1525" s="56">
        <v>2019</v>
      </c>
      <c r="G1525" s="66">
        <f t="shared" si="243"/>
        <v>35500</v>
      </c>
      <c r="H1525" s="67"/>
      <c r="I1525" s="57">
        <v>35500</v>
      </c>
      <c r="J1525" s="544">
        <v>10650</v>
      </c>
      <c r="K1525" s="56" t="s">
        <v>48</v>
      </c>
      <c r="L1525" s="58" t="s">
        <v>274</v>
      </c>
      <c r="M1525" s="56"/>
      <c r="N1525" s="56"/>
      <c r="O1525" s="59"/>
      <c r="P1525" s="59"/>
    </row>
    <row r="1526" spans="1:16" s="17" customFormat="1" ht="24">
      <c r="A1526" s="75"/>
      <c r="B1526" s="567" t="s">
        <v>351</v>
      </c>
      <c r="C1526" s="56" t="s">
        <v>352</v>
      </c>
      <c r="D1526" s="56" t="s">
        <v>120</v>
      </c>
      <c r="E1526" s="56">
        <v>2019</v>
      </c>
      <c r="F1526" s="56">
        <v>2019</v>
      </c>
      <c r="G1526" s="66">
        <f t="shared" si="243"/>
        <v>25500</v>
      </c>
      <c r="H1526" s="67"/>
      <c r="I1526" s="57">
        <v>25500</v>
      </c>
      <c r="J1526" s="544">
        <v>7650</v>
      </c>
      <c r="K1526" s="56" t="s">
        <v>48</v>
      </c>
      <c r="L1526" s="58" t="s">
        <v>274</v>
      </c>
      <c r="M1526" s="56"/>
      <c r="N1526" s="56"/>
      <c r="O1526" s="59"/>
      <c r="P1526" s="59"/>
    </row>
    <row r="1527" spans="1:16" s="17" customFormat="1" ht="24">
      <c r="A1527" s="75"/>
      <c r="B1527" s="609" t="s">
        <v>301</v>
      </c>
      <c r="C1527" s="56"/>
      <c r="D1527" s="62"/>
      <c r="E1527" s="62"/>
      <c r="F1527" s="62"/>
      <c r="G1527" s="71">
        <f t="shared" si="243"/>
        <v>155177.12700000001</v>
      </c>
      <c r="H1527" s="70"/>
      <c r="I1527" s="63">
        <v>155177.12700000001</v>
      </c>
      <c r="J1527" s="63">
        <v>31580.107</v>
      </c>
      <c r="K1527" s="62"/>
      <c r="L1527" s="64"/>
      <c r="M1527" s="62"/>
      <c r="N1527" s="62"/>
      <c r="O1527" s="61"/>
      <c r="P1527" s="61"/>
    </row>
    <row r="1528" spans="1:16" s="17" customFormat="1" ht="24">
      <c r="A1528" s="75"/>
      <c r="B1528" s="515" t="s">
        <v>95</v>
      </c>
      <c r="C1528" s="56" t="s">
        <v>367</v>
      </c>
      <c r="D1528" s="56" t="s">
        <v>99</v>
      </c>
      <c r="E1528" s="56" t="s">
        <v>282</v>
      </c>
      <c r="F1528" s="56" t="s">
        <v>282</v>
      </c>
      <c r="G1528" s="66">
        <f t="shared" si="243"/>
        <v>10500</v>
      </c>
      <c r="H1528" s="67"/>
      <c r="I1528" s="57">
        <v>10500</v>
      </c>
      <c r="J1528" s="57">
        <v>0</v>
      </c>
      <c r="K1528" s="56" t="s">
        <v>48</v>
      </c>
      <c r="L1528" s="58" t="s">
        <v>274</v>
      </c>
      <c r="M1528" s="56"/>
      <c r="N1528" s="56"/>
      <c r="O1528" s="61"/>
      <c r="P1528" s="61"/>
    </row>
    <row r="1529" spans="1:16" s="17" customFormat="1" ht="24">
      <c r="A1529" s="75"/>
      <c r="B1529" s="515" t="s">
        <v>319</v>
      </c>
      <c r="C1529" s="56" t="s">
        <v>368</v>
      </c>
      <c r="D1529" s="56" t="s">
        <v>99</v>
      </c>
      <c r="E1529" s="56" t="s">
        <v>321</v>
      </c>
      <c r="F1529" s="56" t="s">
        <v>321</v>
      </c>
      <c r="G1529" s="66">
        <f t="shared" si="243"/>
        <v>11650</v>
      </c>
      <c r="H1529" s="67"/>
      <c r="I1529" s="57">
        <v>11650</v>
      </c>
      <c r="J1529" s="57">
        <v>0</v>
      </c>
      <c r="K1529" s="56" t="s">
        <v>48</v>
      </c>
      <c r="L1529" s="58" t="s">
        <v>274</v>
      </c>
      <c r="M1529" s="56"/>
      <c r="N1529" s="56"/>
      <c r="O1529" s="61"/>
      <c r="P1529" s="61"/>
    </row>
    <row r="1530" spans="1:16" s="17" customFormat="1" ht="24">
      <c r="A1530" s="75"/>
      <c r="B1530" s="515" t="s">
        <v>369</v>
      </c>
      <c r="C1530" s="56" t="s">
        <v>370</v>
      </c>
      <c r="D1530" s="56" t="s">
        <v>99</v>
      </c>
      <c r="E1530" s="56" t="s">
        <v>289</v>
      </c>
      <c r="F1530" s="56" t="s">
        <v>289</v>
      </c>
      <c r="G1530" s="66">
        <f t="shared" si="243"/>
        <v>14707</v>
      </c>
      <c r="H1530" s="67"/>
      <c r="I1530" s="57">
        <v>14707</v>
      </c>
      <c r="J1530" s="57">
        <v>0</v>
      </c>
      <c r="K1530" s="56" t="s">
        <v>48</v>
      </c>
      <c r="L1530" s="58" t="s">
        <v>274</v>
      </c>
      <c r="M1530" s="56"/>
      <c r="N1530" s="56"/>
      <c r="O1530" s="61"/>
      <c r="P1530" s="61"/>
    </row>
    <row r="1531" spans="1:16" s="17" customFormat="1" ht="24">
      <c r="A1531" s="75"/>
      <c r="B1531" s="515" t="s">
        <v>291</v>
      </c>
      <c r="C1531" s="56" t="s">
        <v>371</v>
      </c>
      <c r="D1531" s="56" t="s">
        <v>99</v>
      </c>
      <c r="E1531" s="56" t="s">
        <v>273</v>
      </c>
      <c r="F1531" s="56" t="s">
        <v>273</v>
      </c>
      <c r="G1531" s="66">
        <f t="shared" si="243"/>
        <v>15024.852000000001</v>
      </c>
      <c r="H1531" s="67"/>
      <c r="I1531" s="57">
        <v>15024.852000000001</v>
      </c>
      <c r="J1531" s="57">
        <v>3111.942</v>
      </c>
      <c r="K1531" s="56" t="s">
        <v>48</v>
      </c>
      <c r="L1531" s="58" t="s">
        <v>274</v>
      </c>
      <c r="M1531" s="56"/>
      <c r="N1531" s="56"/>
      <c r="O1531" s="61"/>
      <c r="P1531" s="61"/>
    </row>
    <row r="1532" spans="1:16" s="17" customFormat="1" ht="24">
      <c r="A1532" s="75"/>
      <c r="B1532" s="515" t="s">
        <v>322</v>
      </c>
      <c r="C1532" s="56" t="s">
        <v>372</v>
      </c>
      <c r="D1532" s="56" t="s">
        <v>99</v>
      </c>
      <c r="E1532" s="56" t="s">
        <v>293</v>
      </c>
      <c r="F1532" s="56" t="s">
        <v>293</v>
      </c>
      <c r="G1532" s="66">
        <f t="shared" si="243"/>
        <v>21835.275000000001</v>
      </c>
      <c r="H1532" s="67"/>
      <c r="I1532" s="57">
        <v>21835.275000000001</v>
      </c>
      <c r="J1532" s="57">
        <v>13101.165000000001</v>
      </c>
      <c r="K1532" s="56" t="s">
        <v>48</v>
      </c>
      <c r="L1532" s="58" t="s">
        <v>274</v>
      </c>
      <c r="M1532" s="56"/>
      <c r="N1532" s="56"/>
      <c r="O1532" s="61"/>
      <c r="P1532" s="61"/>
    </row>
    <row r="1533" spans="1:16" s="17" customFormat="1" ht="24">
      <c r="A1533" s="75"/>
      <c r="B1533" s="515" t="s">
        <v>294</v>
      </c>
      <c r="C1533" s="56" t="s">
        <v>373</v>
      </c>
      <c r="D1533" s="56" t="s">
        <v>99</v>
      </c>
      <c r="E1533" s="56" t="s">
        <v>273</v>
      </c>
      <c r="F1533" s="56" t="s">
        <v>273</v>
      </c>
      <c r="G1533" s="66">
        <f t="shared" si="243"/>
        <v>42460</v>
      </c>
      <c r="H1533" s="67"/>
      <c r="I1533" s="57">
        <v>42460</v>
      </c>
      <c r="J1533" s="57">
        <v>8492</v>
      </c>
      <c r="K1533" s="56" t="s">
        <v>48</v>
      </c>
      <c r="L1533" s="58" t="s">
        <v>274</v>
      </c>
      <c r="M1533" s="56"/>
      <c r="N1533" s="56"/>
      <c r="O1533" s="61"/>
      <c r="P1533" s="61"/>
    </row>
    <row r="1534" spans="1:16" s="17" customFormat="1" ht="24">
      <c r="A1534" s="75"/>
      <c r="B1534" s="515" t="s">
        <v>374</v>
      </c>
      <c r="C1534" s="56" t="s">
        <v>375</v>
      </c>
      <c r="D1534" s="56" t="s">
        <v>376</v>
      </c>
      <c r="E1534" s="56" t="s">
        <v>276</v>
      </c>
      <c r="F1534" s="56" t="s">
        <v>276</v>
      </c>
      <c r="G1534" s="66">
        <f t="shared" si="243"/>
        <v>11500</v>
      </c>
      <c r="H1534" s="67"/>
      <c r="I1534" s="57">
        <v>11500</v>
      </c>
      <c r="J1534" s="57">
        <v>0</v>
      </c>
      <c r="K1534" s="56" t="s">
        <v>48</v>
      </c>
      <c r="L1534" s="58" t="s">
        <v>274</v>
      </c>
      <c r="M1534" s="56"/>
      <c r="N1534" s="56"/>
      <c r="O1534" s="61"/>
      <c r="P1534" s="61"/>
    </row>
    <row r="1535" spans="1:16" s="17" customFormat="1" ht="24">
      <c r="A1535" s="75"/>
      <c r="B1535" s="515" t="s">
        <v>377</v>
      </c>
      <c r="C1535" s="56" t="s">
        <v>378</v>
      </c>
      <c r="D1535" s="56" t="s">
        <v>99</v>
      </c>
      <c r="E1535" s="56" t="s">
        <v>276</v>
      </c>
      <c r="F1535" s="56" t="s">
        <v>276</v>
      </c>
      <c r="G1535" s="66">
        <f t="shared" si="243"/>
        <v>27500</v>
      </c>
      <c r="H1535" s="67"/>
      <c r="I1535" s="57">
        <v>27500</v>
      </c>
      <c r="J1535" s="57">
        <v>6875</v>
      </c>
      <c r="K1535" s="56" t="s">
        <v>48</v>
      </c>
      <c r="L1535" s="58" t="s">
        <v>274</v>
      </c>
      <c r="M1535" s="56"/>
      <c r="N1535" s="56"/>
      <c r="O1535" s="61"/>
      <c r="P1535" s="61"/>
    </row>
    <row r="1536" spans="1:16" s="17" customFormat="1" ht="24">
      <c r="A1536" s="75"/>
      <c r="B1536" s="609" t="s">
        <v>296</v>
      </c>
      <c r="C1536" s="62">
        <f t="shared" ref="C1536:D1536" si="246">SUM(C1537)</f>
        <v>0</v>
      </c>
      <c r="D1536" s="62">
        <f t="shared" si="246"/>
        <v>0</v>
      </c>
      <c r="E1536" s="62"/>
      <c r="F1536" s="62"/>
      <c r="G1536" s="71">
        <f t="shared" si="243"/>
        <v>24000</v>
      </c>
      <c r="H1536" s="70"/>
      <c r="I1536" s="63">
        <v>24000</v>
      </c>
      <c r="J1536" s="63">
        <v>0</v>
      </c>
      <c r="K1536" s="62"/>
      <c r="L1536" s="64"/>
      <c r="M1536" s="62"/>
      <c r="N1536" s="62"/>
      <c r="O1536" s="61"/>
      <c r="P1536" s="61"/>
    </row>
    <row r="1537" spans="1:16" s="17" customFormat="1" ht="24">
      <c r="A1537" s="75"/>
      <c r="B1537" s="567" t="s">
        <v>327</v>
      </c>
      <c r="C1537" s="56" t="s">
        <v>298</v>
      </c>
      <c r="D1537" s="56" t="s">
        <v>99</v>
      </c>
      <c r="E1537" s="301">
        <v>2008</v>
      </c>
      <c r="F1537" s="301">
        <v>2008</v>
      </c>
      <c r="G1537" s="66">
        <f t="shared" si="243"/>
        <v>24000</v>
      </c>
      <c r="H1537" s="68"/>
      <c r="I1537" s="57">
        <v>24000</v>
      </c>
      <c r="J1537" s="57">
        <v>0</v>
      </c>
      <c r="K1537" s="56" t="s">
        <v>48</v>
      </c>
      <c r="L1537" s="58" t="s">
        <v>274</v>
      </c>
      <c r="M1537" s="56"/>
      <c r="N1537" s="56"/>
      <c r="O1537" s="59"/>
      <c r="P1537" s="59"/>
    </row>
    <row r="1538" spans="1:16" s="17" customFormat="1" ht="12">
      <c r="A1538" s="75"/>
      <c r="B1538" s="607" t="s">
        <v>379</v>
      </c>
      <c r="C1538" s="303"/>
      <c r="D1538" s="303"/>
      <c r="E1538" s="303"/>
      <c r="F1538" s="303"/>
      <c r="G1538" s="54">
        <f t="shared" si="243"/>
        <v>489734.47200000001</v>
      </c>
      <c r="H1538" s="54"/>
      <c r="I1538" s="54">
        <v>489734.47200000001</v>
      </c>
      <c r="J1538" s="54">
        <v>98579.508000000002</v>
      </c>
      <c r="K1538" s="53"/>
      <c r="L1538" s="55"/>
      <c r="M1538" s="53"/>
      <c r="N1538" s="53"/>
      <c r="O1538" s="53"/>
      <c r="P1538" s="53"/>
    </row>
    <row r="1539" spans="1:16" s="17" customFormat="1" ht="12">
      <c r="A1539" s="75"/>
      <c r="B1539" s="609" t="s">
        <v>270</v>
      </c>
      <c r="C1539" s="62"/>
      <c r="D1539" s="62"/>
      <c r="E1539" s="62"/>
      <c r="F1539" s="62"/>
      <c r="G1539" s="71">
        <f t="shared" si="243"/>
        <v>241997.345</v>
      </c>
      <c r="H1539" s="70"/>
      <c r="I1539" s="63">
        <v>241997.345</v>
      </c>
      <c r="J1539" s="63">
        <v>58240.650999999998</v>
      </c>
      <c r="K1539" s="62"/>
      <c r="L1539" s="64"/>
      <c r="M1539" s="62"/>
      <c r="N1539" s="62"/>
      <c r="O1539" s="61"/>
      <c r="P1539" s="61"/>
    </row>
    <row r="1540" spans="1:16" s="17" customFormat="1" ht="24">
      <c r="A1540" s="75"/>
      <c r="B1540" s="567" t="s">
        <v>380</v>
      </c>
      <c r="C1540" s="56"/>
      <c r="D1540" s="56" t="s">
        <v>120</v>
      </c>
      <c r="E1540" s="56" t="s">
        <v>381</v>
      </c>
      <c r="F1540" s="56" t="s">
        <v>381</v>
      </c>
      <c r="G1540" s="66">
        <f t="shared" si="243"/>
        <v>25000</v>
      </c>
      <c r="H1540" s="67"/>
      <c r="I1540" s="57">
        <v>25000</v>
      </c>
      <c r="J1540" s="544">
        <v>0</v>
      </c>
      <c r="K1540" s="56" t="s">
        <v>48</v>
      </c>
      <c r="L1540" s="58" t="s">
        <v>274</v>
      </c>
      <c r="M1540" s="56"/>
      <c r="N1540" s="56"/>
      <c r="O1540" s="59"/>
      <c r="P1540" s="59"/>
    </row>
    <row r="1541" spans="1:16" s="17" customFormat="1" ht="24">
      <c r="A1541" s="75"/>
      <c r="B1541" s="567" t="s">
        <v>382</v>
      </c>
      <c r="C1541" s="56"/>
      <c r="D1541" s="56" t="s">
        <v>99</v>
      </c>
      <c r="E1541" s="56" t="s">
        <v>310</v>
      </c>
      <c r="F1541" s="56" t="s">
        <v>310</v>
      </c>
      <c r="G1541" s="66">
        <f t="shared" si="243"/>
        <v>18826.345000000001</v>
      </c>
      <c r="H1541" s="67"/>
      <c r="I1541" s="57">
        <v>18826.345000000001</v>
      </c>
      <c r="J1541" s="544">
        <v>5647.9009999999998</v>
      </c>
      <c r="K1541" s="56" t="s">
        <v>48</v>
      </c>
      <c r="L1541" s="58" t="s">
        <v>274</v>
      </c>
      <c r="M1541" s="56"/>
      <c r="N1541" s="56"/>
      <c r="O1541" s="59"/>
      <c r="P1541" s="59"/>
    </row>
    <row r="1542" spans="1:16" s="17" customFormat="1" ht="24">
      <c r="A1542" s="75"/>
      <c r="B1542" s="567" t="s">
        <v>338</v>
      </c>
      <c r="C1542" s="56" t="s">
        <v>330</v>
      </c>
      <c r="D1542" s="56" t="s">
        <v>85</v>
      </c>
      <c r="E1542" s="56" t="s">
        <v>317</v>
      </c>
      <c r="F1542" s="56" t="s">
        <v>317</v>
      </c>
      <c r="G1542" s="66">
        <f t="shared" si="243"/>
        <v>43395</v>
      </c>
      <c r="H1542" s="67"/>
      <c r="I1542" s="57">
        <v>43395</v>
      </c>
      <c r="J1542" s="57">
        <v>10848.75</v>
      </c>
      <c r="K1542" s="56" t="s">
        <v>48</v>
      </c>
      <c r="L1542" s="58" t="s">
        <v>274</v>
      </c>
      <c r="M1542" s="56"/>
      <c r="N1542" s="56"/>
      <c r="O1542" s="59"/>
      <c r="P1542" s="59"/>
    </row>
    <row r="1543" spans="1:16" s="17" customFormat="1" ht="24">
      <c r="A1543" s="75"/>
      <c r="B1543" s="567" t="s">
        <v>383</v>
      </c>
      <c r="C1543" s="56"/>
      <c r="D1543" s="56" t="s">
        <v>120</v>
      </c>
      <c r="E1543" s="56" t="s">
        <v>317</v>
      </c>
      <c r="F1543" s="56" t="s">
        <v>317</v>
      </c>
      <c r="G1543" s="66">
        <f t="shared" si="243"/>
        <v>15895</v>
      </c>
      <c r="H1543" s="67"/>
      <c r="I1543" s="57">
        <v>15895</v>
      </c>
      <c r="J1543" s="57">
        <v>3973.75</v>
      </c>
      <c r="K1543" s="56" t="s">
        <v>48</v>
      </c>
      <c r="L1543" s="58" t="s">
        <v>274</v>
      </c>
      <c r="M1543" s="56"/>
      <c r="N1543" s="56"/>
      <c r="O1543" s="59"/>
      <c r="P1543" s="59"/>
    </row>
    <row r="1544" spans="1:16" s="17" customFormat="1" ht="24">
      <c r="A1544" s="75"/>
      <c r="B1544" s="567" t="s">
        <v>384</v>
      </c>
      <c r="C1544" s="56" t="s">
        <v>385</v>
      </c>
      <c r="D1544" s="56" t="s">
        <v>386</v>
      </c>
      <c r="E1544" s="56" t="s">
        <v>317</v>
      </c>
      <c r="F1544" s="56" t="s">
        <v>317</v>
      </c>
      <c r="G1544" s="66">
        <f t="shared" si="243"/>
        <v>77881</v>
      </c>
      <c r="H1544" s="67"/>
      <c r="I1544" s="57">
        <v>77881</v>
      </c>
      <c r="J1544" s="57">
        <v>19470.25</v>
      </c>
      <c r="K1544" s="56" t="s">
        <v>48</v>
      </c>
      <c r="L1544" s="58" t="s">
        <v>274</v>
      </c>
      <c r="M1544" s="56"/>
      <c r="N1544" s="56"/>
      <c r="O1544" s="59"/>
      <c r="P1544" s="59"/>
    </row>
    <row r="1545" spans="1:16" s="17" customFormat="1" ht="24">
      <c r="A1545" s="75"/>
      <c r="B1545" s="567" t="s">
        <v>338</v>
      </c>
      <c r="C1545" s="56" t="s">
        <v>330</v>
      </c>
      <c r="D1545" s="56" t="s">
        <v>387</v>
      </c>
      <c r="E1545" s="56" t="s">
        <v>276</v>
      </c>
      <c r="F1545" s="56" t="s">
        <v>276</v>
      </c>
      <c r="G1545" s="66">
        <f t="shared" si="243"/>
        <v>35500</v>
      </c>
      <c r="H1545" s="67"/>
      <c r="I1545" s="57">
        <v>35500</v>
      </c>
      <c r="J1545" s="57">
        <v>10650</v>
      </c>
      <c r="K1545" s="56" t="s">
        <v>48</v>
      </c>
      <c r="L1545" s="58" t="s">
        <v>274</v>
      </c>
      <c r="M1545" s="56"/>
      <c r="N1545" s="56"/>
      <c r="O1545" s="59"/>
      <c r="P1545" s="59"/>
    </row>
    <row r="1546" spans="1:16" s="17" customFormat="1" ht="24">
      <c r="A1546" s="75"/>
      <c r="B1546" s="567" t="s">
        <v>351</v>
      </c>
      <c r="C1546" s="56" t="s">
        <v>352</v>
      </c>
      <c r="D1546" s="56" t="s">
        <v>120</v>
      </c>
      <c r="E1546" s="56" t="s">
        <v>276</v>
      </c>
      <c r="F1546" s="56" t="s">
        <v>276</v>
      </c>
      <c r="G1546" s="66">
        <f t="shared" si="243"/>
        <v>25500</v>
      </c>
      <c r="H1546" s="67"/>
      <c r="I1546" s="57">
        <v>25500</v>
      </c>
      <c r="J1546" s="57">
        <v>7650</v>
      </c>
      <c r="K1546" s="56" t="s">
        <v>48</v>
      </c>
      <c r="L1546" s="58" t="s">
        <v>274</v>
      </c>
      <c r="M1546" s="56"/>
      <c r="N1546" s="56"/>
      <c r="O1546" s="59"/>
      <c r="P1546" s="59"/>
    </row>
    <row r="1547" spans="1:16" s="17" customFormat="1" ht="24">
      <c r="A1547" s="75"/>
      <c r="B1547" s="609" t="s">
        <v>301</v>
      </c>
      <c r="C1547" s="56"/>
      <c r="D1547" s="62"/>
      <c r="E1547" s="62"/>
      <c r="F1547" s="62"/>
      <c r="G1547" s="71">
        <f t="shared" si="243"/>
        <v>247737.12700000001</v>
      </c>
      <c r="H1547" s="70"/>
      <c r="I1547" s="63">
        <v>247737.12700000001</v>
      </c>
      <c r="J1547" s="63">
        <v>40338.857000000004</v>
      </c>
      <c r="K1547" s="62"/>
      <c r="L1547" s="64"/>
      <c r="M1547" s="62"/>
      <c r="N1547" s="62"/>
      <c r="O1547" s="61"/>
      <c r="P1547" s="61"/>
    </row>
    <row r="1548" spans="1:16" s="17" customFormat="1" ht="24">
      <c r="A1548" s="75"/>
      <c r="B1548" s="515" t="s">
        <v>95</v>
      </c>
      <c r="C1548" s="56" t="s">
        <v>367</v>
      </c>
      <c r="D1548" s="56" t="s">
        <v>99</v>
      </c>
      <c r="E1548" s="56" t="s">
        <v>282</v>
      </c>
      <c r="F1548" s="56" t="s">
        <v>282</v>
      </c>
      <c r="G1548" s="66">
        <f t="shared" si="243"/>
        <v>10500</v>
      </c>
      <c r="H1548" s="67"/>
      <c r="I1548" s="57">
        <v>10500</v>
      </c>
      <c r="J1548" s="57">
        <v>0</v>
      </c>
      <c r="K1548" s="56" t="s">
        <v>285</v>
      </c>
      <c r="L1548" s="58" t="s">
        <v>286</v>
      </c>
      <c r="M1548" s="56"/>
      <c r="N1548" s="56"/>
      <c r="O1548" s="61"/>
      <c r="P1548" s="61"/>
    </row>
    <row r="1549" spans="1:16" s="17" customFormat="1" ht="24">
      <c r="A1549" s="75"/>
      <c r="B1549" s="515" t="s">
        <v>319</v>
      </c>
      <c r="C1549" s="56" t="s">
        <v>368</v>
      </c>
      <c r="D1549" s="56" t="s">
        <v>99</v>
      </c>
      <c r="E1549" s="56" t="s">
        <v>321</v>
      </c>
      <c r="F1549" s="56" t="s">
        <v>321</v>
      </c>
      <c r="G1549" s="66">
        <f t="shared" si="243"/>
        <v>11500</v>
      </c>
      <c r="H1549" s="67"/>
      <c r="I1549" s="57">
        <v>11500</v>
      </c>
      <c r="J1549" s="57">
        <v>0</v>
      </c>
      <c r="K1549" s="56" t="s">
        <v>48</v>
      </c>
      <c r="L1549" s="58" t="s">
        <v>274</v>
      </c>
      <c r="M1549" s="56"/>
      <c r="N1549" s="56"/>
      <c r="O1549" s="61"/>
      <c r="P1549" s="61"/>
    </row>
    <row r="1550" spans="1:16" s="17" customFormat="1" ht="24">
      <c r="A1550" s="75"/>
      <c r="B1550" s="515" t="s">
        <v>316</v>
      </c>
      <c r="C1550" s="56" t="s">
        <v>388</v>
      </c>
      <c r="D1550" s="56" t="s">
        <v>99</v>
      </c>
      <c r="E1550" s="56" t="s">
        <v>321</v>
      </c>
      <c r="F1550" s="56" t="s">
        <v>321</v>
      </c>
      <c r="G1550" s="66">
        <f t="shared" si="243"/>
        <v>11300</v>
      </c>
      <c r="H1550" s="67"/>
      <c r="I1550" s="57">
        <v>11300</v>
      </c>
      <c r="J1550" s="57">
        <v>0</v>
      </c>
      <c r="K1550" s="56" t="s">
        <v>48</v>
      </c>
      <c r="L1550" s="58" t="s">
        <v>274</v>
      </c>
      <c r="M1550" s="56"/>
      <c r="N1550" s="56"/>
      <c r="O1550" s="61"/>
      <c r="P1550" s="61"/>
    </row>
    <row r="1551" spans="1:16" s="17" customFormat="1" ht="24">
      <c r="A1551" s="75"/>
      <c r="B1551" s="515" t="s">
        <v>369</v>
      </c>
      <c r="C1551" s="56" t="s">
        <v>370</v>
      </c>
      <c r="D1551" s="56" t="s">
        <v>99</v>
      </c>
      <c r="E1551" s="56" t="s">
        <v>289</v>
      </c>
      <c r="F1551" s="56" t="s">
        <v>289</v>
      </c>
      <c r="G1551" s="66">
        <f t="shared" si="243"/>
        <v>14707</v>
      </c>
      <c r="H1551" s="67"/>
      <c r="I1551" s="57">
        <v>14707</v>
      </c>
      <c r="J1551" s="57">
        <v>0</v>
      </c>
      <c r="K1551" s="56" t="s">
        <v>48</v>
      </c>
      <c r="L1551" s="58" t="s">
        <v>274</v>
      </c>
      <c r="M1551" s="56"/>
      <c r="N1551" s="56"/>
      <c r="O1551" s="61"/>
      <c r="P1551" s="61"/>
    </row>
    <row r="1552" spans="1:16" s="17" customFormat="1" ht="24">
      <c r="A1552" s="75"/>
      <c r="B1552" s="515" t="s">
        <v>291</v>
      </c>
      <c r="C1552" s="56" t="s">
        <v>371</v>
      </c>
      <c r="D1552" s="56" t="s">
        <v>99</v>
      </c>
      <c r="E1552" s="56" t="s">
        <v>273</v>
      </c>
      <c r="F1552" s="56" t="s">
        <v>273</v>
      </c>
      <c r="G1552" s="66">
        <f t="shared" si="243"/>
        <v>15024.852000000001</v>
      </c>
      <c r="H1552" s="67"/>
      <c r="I1552" s="57">
        <v>15024.852000000001</v>
      </c>
      <c r="J1552" s="57">
        <v>3111.942</v>
      </c>
      <c r="K1552" s="56" t="s">
        <v>48</v>
      </c>
      <c r="L1552" s="58" t="s">
        <v>274</v>
      </c>
      <c r="M1552" s="56"/>
      <c r="N1552" s="56"/>
      <c r="O1552" s="61"/>
      <c r="P1552" s="61"/>
    </row>
    <row r="1553" spans="1:16" s="17" customFormat="1" ht="24">
      <c r="A1553" s="75"/>
      <c r="B1553" s="515" t="s">
        <v>322</v>
      </c>
      <c r="C1553" s="56" t="s">
        <v>372</v>
      </c>
      <c r="D1553" s="56" t="s">
        <v>99</v>
      </c>
      <c r="E1553" s="56" t="s">
        <v>293</v>
      </c>
      <c r="F1553" s="56" t="s">
        <v>293</v>
      </c>
      <c r="G1553" s="66">
        <f t="shared" si="243"/>
        <v>21835.275000000001</v>
      </c>
      <c r="H1553" s="67"/>
      <c r="I1553" s="57">
        <v>21835.275000000001</v>
      </c>
      <c r="J1553" s="57">
        <v>13101.165000000001</v>
      </c>
      <c r="K1553" s="56" t="s">
        <v>48</v>
      </c>
      <c r="L1553" s="58" t="s">
        <v>274</v>
      </c>
      <c r="M1553" s="56"/>
      <c r="N1553" s="56"/>
      <c r="O1553" s="61"/>
      <c r="P1553" s="61"/>
    </row>
    <row r="1554" spans="1:16" s="17" customFormat="1" ht="24">
      <c r="A1554" s="75"/>
      <c r="B1554" s="515" t="s">
        <v>389</v>
      </c>
      <c r="C1554" s="56" t="s">
        <v>390</v>
      </c>
      <c r="D1554" s="56" t="s">
        <v>99</v>
      </c>
      <c r="E1554" s="56" t="s">
        <v>317</v>
      </c>
      <c r="F1554" s="56" t="s">
        <v>317</v>
      </c>
      <c r="G1554" s="66">
        <f t="shared" si="243"/>
        <v>15917</v>
      </c>
      <c r="H1554" s="67"/>
      <c r="I1554" s="57">
        <v>15917</v>
      </c>
      <c r="J1554" s="57">
        <v>1989.625</v>
      </c>
      <c r="K1554" s="56" t="s">
        <v>48</v>
      </c>
      <c r="L1554" s="58" t="s">
        <v>274</v>
      </c>
      <c r="M1554" s="56"/>
      <c r="N1554" s="56"/>
      <c r="O1554" s="61"/>
      <c r="P1554" s="61"/>
    </row>
    <row r="1555" spans="1:16" s="17" customFormat="1" ht="24">
      <c r="A1555" s="75"/>
      <c r="B1555" s="515" t="s">
        <v>389</v>
      </c>
      <c r="C1555" s="56" t="s">
        <v>390</v>
      </c>
      <c r="D1555" s="56" t="s">
        <v>99</v>
      </c>
      <c r="E1555" s="56" t="s">
        <v>317</v>
      </c>
      <c r="F1555" s="56" t="s">
        <v>317</v>
      </c>
      <c r="G1555" s="66">
        <f t="shared" si="243"/>
        <v>15917</v>
      </c>
      <c r="H1555" s="67"/>
      <c r="I1555" s="57">
        <v>15917</v>
      </c>
      <c r="J1555" s="57">
        <v>1989.625</v>
      </c>
      <c r="K1555" s="56" t="s">
        <v>48</v>
      </c>
      <c r="L1555" s="58" t="s">
        <v>274</v>
      </c>
      <c r="M1555" s="56"/>
      <c r="N1555" s="56"/>
      <c r="O1555" s="61"/>
      <c r="P1555" s="61"/>
    </row>
    <row r="1556" spans="1:16" s="17" customFormat="1" ht="24">
      <c r="A1556" s="75"/>
      <c r="B1556" s="515" t="s">
        <v>294</v>
      </c>
      <c r="C1556" s="56" t="s">
        <v>373</v>
      </c>
      <c r="D1556" s="56" t="s">
        <v>99</v>
      </c>
      <c r="E1556" s="56" t="s">
        <v>273</v>
      </c>
      <c r="F1556" s="56" t="s">
        <v>273</v>
      </c>
      <c r="G1556" s="66">
        <f t="shared" si="243"/>
        <v>42460</v>
      </c>
      <c r="H1556" s="67"/>
      <c r="I1556" s="57">
        <v>42460</v>
      </c>
      <c r="J1556" s="57">
        <v>8492</v>
      </c>
      <c r="K1556" s="56" t="s">
        <v>48</v>
      </c>
      <c r="L1556" s="58" t="s">
        <v>274</v>
      </c>
      <c r="M1556" s="56"/>
      <c r="N1556" s="56"/>
      <c r="O1556" s="61"/>
      <c r="P1556" s="61"/>
    </row>
    <row r="1557" spans="1:16" s="17" customFormat="1" ht="24">
      <c r="A1557" s="75"/>
      <c r="B1557" s="515" t="s">
        <v>391</v>
      </c>
      <c r="C1557" s="56" t="s">
        <v>392</v>
      </c>
      <c r="D1557" s="56" t="s">
        <v>99</v>
      </c>
      <c r="E1557" s="56" t="s">
        <v>289</v>
      </c>
      <c r="F1557" s="56" t="s">
        <v>289</v>
      </c>
      <c r="G1557" s="66">
        <f t="shared" si="243"/>
        <v>11340</v>
      </c>
      <c r="H1557" s="67"/>
      <c r="I1557" s="57">
        <v>11340</v>
      </c>
      <c r="J1557" s="57">
        <v>0</v>
      </c>
      <c r="K1557" s="56" t="s">
        <v>48</v>
      </c>
      <c r="L1557" s="58" t="s">
        <v>274</v>
      </c>
      <c r="M1557" s="56"/>
      <c r="N1557" s="56"/>
      <c r="O1557" s="61"/>
      <c r="P1557" s="61"/>
    </row>
    <row r="1558" spans="1:16" s="17" customFormat="1" ht="24">
      <c r="A1558" s="75"/>
      <c r="B1558" s="515" t="s">
        <v>374</v>
      </c>
      <c r="C1558" s="56" t="s">
        <v>375</v>
      </c>
      <c r="D1558" s="56" t="s">
        <v>376</v>
      </c>
      <c r="E1558" s="56" t="s">
        <v>276</v>
      </c>
      <c r="F1558" s="56" t="s">
        <v>276</v>
      </c>
      <c r="G1558" s="66">
        <f t="shared" si="243"/>
        <v>11500</v>
      </c>
      <c r="H1558" s="67"/>
      <c r="I1558" s="57">
        <v>11500</v>
      </c>
      <c r="J1558" s="57">
        <v>0</v>
      </c>
      <c r="K1558" s="56" t="s">
        <v>48</v>
      </c>
      <c r="L1558" s="58" t="s">
        <v>274</v>
      </c>
      <c r="M1558" s="56"/>
      <c r="N1558" s="56"/>
      <c r="O1558" s="61"/>
      <c r="P1558" s="61"/>
    </row>
    <row r="1559" spans="1:16" s="17" customFormat="1" ht="24">
      <c r="A1559" s="75"/>
      <c r="B1559" s="515" t="s">
        <v>393</v>
      </c>
      <c r="C1559" s="56" t="s">
        <v>394</v>
      </c>
      <c r="D1559" s="56" t="s">
        <v>99</v>
      </c>
      <c r="E1559" s="56" t="s">
        <v>317</v>
      </c>
      <c r="F1559" s="56" t="s">
        <v>317</v>
      </c>
      <c r="G1559" s="66">
        <f t="shared" si="243"/>
        <v>10395</v>
      </c>
      <c r="H1559" s="67"/>
      <c r="I1559" s="57">
        <v>10395</v>
      </c>
      <c r="J1559" s="57">
        <v>1299.375</v>
      </c>
      <c r="K1559" s="56" t="s">
        <v>48</v>
      </c>
      <c r="L1559" s="58" t="s">
        <v>274</v>
      </c>
      <c r="M1559" s="56"/>
      <c r="N1559" s="56"/>
      <c r="O1559" s="61"/>
      <c r="P1559" s="61"/>
    </row>
    <row r="1560" spans="1:16" s="17" customFormat="1" ht="24">
      <c r="A1560" s="75"/>
      <c r="B1560" s="515" t="s">
        <v>393</v>
      </c>
      <c r="C1560" s="56" t="s">
        <v>394</v>
      </c>
      <c r="D1560" s="56" t="s">
        <v>99</v>
      </c>
      <c r="E1560" s="56" t="s">
        <v>317</v>
      </c>
      <c r="F1560" s="56" t="s">
        <v>317</v>
      </c>
      <c r="G1560" s="66">
        <f t="shared" si="243"/>
        <v>10395</v>
      </c>
      <c r="H1560" s="67"/>
      <c r="I1560" s="57">
        <v>10395</v>
      </c>
      <c r="J1560" s="57">
        <v>1299.375</v>
      </c>
      <c r="K1560" s="56" t="s">
        <v>48</v>
      </c>
      <c r="L1560" s="58" t="s">
        <v>274</v>
      </c>
      <c r="M1560" s="56"/>
      <c r="N1560" s="56"/>
      <c r="O1560" s="61"/>
      <c r="P1560" s="61"/>
    </row>
    <row r="1561" spans="1:16" s="17" customFormat="1" ht="24">
      <c r="A1561" s="75"/>
      <c r="B1561" s="515" t="s">
        <v>395</v>
      </c>
      <c r="C1561" s="56" t="s">
        <v>396</v>
      </c>
      <c r="D1561" s="56" t="s">
        <v>99</v>
      </c>
      <c r="E1561" s="56" t="s">
        <v>276</v>
      </c>
      <c r="F1561" s="56" t="s">
        <v>276</v>
      </c>
      <c r="G1561" s="66">
        <f t="shared" si="243"/>
        <v>27500</v>
      </c>
      <c r="H1561" s="67"/>
      <c r="I1561" s="57">
        <v>27500</v>
      </c>
      <c r="J1561" s="57">
        <v>6875</v>
      </c>
      <c r="K1561" s="56" t="s">
        <v>48</v>
      </c>
      <c r="L1561" s="58" t="s">
        <v>274</v>
      </c>
      <c r="M1561" s="56"/>
      <c r="N1561" s="56"/>
      <c r="O1561" s="61"/>
      <c r="P1561" s="61"/>
    </row>
    <row r="1562" spans="1:16" s="17" customFormat="1" ht="24">
      <c r="A1562" s="75"/>
      <c r="B1562" s="515" t="s">
        <v>397</v>
      </c>
      <c r="C1562" s="56" t="s">
        <v>398</v>
      </c>
      <c r="D1562" s="56" t="s">
        <v>99</v>
      </c>
      <c r="E1562" s="56" t="s">
        <v>317</v>
      </c>
      <c r="F1562" s="56" t="s">
        <v>317</v>
      </c>
      <c r="G1562" s="66">
        <f t="shared" si="243"/>
        <v>17446</v>
      </c>
      <c r="H1562" s="67"/>
      <c r="I1562" s="57">
        <v>17446</v>
      </c>
      <c r="J1562" s="57">
        <v>2180.75</v>
      </c>
      <c r="K1562" s="56" t="s">
        <v>48</v>
      </c>
      <c r="L1562" s="58" t="s">
        <v>274</v>
      </c>
      <c r="M1562" s="56"/>
      <c r="N1562" s="56"/>
      <c r="O1562" s="61"/>
      <c r="P1562" s="61"/>
    </row>
    <row r="1563" spans="1:16" s="17" customFormat="1" ht="12">
      <c r="A1563" s="75"/>
      <c r="B1563" s="607" t="s">
        <v>399</v>
      </c>
      <c r="C1563" s="303"/>
      <c r="D1563" s="303"/>
      <c r="E1563" s="303"/>
      <c r="F1563" s="303"/>
      <c r="G1563" s="54">
        <f t="shared" si="243"/>
        <v>416267.12699999998</v>
      </c>
      <c r="H1563" s="54"/>
      <c r="I1563" s="54">
        <v>416267.12699999998</v>
      </c>
      <c r="J1563" s="54">
        <v>49880.107000000004</v>
      </c>
      <c r="K1563" s="53"/>
      <c r="L1563" s="55"/>
      <c r="M1563" s="53"/>
      <c r="N1563" s="53"/>
      <c r="O1563" s="53"/>
      <c r="P1563" s="53"/>
    </row>
    <row r="1564" spans="1:16" s="17" customFormat="1" ht="12">
      <c r="A1564" s="75"/>
      <c r="B1564" s="609" t="s">
        <v>270</v>
      </c>
      <c r="C1564" s="56"/>
      <c r="D1564" s="62"/>
      <c r="E1564" s="62"/>
      <c r="F1564" s="62"/>
      <c r="G1564" s="71">
        <f t="shared" si="243"/>
        <v>237400</v>
      </c>
      <c r="H1564" s="70"/>
      <c r="I1564" s="63">
        <v>237400</v>
      </c>
      <c r="J1564" s="63">
        <v>18300</v>
      </c>
      <c r="K1564" s="62"/>
      <c r="L1564" s="64"/>
      <c r="M1564" s="62"/>
      <c r="N1564" s="62"/>
      <c r="O1564" s="61"/>
      <c r="P1564" s="61"/>
    </row>
    <row r="1565" spans="1:16" s="17" customFormat="1" ht="36">
      <c r="A1565" s="75"/>
      <c r="B1565" s="567" t="s">
        <v>400</v>
      </c>
      <c r="C1565" s="56" t="s">
        <v>401</v>
      </c>
      <c r="D1565" s="56" t="s">
        <v>125</v>
      </c>
      <c r="E1565" s="56" t="s">
        <v>310</v>
      </c>
      <c r="F1565" s="56" t="s">
        <v>310</v>
      </c>
      <c r="G1565" s="66">
        <f t="shared" si="243"/>
        <v>176400</v>
      </c>
      <c r="H1565" s="67"/>
      <c r="I1565" s="57">
        <v>176400</v>
      </c>
      <c r="J1565" s="544">
        <v>0</v>
      </c>
      <c r="K1565" s="56" t="s">
        <v>48</v>
      </c>
      <c r="L1565" s="58" t="s">
        <v>274</v>
      </c>
      <c r="M1565" s="56"/>
      <c r="N1565" s="56"/>
      <c r="O1565" s="59"/>
      <c r="P1565" s="59"/>
    </row>
    <row r="1566" spans="1:16" s="17" customFormat="1" ht="24">
      <c r="A1566" s="75"/>
      <c r="B1566" s="567" t="s">
        <v>338</v>
      </c>
      <c r="C1566" s="56" t="s">
        <v>330</v>
      </c>
      <c r="D1566" s="56" t="s">
        <v>85</v>
      </c>
      <c r="E1566" s="56" t="s">
        <v>276</v>
      </c>
      <c r="F1566" s="56" t="s">
        <v>276</v>
      </c>
      <c r="G1566" s="66">
        <f t="shared" si="243"/>
        <v>35500</v>
      </c>
      <c r="H1566" s="67"/>
      <c r="I1566" s="57">
        <v>35500</v>
      </c>
      <c r="J1566" s="544">
        <v>10650</v>
      </c>
      <c r="K1566" s="56" t="s">
        <v>48</v>
      </c>
      <c r="L1566" s="58" t="s">
        <v>274</v>
      </c>
      <c r="M1566" s="56"/>
      <c r="N1566" s="56"/>
      <c r="O1566" s="59"/>
      <c r="P1566" s="59"/>
    </row>
    <row r="1567" spans="1:16" s="17" customFormat="1" ht="24">
      <c r="A1567" s="75"/>
      <c r="B1567" s="567" t="s">
        <v>402</v>
      </c>
      <c r="C1567" s="56" t="s">
        <v>403</v>
      </c>
      <c r="D1567" s="56" t="s">
        <v>120</v>
      </c>
      <c r="E1567" s="56" t="s">
        <v>276</v>
      </c>
      <c r="F1567" s="56" t="s">
        <v>276</v>
      </c>
      <c r="G1567" s="66">
        <f t="shared" si="243"/>
        <v>25500</v>
      </c>
      <c r="H1567" s="67"/>
      <c r="I1567" s="57">
        <v>25500</v>
      </c>
      <c r="J1567" s="544">
        <v>7650</v>
      </c>
      <c r="K1567" s="56" t="s">
        <v>48</v>
      </c>
      <c r="L1567" s="58" t="s">
        <v>274</v>
      </c>
      <c r="M1567" s="56"/>
      <c r="N1567" s="56"/>
      <c r="O1567" s="59"/>
      <c r="P1567" s="59"/>
    </row>
    <row r="1568" spans="1:16" s="17" customFormat="1" ht="24">
      <c r="A1568" s="75"/>
      <c r="B1568" s="609" t="s">
        <v>301</v>
      </c>
      <c r="C1568" s="56"/>
      <c r="D1568" s="62"/>
      <c r="E1568" s="62"/>
      <c r="F1568" s="62"/>
      <c r="G1568" s="71">
        <f t="shared" si="243"/>
        <v>154867.12700000001</v>
      </c>
      <c r="H1568" s="70"/>
      <c r="I1568" s="63">
        <v>154867.12700000001</v>
      </c>
      <c r="J1568" s="63">
        <v>31580.107</v>
      </c>
      <c r="K1568" s="62"/>
      <c r="L1568" s="64"/>
      <c r="M1568" s="62"/>
      <c r="N1568" s="62"/>
      <c r="O1568" s="61"/>
      <c r="P1568" s="61"/>
    </row>
    <row r="1569" spans="1:16" s="17" customFormat="1" ht="24">
      <c r="A1569" s="75"/>
      <c r="B1569" s="515" t="s">
        <v>95</v>
      </c>
      <c r="C1569" s="56" t="s">
        <v>367</v>
      </c>
      <c r="D1569" s="56" t="s">
        <v>99</v>
      </c>
      <c r="E1569" s="56" t="s">
        <v>282</v>
      </c>
      <c r="F1569" s="56" t="s">
        <v>282</v>
      </c>
      <c r="G1569" s="66">
        <f t="shared" si="243"/>
        <v>10500</v>
      </c>
      <c r="H1569" s="67"/>
      <c r="I1569" s="57">
        <v>10500</v>
      </c>
      <c r="J1569" s="57">
        <v>0</v>
      </c>
      <c r="K1569" s="56" t="s">
        <v>48</v>
      </c>
      <c r="L1569" s="58" t="s">
        <v>274</v>
      </c>
      <c r="M1569" s="56"/>
      <c r="N1569" s="56"/>
      <c r="O1569" s="61"/>
      <c r="P1569" s="61"/>
    </row>
    <row r="1570" spans="1:16" s="17" customFormat="1" ht="24">
      <c r="A1570" s="75"/>
      <c r="B1570" s="515" t="s">
        <v>369</v>
      </c>
      <c r="C1570" s="56" t="s">
        <v>288</v>
      </c>
      <c r="D1570" s="56" t="s">
        <v>99</v>
      </c>
      <c r="E1570" s="56" t="s">
        <v>289</v>
      </c>
      <c r="F1570" s="56" t="s">
        <v>289</v>
      </c>
      <c r="G1570" s="66">
        <f t="shared" si="243"/>
        <v>14707</v>
      </c>
      <c r="H1570" s="67"/>
      <c r="I1570" s="57">
        <v>14707</v>
      </c>
      <c r="J1570" s="57">
        <v>0</v>
      </c>
      <c r="K1570" s="56" t="s">
        <v>48</v>
      </c>
      <c r="L1570" s="58" t="s">
        <v>274</v>
      </c>
      <c r="M1570" s="56"/>
      <c r="N1570" s="56"/>
      <c r="O1570" s="61"/>
      <c r="P1570" s="61"/>
    </row>
    <row r="1571" spans="1:16" s="17" customFormat="1" ht="24">
      <c r="A1571" s="75"/>
      <c r="B1571" s="515" t="s">
        <v>291</v>
      </c>
      <c r="C1571" s="56" t="s">
        <v>288</v>
      </c>
      <c r="D1571" s="56" t="s">
        <v>99</v>
      </c>
      <c r="E1571" s="56" t="s">
        <v>273</v>
      </c>
      <c r="F1571" s="56" t="s">
        <v>273</v>
      </c>
      <c r="G1571" s="66">
        <f t="shared" si="243"/>
        <v>15024.852000000001</v>
      </c>
      <c r="H1571" s="67"/>
      <c r="I1571" s="57">
        <v>15024.852000000001</v>
      </c>
      <c r="J1571" s="57">
        <v>3111.942</v>
      </c>
      <c r="K1571" s="56" t="s">
        <v>48</v>
      </c>
      <c r="L1571" s="58" t="s">
        <v>274</v>
      </c>
      <c r="M1571" s="56"/>
      <c r="N1571" s="56"/>
      <c r="O1571" s="61"/>
      <c r="P1571" s="61"/>
    </row>
    <row r="1572" spans="1:16" s="17" customFormat="1" ht="24">
      <c r="A1572" s="75"/>
      <c r="B1572" s="515" t="s">
        <v>322</v>
      </c>
      <c r="C1572" s="56" t="s">
        <v>323</v>
      </c>
      <c r="D1572" s="56" t="s">
        <v>99</v>
      </c>
      <c r="E1572" s="56" t="s">
        <v>293</v>
      </c>
      <c r="F1572" s="56" t="s">
        <v>293</v>
      </c>
      <c r="G1572" s="66">
        <f t="shared" si="243"/>
        <v>21835.275000000001</v>
      </c>
      <c r="H1572" s="67"/>
      <c r="I1572" s="57">
        <v>21835.275000000001</v>
      </c>
      <c r="J1572" s="57">
        <v>13101.165000000001</v>
      </c>
      <c r="K1572" s="56" t="s">
        <v>48</v>
      </c>
      <c r="L1572" s="58" t="s">
        <v>274</v>
      </c>
      <c r="M1572" s="56"/>
      <c r="N1572" s="56"/>
      <c r="O1572" s="61"/>
      <c r="P1572" s="61"/>
    </row>
    <row r="1573" spans="1:16" s="17" customFormat="1" ht="24">
      <c r="A1573" s="75"/>
      <c r="B1573" s="515" t="s">
        <v>294</v>
      </c>
      <c r="C1573" s="56" t="s">
        <v>373</v>
      </c>
      <c r="D1573" s="56" t="s">
        <v>99</v>
      </c>
      <c r="E1573" s="56" t="s">
        <v>273</v>
      </c>
      <c r="F1573" s="56" t="s">
        <v>273</v>
      </c>
      <c r="G1573" s="66">
        <f t="shared" si="243"/>
        <v>42460</v>
      </c>
      <c r="H1573" s="67"/>
      <c r="I1573" s="57">
        <v>42460</v>
      </c>
      <c r="J1573" s="57">
        <v>8492</v>
      </c>
      <c r="K1573" s="56" t="s">
        <v>285</v>
      </c>
      <c r="L1573" s="58" t="s">
        <v>286</v>
      </c>
      <c r="M1573" s="56"/>
      <c r="N1573" s="56"/>
      <c r="O1573" s="61"/>
      <c r="P1573" s="61"/>
    </row>
    <row r="1574" spans="1:16" s="17" customFormat="1" ht="24">
      <c r="A1574" s="75"/>
      <c r="B1574" s="515" t="s">
        <v>391</v>
      </c>
      <c r="C1574" s="56" t="s">
        <v>288</v>
      </c>
      <c r="D1574" s="56" t="s">
        <v>99</v>
      </c>
      <c r="E1574" s="56" t="s">
        <v>289</v>
      </c>
      <c r="F1574" s="56" t="s">
        <v>289</v>
      </c>
      <c r="G1574" s="66">
        <f t="shared" si="243"/>
        <v>11340</v>
      </c>
      <c r="H1574" s="67"/>
      <c r="I1574" s="57">
        <v>11340</v>
      </c>
      <c r="J1574" s="57">
        <v>0</v>
      </c>
      <c r="K1574" s="56" t="s">
        <v>48</v>
      </c>
      <c r="L1574" s="58" t="s">
        <v>274</v>
      </c>
      <c r="M1574" s="56"/>
      <c r="N1574" s="56"/>
      <c r="O1574" s="61"/>
      <c r="P1574" s="61"/>
    </row>
    <row r="1575" spans="1:16" s="17" customFormat="1" ht="24">
      <c r="A1575" s="75"/>
      <c r="B1575" s="515" t="s">
        <v>404</v>
      </c>
      <c r="C1575" s="56" t="s">
        <v>375</v>
      </c>
      <c r="D1575" s="56" t="s">
        <v>99</v>
      </c>
      <c r="E1575" s="56" t="s">
        <v>276</v>
      </c>
      <c r="F1575" s="56" t="s">
        <v>276</v>
      </c>
      <c r="G1575" s="66">
        <f t="shared" ref="G1575:G1638" si="247">I1575</f>
        <v>11500</v>
      </c>
      <c r="H1575" s="67"/>
      <c r="I1575" s="57">
        <v>11500</v>
      </c>
      <c r="J1575" s="57">
        <v>0</v>
      </c>
      <c r="K1575" s="56" t="s">
        <v>48</v>
      </c>
      <c r="L1575" s="58" t="s">
        <v>274</v>
      </c>
      <c r="M1575" s="56"/>
      <c r="N1575" s="56"/>
      <c r="O1575" s="61"/>
      <c r="P1575" s="61"/>
    </row>
    <row r="1576" spans="1:16" s="17" customFormat="1" ht="24">
      <c r="A1576" s="75"/>
      <c r="B1576" s="515" t="s">
        <v>395</v>
      </c>
      <c r="C1576" s="56" t="s">
        <v>396</v>
      </c>
      <c r="D1576" s="56" t="s">
        <v>99</v>
      </c>
      <c r="E1576" s="56" t="s">
        <v>276</v>
      </c>
      <c r="F1576" s="56" t="s">
        <v>276</v>
      </c>
      <c r="G1576" s="66">
        <f t="shared" si="247"/>
        <v>27500</v>
      </c>
      <c r="H1576" s="67"/>
      <c r="I1576" s="57">
        <v>27500</v>
      </c>
      <c r="J1576" s="57">
        <v>6875</v>
      </c>
      <c r="K1576" s="56" t="s">
        <v>48</v>
      </c>
      <c r="L1576" s="58" t="s">
        <v>274</v>
      </c>
      <c r="M1576" s="56"/>
      <c r="N1576" s="56"/>
      <c r="O1576" s="61"/>
      <c r="P1576" s="61"/>
    </row>
    <row r="1577" spans="1:16" s="17" customFormat="1" ht="24">
      <c r="A1577" s="75"/>
      <c r="B1577" s="609" t="s">
        <v>296</v>
      </c>
      <c r="C1577" s="62">
        <f t="shared" ref="C1577:D1577" si="248">SUM(C1578)</f>
        <v>0</v>
      </c>
      <c r="D1577" s="62">
        <f t="shared" si="248"/>
        <v>0</v>
      </c>
      <c r="E1577" s="62"/>
      <c r="F1577" s="62"/>
      <c r="G1577" s="71">
        <f t="shared" si="247"/>
        <v>24000</v>
      </c>
      <c r="H1577" s="70"/>
      <c r="I1577" s="63">
        <v>24000</v>
      </c>
      <c r="J1577" s="63">
        <v>0</v>
      </c>
      <c r="K1577" s="62"/>
      <c r="L1577" s="64"/>
      <c r="M1577" s="62"/>
      <c r="N1577" s="62"/>
      <c r="O1577" s="61"/>
      <c r="P1577" s="61"/>
    </row>
    <row r="1578" spans="1:16" s="17" customFormat="1" ht="24">
      <c r="A1578" s="75"/>
      <c r="B1578" s="567" t="s">
        <v>405</v>
      </c>
      <c r="C1578" s="56"/>
      <c r="D1578" s="56" t="s">
        <v>99</v>
      </c>
      <c r="E1578" s="301">
        <v>2008</v>
      </c>
      <c r="F1578" s="301">
        <v>2008</v>
      </c>
      <c r="G1578" s="66">
        <f t="shared" si="247"/>
        <v>24000</v>
      </c>
      <c r="H1578" s="68"/>
      <c r="I1578" s="57">
        <v>24000</v>
      </c>
      <c r="J1578" s="57">
        <v>0</v>
      </c>
      <c r="K1578" s="56" t="s">
        <v>285</v>
      </c>
      <c r="L1578" s="58" t="s">
        <v>299</v>
      </c>
      <c r="M1578" s="56"/>
      <c r="N1578" s="56"/>
      <c r="O1578" s="59"/>
      <c r="P1578" s="59"/>
    </row>
    <row r="1579" spans="1:16" s="17" customFormat="1" ht="12">
      <c r="A1579" s="75"/>
      <c r="B1579" s="607" t="s">
        <v>406</v>
      </c>
      <c r="C1579" s="303"/>
      <c r="D1579" s="303"/>
      <c r="E1579" s="303"/>
      <c r="F1579" s="303"/>
      <c r="G1579" s="54">
        <f t="shared" si="247"/>
        <v>693258.62699999998</v>
      </c>
      <c r="H1579" s="54"/>
      <c r="I1579" s="54">
        <v>693258.62699999998</v>
      </c>
      <c r="J1579" s="54">
        <v>143802.231</v>
      </c>
      <c r="K1579" s="53"/>
      <c r="L1579" s="55"/>
      <c r="M1579" s="53"/>
      <c r="N1579" s="53"/>
      <c r="O1579" s="53"/>
      <c r="P1579" s="53"/>
    </row>
    <row r="1580" spans="1:16" s="17" customFormat="1" ht="12">
      <c r="A1580" s="75"/>
      <c r="B1580" s="609" t="s">
        <v>270</v>
      </c>
      <c r="C1580" s="62"/>
      <c r="D1580" s="62"/>
      <c r="E1580" s="62"/>
      <c r="F1580" s="62"/>
      <c r="G1580" s="71">
        <f t="shared" si="247"/>
        <v>418205.5</v>
      </c>
      <c r="H1580" s="70"/>
      <c r="I1580" s="63">
        <v>418205.5</v>
      </c>
      <c r="J1580" s="63">
        <v>101351.374</v>
      </c>
      <c r="K1580" s="62"/>
      <c r="L1580" s="64"/>
      <c r="M1580" s="62"/>
      <c r="N1580" s="62"/>
      <c r="O1580" s="61"/>
      <c r="P1580" s="61"/>
    </row>
    <row r="1581" spans="1:16" s="17" customFormat="1" ht="24">
      <c r="A1581" s="75"/>
      <c r="B1581" s="567" t="s">
        <v>407</v>
      </c>
      <c r="C1581" s="56"/>
      <c r="D1581" s="56" t="s">
        <v>120</v>
      </c>
      <c r="E1581" s="56" t="s">
        <v>381</v>
      </c>
      <c r="F1581" s="56" t="s">
        <v>381</v>
      </c>
      <c r="G1581" s="66">
        <f t="shared" si="247"/>
        <v>25000</v>
      </c>
      <c r="H1581" s="67"/>
      <c r="I1581" s="57">
        <v>25000</v>
      </c>
      <c r="J1581" s="544">
        <v>0</v>
      </c>
      <c r="K1581" s="56" t="s">
        <v>48</v>
      </c>
      <c r="L1581" s="58" t="s">
        <v>274</v>
      </c>
      <c r="M1581" s="56"/>
      <c r="N1581" s="56"/>
      <c r="O1581" s="59"/>
      <c r="P1581" s="59"/>
    </row>
    <row r="1582" spans="1:16" s="17" customFormat="1" ht="24">
      <c r="A1582" s="75"/>
      <c r="B1582" s="567" t="s">
        <v>338</v>
      </c>
      <c r="C1582" s="56" t="s">
        <v>330</v>
      </c>
      <c r="D1582" s="56" t="s">
        <v>85</v>
      </c>
      <c r="E1582" s="56" t="s">
        <v>317</v>
      </c>
      <c r="F1582" s="56" t="s">
        <v>317</v>
      </c>
      <c r="G1582" s="66">
        <f t="shared" si="247"/>
        <v>43395</v>
      </c>
      <c r="H1582" s="67"/>
      <c r="I1582" s="57">
        <v>43395</v>
      </c>
      <c r="J1582" s="544">
        <v>10848.75</v>
      </c>
      <c r="K1582" s="56" t="s">
        <v>48</v>
      </c>
      <c r="L1582" s="58" t="s">
        <v>274</v>
      </c>
      <c r="M1582" s="56"/>
      <c r="N1582" s="56"/>
      <c r="O1582" s="59"/>
      <c r="P1582" s="59"/>
    </row>
    <row r="1583" spans="1:16" s="17" customFormat="1" ht="24">
      <c r="A1583" s="75"/>
      <c r="B1583" s="567" t="s">
        <v>408</v>
      </c>
      <c r="C1583" s="56"/>
      <c r="D1583" s="56" t="s">
        <v>120</v>
      </c>
      <c r="E1583" s="56" t="s">
        <v>317</v>
      </c>
      <c r="F1583" s="56" t="s">
        <v>317</v>
      </c>
      <c r="G1583" s="66">
        <f t="shared" si="247"/>
        <v>69410</v>
      </c>
      <c r="H1583" s="67"/>
      <c r="I1583" s="57">
        <v>69410</v>
      </c>
      <c r="J1583" s="544">
        <v>17352.5</v>
      </c>
      <c r="K1583" s="56" t="s">
        <v>48</v>
      </c>
      <c r="L1583" s="58" t="s">
        <v>274</v>
      </c>
      <c r="M1583" s="56"/>
      <c r="N1583" s="56"/>
      <c r="O1583" s="59"/>
      <c r="P1583" s="59"/>
    </row>
    <row r="1584" spans="1:16" s="17" customFormat="1" ht="24">
      <c r="A1584" s="75"/>
      <c r="B1584" s="567" t="s">
        <v>409</v>
      </c>
      <c r="C1584" s="56"/>
      <c r="D1584" s="56" t="s">
        <v>85</v>
      </c>
      <c r="E1584" s="56" t="s">
        <v>317</v>
      </c>
      <c r="F1584" s="56" t="s">
        <v>317</v>
      </c>
      <c r="G1584" s="66">
        <f t="shared" si="247"/>
        <v>15895</v>
      </c>
      <c r="H1584" s="67"/>
      <c r="I1584" s="57">
        <v>15895</v>
      </c>
      <c r="J1584" s="544">
        <v>3973.75</v>
      </c>
      <c r="K1584" s="56" t="s">
        <v>48</v>
      </c>
      <c r="L1584" s="58" t="s">
        <v>274</v>
      </c>
      <c r="M1584" s="56"/>
      <c r="N1584" s="56"/>
      <c r="O1584" s="59"/>
      <c r="P1584" s="59"/>
    </row>
    <row r="1585" spans="1:16" s="17" customFormat="1" ht="24">
      <c r="A1585" s="75"/>
      <c r="B1585" s="567" t="s">
        <v>410</v>
      </c>
      <c r="C1585" s="56" t="s">
        <v>411</v>
      </c>
      <c r="D1585" s="56" t="s">
        <v>85</v>
      </c>
      <c r="E1585" s="56" t="s">
        <v>317</v>
      </c>
      <c r="F1585" s="56" t="s">
        <v>317</v>
      </c>
      <c r="G1585" s="66">
        <f t="shared" si="247"/>
        <v>23887.5</v>
      </c>
      <c r="H1585" s="67"/>
      <c r="I1585" s="57">
        <v>23887.5</v>
      </c>
      <c r="J1585" s="544">
        <v>5971.8739999999998</v>
      </c>
      <c r="K1585" s="56" t="s">
        <v>48</v>
      </c>
      <c r="L1585" s="58" t="s">
        <v>274</v>
      </c>
      <c r="M1585" s="56"/>
      <c r="N1585" s="56"/>
      <c r="O1585" s="59"/>
      <c r="P1585" s="59"/>
    </row>
    <row r="1586" spans="1:16" s="17" customFormat="1" ht="24">
      <c r="A1586" s="75"/>
      <c r="B1586" s="567" t="s">
        <v>412</v>
      </c>
      <c r="C1586" s="56" t="s">
        <v>315</v>
      </c>
      <c r="D1586" s="56" t="s">
        <v>387</v>
      </c>
      <c r="E1586" s="56" t="s">
        <v>317</v>
      </c>
      <c r="F1586" s="56" t="s">
        <v>317</v>
      </c>
      <c r="G1586" s="66">
        <f t="shared" si="247"/>
        <v>48867</v>
      </c>
      <c r="H1586" s="67"/>
      <c r="I1586" s="57">
        <v>48867</v>
      </c>
      <c r="J1586" s="544">
        <v>12216.75</v>
      </c>
      <c r="K1586" s="56" t="s">
        <v>48</v>
      </c>
      <c r="L1586" s="58" t="s">
        <v>274</v>
      </c>
      <c r="M1586" s="56"/>
      <c r="N1586" s="56"/>
      <c r="O1586" s="59"/>
      <c r="P1586" s="59"/>
    </row>
    <row r="1587" spans="1:16" s="17" customFormat="1" ht="24">
      <c r="A1587" s="75"/>
      <c r="B1587" s="567" t="s">
        <v>413</v>
      </c>
      <c r="C1587" s="56" t="s">
        <v>414</v>
      </c>
      <c r="D1587" s="56" t="s">
        <v>120</v>
      </c>
      <c r="E1587" s="56" t="s">
        <v>317</v>
      </c>
      <c r="F1587" s="56" t="s">
        <v>317</v>
      </c>
      <c r="G1587" s="66">
        <f t="shared" si="247"/>
        <v>42834</v>
      </c>
      <c r="H1587" s="67"/>
      <c r="I1587" s="57">
        <v>42834</v>
      </c>
      <c r="J1587" s="544">
        <v>10708.5</v>
      </c>
      <c r="K1587" s="56" t="s">
        <v>48</v>
      </c>
      <c r="L1587" s="58" t="s">
        <v>274</v>
      </c>
      <c r="M1587" s="56"/>
      <c r="N1587" s="56"/>
      <c r="O1587" s="59"/>
      <c r="P1587" s="59"/>
    </row>
    <row r="1588" spans="1:16" s="17" customFormat="1" ht="24">
      <c r="A1588" s="75"/>
      <c r="B1588" s="567" t="s">
        <v>415</v>
      </c>
      <c r="C1588" s="56" t="s">
        <v>416</v>
      </c>
      <c r="D1588" s="56" t="s">
        <v>387</v>
      </c>
      <c r="E1588" s="56" t="s">
        <v>317</v>
      </c>
      <c r="F1588" s="56" t="s">
        <v>317</v>
      </c>
      <c r="G1588" s="66">
        <f t="shared" si="247"/>
        <v>69542</v>
      </c>
      <c r="H1588" s="67"/>
      <c r="I1588" s="57">
        <v>69542</v>
      </c>
      <c r="J1588" s="544">
        <v>17385.5</v>
      </c>
      <c r="K1588" s="56" t="s">
        <v>48</v>
      </c>
      <c r="L1588" s="58" t="s">
        <v>274</v>
      </c>
      <c r="M1588" s="56"/>
      <c r="N1588" s="56"/>
      <c r="O1588" s="59"/>
      <c r="P1588" s="59"/>
    </row>
    <row r="1589" spans="1:16" s="17" customFormat="1" ht="24">
      <c r="A1589" s="75"/>
      <c r="B1589" s="567" t="s">
        <v>417</v>
      </c>
      <c r="C1589" s="56" t="s">
        <v>418</v>
      </c>
      <c r="D1589" s="56" t="s">
        <v>99</v>
      </c>
      <c r="E1589" s="56" t="s">
        <v>317</v>
      </c>
      <c r="F1589" s="56" t="s">
        <v>317</v>
      </c>
      <c r="G1589" s="66">
        <f t="shared" si="247"/>
        <v>18375</v>
      </c>
      <c r="H1589" s="67"/>
      <c r="I1589" s="57">
        <v>18375</v>
      </c>
      <c r="J1589" s="544">
        <v>4593.75</v>
      </c>
      <c r="K1589" s="56" t="s">
        <v>48</v>
      </c>
      <c r="L1589" s="58" t="s">
        <v>274</v>
      </c>
      <c r="M1589" s="56"/>
      <c r="N1589" s="56"/>
      <c r="O1589" s="59"/>
      <c r="P1589" s="59"/>
    </row>
    <row r="1590" spans="1:16" s="17" customFormat="1" ht="24">
      <c r="A1590" s="75"/>
      <c r="B1590" s="567" t="s">
        <v>338</v>
      </c>
      <c r="C1590" s="56" t="s">
        <v>330</v>
      </c>
      <c r="D1590" s="56" t="s">
        <v>85</v>
      </c>
      <c r="E1590" s="56" t="s">
        <v>276</v>
      </c>
      <c r="F1590" s="56" t="s">
        <v>276</v>
      </c>
      <c r="G1590" s="66">
        <f t="shared" si="247"/>
        <v>35500</v>
      </c>
      <c r="H1590" s="67"/>
      <c r="I1590" s="57">
        <v>35500</v>
      </c>
      <c r="J1590" s="544">
        <v>10650</v>
      </c>
      <c r="K1590" s="56" t="s">
        <v>48</v>
      </c>
      <c r="L1590" s="58" t="s">
        <v>274</v>
      </c>
      <c r="M1590" s="56"/>
      <c r="N1590" s="56"/>
      <c r="O1590" s="59"/>
      <c r="P1590" s="59"/>
    </row>
    <row r="1591" spans="1:16" s="17" customFormat="1" ht="24">
      <c r="A1591" s="75"/>
      <c r="B1591" s="567" t="s">
        <v>419</v>
      </c>
      <c r="C1591" s="56"/>
      <c r="D1591" s="56" t="s">
        <v>120</v>
      </c>
      <c r="E1591" s="56" t="s">
        <v>276</v>
      </c>
      <c r="F1591" s="56" t="s">
        <v>276</v>
      </c>
      <c r="G1591" s="66">
        <f t="shared" si="247"/>
        <v>25500</v>
      </c>
      <c r="H1591" s="67"/>
      <c r="I1591" s="57">
        <v>25500</v>
      </c>
      <c r="J1591" s="544">
        <v>7650</v>
      </c>
      <c r="K1591" s="56" t="s">
        <v>48</v>
      </c>
      <c r="L1591" s="58" t="s">
        <v>274</v>
      </c>
      <c r="M1591" s="56"/>
      <c r="N1591" s="56"/>
      <c r="O1591" s="59"/>
      <c r="P1591" s="59"/>
    </row>
    <row r="1592" spans="1:16" s="17" customFormat="1" ht="24">
      <c r="A1592" s="75"/>
      <c r="B1592" s="609" t="s">
        <v>301</v>
      </c>
      <c r="C1592" s="56"/>
      <c r="D1592" s="62"/>
      <c r="E1592" s="62"/>
      <c r="F1592" s="62"/>
      <c r="G1592" s="71">
        <f t="shared" si="247"/>
        <v>275053.12699999998</v>
      </c>
      <c r="H1592" s="70"/>
      <c r="I1592" s="63">
        <v>275053.12699999998</v>
      </c>
      <c r="J1592" s="63">
        <v>42450.857000000004</v>
      </c>
      <c r="K1592" s="62"/>
      <c r="L1592" s="64"/>
      <c r="M1592" s="62"/>
      <c r="N1592" s="62"/>
      <c r="O1592" s="61"/>
      <c r="P1592" s="61"/>
    </row>
    <row r="1593" spans="1:16" s="17" customFormat="1" ht="24">
      <c r="A1593" s="75"/>
      <c r="B1593" s="515" t="s">
        <v>420</v>
      </c>
      <c r="C1593" s="56"/>
      <c r="D1593" s="56" t="s">
        <v>99</v>
      </c>
      <c r="E1593" s="56" t="s">
        <v>381</v>
      </c>
      <c r="F1593" s="56" t="s">
        <v>381</v>
      </c>
      <c r="G1593" s="66">
        <f t="shared" si="247"/>
        <v>14970</v>
      </c>
      <c r="H1593" s="67"/>
      <c r="I1593" s="57">
        <v>14970</v>
      </c>
      <c r="J1593" s="57">
        <v>0</v>
      </c>
      <c r="K1593" s="56" t="s">
        <v>48</v>
      </c>
      <c r="L1593" s="58" t="s">
        <v>274</v>
      </c>
      <c r="M1593" s="56"/>
      <c r="N1593" s="56"/>
      <c r="O1593" s="61"/>
      <c r="P1593" s="61"/>
    </row>
    <row r="1594" spans="1:16" s="17" customFormat="1" ht="24">
      <c r="A1594" s="75"/>
      <c r="B1594" s="515" t="s">
        <v>316</v>
      </c>
      <c r="C1594" s="56" t="s">
        <v>421</v>
      </c>
      <c r="D1594" s="56" t="s">
        <v>85</v>
      </c>
      <c r="E1594" s="56" t="s">
        <v>317</v>
      </c>
      <c r="F1594" s="56" t="s">
        <v>317</v>
      </c>
      <c r="G1594" s="66">
        <f t="shared" si="247"/>
        <v>11500</v>
      </c>
      <c r="H1594" s="67"/>
      <c r="I1594" s="57">
        <v>11500</v>
      </c>
      <c r="J1594" s="57">
        <v>0</v>
      </c>
      <c r="K1594" s="56" t="s">
        <v>48</v>
      </c>
      <c r="L1594" s="58" t="s">
        <v>274</v>
      </c>
      <c r="M1594" s="56"/>
      <c r="N1594" s="56"/>
      <c r="O1594" s="61"/>
      <c r="P1594" s="61"/>
    </row>
    <row r="1595" spans="1:16" s="17" customFormat="1" ht="24">
      <c r="A1595" s="75"/>
      <c r="B1595" s="515" t="s">
        <v>319</v>
      </c>
      <c r="C1595" s="56"/>
      <c r="D1595" s="56" t="s">
        <v>99</v>
      </c>
      <c r="E1595" s="56" t="s">
        <v>317</v>
      </c>
      <c r="F1595" s="56" t="s">
        <v>317</v>
      </c>
      <c r="G1595" s="66">
        <f t="shared" si="247"/>
        <v>11650</v>
      </c>
      <c r="H1595" s="67"/>
      <c r="I1595" s="57">
        <v>11650</v>
      </c>
      <c r="J1595" s="57">
        <v>0</v>
      </c>
      <c r="K1595" s="56" t="s">
        <v>48</v>
      </c>
      <c r="L1595" s="58" t="s">
        <v>274</v>
      </c>
      <c r="M1595" s="56"/>
      <c r="N1595" s="56"/>
      <c r="O1595" s="61"/>
      <c r="P1595" s="61"/>
    </row>
    <row r="1596" spans="1:16" s="17" customFormat="1" ht="24">
      <c r="A1596" s="75"/>
      <c r="B1596" s="515" t="s">
        <v>422</v>
      </c>
      <c r="C1596" s="56"/>
      <c r="D1596" s="56" t="s">
        <v>99</v>
      </c>
      <c r="E1596" s="56" t="s">
        <v>317</v>
      </c>
      <c r="F1596" s="56" t="s">
        <v>317</v>
      </c>
      <c r="G1596" s="66">
        <f t="shared" si="247"/>
        <v>16940</v>
      </c>
      <c r="H1596" s="67"/>
      <c r="I1596" s="57">
        <v>16940</v>
      </c>
      <c r="J1596" s="57">
        <v>0</v>
      </c>
      <c r="K1596" s="56" t="s">
        <v>48</v>
      </c>
      <c r="L1596" s="58" t="s">
        <v>274</v>
      </c>
      <c r="M1596" s="56"/>
      <c r="N1596" s="56"/>
      <c r="O1596" s="61"/>
      <c r="P1596" s="61"/>
    </row>
    <row r="1597" spans="1:16" s="17" customFormat="1" ht="24">
      <c r="A1597" s="75"/>
      <c r="B1597" s="515" t="s">
        <v>305</v>
      </c>
      <c r="C1597" s="56" t="s">
        <v>288</v>
      </c>
      <c r="D1597" s="56" t="s">
        <v>99</v>
      </c>
      <c r="E1597" s="56" t="s">
        <v>289</v>
      </c>
      <c r="F1597" s="56" t="s">
        <v>289</v>
      </c>
      <c r="G1597" s="66">
        <f t="shared" si="247"/>
        <v>14707</v>
      </c>
      <c r="H1597" s="67"/>
      <c r="I1597" s="57">
        <v>14707</v>
      </c>
      <c r="J1597" s="57">
        <v>0</v>
      </c>
      <c r="K1597" s="56" t="s">
        <v>48</v>
      </c>
      <c r="L1597" s="58" t="s">
        <v>274</v>
      </c>
      <c r="M1597" s="56"/>
      <c r="N1597" s="56"/>
      <c r="O1597" s="61"/>
      <c r="P1597" s="61"/>
    </row>
    <row r="1598" spans="1:16" s="17" customFormat="1" ht="24">
      <c r="A1598" s="75"/>
      <c r="B1598" s="515" t="s">
        <v>291</v>
      </c>
      <c r="C1598" s="56" t="s">
        <v>288</v>
      </c>
      <c r="D1598" s="56" t="s">
        <v>99</v>
      </c>
      <c r="E1598" s="56" t="s">
        <v>273</v>
      </c>
      <c r="F1598" s="56" t="s">
        <v>273</v>
      </c>
      <c r="G1598" s="66">
        <f t="shared" si="247"/>
        <v>15024.852000000001</v>
      </c>
      <c r="H1598" s="67"/>
      <c r="I1598" s="57">
        <v>15024.852000000001</v>
      </c>
      <c r="J1598" s="57">
        <v>3111.942</v>
      </c>
      <c r="K1598" s="56" t="s">
        <v>48</v>
      </c>
      <c r="L1598" s="58" t="s">
        <v>274</v>
      </c>
      <c r="M1598" s="56"/>
      <c r="N1598" s="56"/>
      <c r="O1598" s="61"/>
      <c r="P1598" s="61"/>
    </row>
    <row r="1599" spans="1:16" s="17" customFormat="1" ht="24">
      <c r="A1599" s="75"/>
      <c r="B1599" s="515" t="s">
        <v>322</v>
      </c>
      <c r="C1599" s="56" t="s">
        <v>323</v>
      </c>
      <c r="D1599" s="56" t="s">
        <v>99</v>
      </c>
      <c r="E1599" s="56" t="s">
        <v>293</v>
      </c>
      <c r="F1599" s="56" t="s">
        <v>293</v>
      </c>
      <c r="G1599" s="66">
        <f t="shared" si="247"/>
        <v>21835.275000000001</v>
      </c>
      <c r="H1599" s="67"/>
      <c r="I1599" s="57">
        <v>21835.275000000001</v>
      </c>
      <c r="J1599" s="57">
        <v>13101.165000000001</v>
      </c>
      <c r="K1599" s="56" t="s">
        <v>48</v>
      </c>
      <c r="L1599" s="58" t="s">
        <v>274</v>
      </c>
      <c r="M1599" s="56"/>
      <c r="N1599" s="56"/>
      <c r="O1599" s="61"/>
      <c r="P1599" s="61"/>
    </row>
    <row r="1600" spans="1:16" s="17" customFormat="1" ht="24">
      <c r="A1600" s="75"/>
      <c r="B1600" s="515" t="s">
        <v>423</v>
      </c>
      <c r="C1600" s="56" t="s">
        <v>424</v>
      </c>
      <c r="D1600" s="56" t="s">
        <v>99</v>
      </c>
      <c r="E1600" s="56" t="s">
        <v>317</v>
      </c>
      <c r="F1600" s="56" t="s">
        <v>317</v>
      </c>
      <c r="G1600" s="66">
        <f t="shared" si="247"/>
        <v>16896</v>
      </c>
      <c r="H1600" s="67"/>
      <c r="I1600" s="57">
        <v>16896</v>
      </c>
      <c r="J1600" s="57">
        <v>2112</v>
      </c>
      <c r="K1600" s="56" t="s">
        <v>48</v>
      </c>
      <c r="L1600" s="58" t="s">
        <v>274</v>
      </c>
      <c r="M1600" s="56"/>
      <c r="N1600" s="56"/>
      <c r="O1600" s="61"/>
      <c r="P1600" s="61"/>
    </row>
    <row r="1601" spans="1:16" s="17" customFormat="1" ht="24">
      <c r="A1601" s="75"/>
      <c r="B1601" s="515" t="s">
        <v>425</v>
      </c>
      <c r="C1601" s="56" t="s">
        <v>426</v>
      </c>
      <c r="D1601" s="56" t="s">
        <v>99</v>
      </c>
      <c r="E1601" s="56" t="s">
        <v>317</v>
      </c>
      <c r="F1601" s="56" t="s">
        <v>317</v>
      </c>
      <c r="G1601" s="66">
        <f t="shared" si="247"/>
        <v>15917</v>
      </c>
      <c r="H1601" s="67"/>
      <c r="I1601" s="57">
        <v>15917</v>
      </c>
      <c r="J1601" s="57">
        <v>1989.625</v>
      </c>
      <c r="K1601" s="56" t="s">
        <v>48</v>
      </c>
      <c r="L1601" s="58" t="s">
        <v>274</v>
      </c>
      <c r="M1601" s="56"/>
      <c r="N1601" s="56"/>
      <c r="O1601" s="61"/>
      <c r="P1601" s="61"/>
    </row>
    <row r="1602" spans="1:16" s="17" customFormat="1" ht="24">
      <c r="A1602" s="75"/>
      <c r="B1602" s="515" t="s">
        <v>425</v>
      </c>
      <c r="C1602" s="56" t="s">
        <v>426</v>
      </c>
      <c r="D1602" s="56" t="s">
        <v>99</v>
      </c>
      <c r="E1602" s="56" t="s">
        <v>317</v>
      </c>
      <c r="F1602" s="56" t="s">
        <v>317</v>
      </c>
      <c r="G1602" s="66">
        <f t="shared" si="247"/>
        <v>15917</v>
      </c>
      <c r="H1602" s="67"/>
      <c r="I1602" s="57">
        <v>15917</v>
      </c>
      <c r="J1602" s="57">
        <v>1989.625</v>
      </c>
      <c r="K1602" s="56" t="s">
        <v>48</v>
      </c>
      <c r="L1602" s="58" t="s">
        <v>274</v>
      </c>
      <c r="M1602" s="56"/>
      <c r="N1602" s="56"/>
      <c r="O1602" s="61"/>
      <c r="P1602" s="61"/>
    </row>
    <row r="1603" spans="1:16" s="17" customFormat="1" ht="24">
      <c r="A1603" s="75"/>
      <c r="B1603" s="515" t="s">
        <v>294</v>
      </c>
      <c r="C1603" s="56" t="s">
        <v>373</v>
      </c>
      <c r="D1603" s="56" t="s">
        <v>99</v>
      </c>
      <c r="E1603" s="56" t="s">
        <v>273</v>
      </c>
      <c r="F1603" s="56" t="s">
        <v>273</v>
      </c>
      <c r="G1603" s="66">
        <f t="shared" si="247"/>
        <v>42460</v>
      </c>
      <c r="H1603" s="67"/>
      <c r="I1603" s="57">
        <v>42460</v>
      </c>
      <c r="J1603" s="57">
        <v>8492</v>
      </c>
      <c r="K1603" s="56" t="s">
        <v>48</v>
      </c>
      <c r="L1603" s="58" t="s">
        <v>274</v>
      </c>
      <c r="M1603" s="56"/>
      <c r="N1603" s="56"/>
      <c r="O1603" s="61"/>
      <c r="P1603" s="61"/>
    </row>
    <row r="1604" spans="1:16" s="17" customFormat="1" ht="24">
      <c r="A1604" s="75"/>
      <c r="B1604" s="515" t="s">
        <v>427</v>
      </c>
      <c r="C1604" s="56" t="s">
        <v>428</v>
      </c>
      <c r="D1604" s="56" t="s">
        <v>376</v>
      </c>
      <c r="E1604" s="56" t="s">
        <v>276</v>
      </c>
      <c r="F1604" s="56" t="s">
        <v>276</v>
      </c>
      <c r="G1604" s="66">
        <f t="shared" si="247"/>
        <v>11500</v>
      </c>
      <c r="H1604" s="67"/>
      <c r="I1604" s="57">
        <v>11500</v>
      </c>
      <c r="J1604" s="57">
        <v>0</v>
      </c>
      <c r="K1604" s="56" t="s">
        <v>48</v>
      </c>
      <c r="L1604" s="58" t="s">
        <v>274</v>
      </c>
      <c r="M1604" s="56"/>
      <c r="N1604" s="56"/>
      <c r="O1604" s="61"/>
      <c r="P1604" s="61"/>
    </row>
    <row r="1605" spans="1:16" s="17" customFormat="1" ht="24">
      <c r="A1605" s="75"/>
      <c r="B1605" s="515" t="s">
        <v>393</v>
      </c>
      <c r="C1605" s="56" t="s">
        <v>429</v>
      </c>
      <c r="D1605" s="56" t="s">
        <v>99</v>
      </c>
      <c r="E1605" s="56" t="s">
        <v>317</v>
      </c>
      <c r="F1605" s="56" t="s">
        <v>317</v>
      </c>
      <c r="G1605" s="66">
        <f t="shared" si="247"/>
        <v>10395</v>
      </c>
      <c r="H1605" s="67"/>
      <c r="I1605" s="57">
        <v>10395</v>
      </c>
      <c r="J1605" s="57">
        <v>1299.375</v>
      </c>
      <c r="K1605" s="56" t="s">
        <v>48</v>
      </c>
      <c r="L1605" s="58" t="s">
        <v>274</v>
      </c>
      <c r="M1605" s="56"/>
      <c r="N1605" s="56"/>
      <c r="O1605" s="61"/>
      <c r="P1605" s="61"/>
    </row>
    <row r="1606" spans="1:16" s="17" customFormat="1" ht="24">
      <c r="A1606" s="75"/>
      <c r="B1606" s="515" t="s">
        <v>393</v>
      </c>
      <c r="C1606" s="56" t="s">
        <v>429</v>
      </c>
      <c r="D1606" s="56" t="s">
        <v>99</v>
      </c>
      <c r="E1606" s="56" t="s">
        <v>317</v>
      </c>
      <c r="F1606" s="56" t="s">
        <v>317</v>
      </c>
      <c r="G1606" s="66">
        <f t="shared" si="247"/>
        <v>10395</v>
      </c>
      <c r="H1606" s="67"/>
      <c r="I1606" s="57">
        <v>10395</v>
      </c>
      <c r="J1606" s="57">
        <v>1299.375</v>
      </c>
      <c r="K1606" s="56" t="s">
        <v>48</v>
      </c>
      <c r="L1606" s="58" t="s">
        <v>274</v>
      </c>
      <c r="M1606" s="56"/>
      <c r="N1606" s="56"/>
      <c r="O1606" s="61"/>
      <c r="P1606" s="61"/>
    </row>
    <row r="1607" spans="1:16" s="17" customFormat="1" ht="24">
      <c r="A1607" s="75"/>
      <c r="B1607" s="515" t="s">
        <v>395</v>
      </c>
      <c r="C1607" s="56" t="s">
        <v>429</v>
      </c>
      <c r="D1607" s="56" t="s">
        <v>99</v>
      </c>
      <c r="E1607" s="56" t="s">
        <v>276</v>
      </c>
      <c r="F1607" s="56" t="s">
        <v>276</v>
      </c>
      <c r="G1607" s="66">
        <f t="shared" si="247"/>
        <v>27500</v>
      </c>
      <c r="H1607" s="67"/>
      <c r="I1607" s="57">
        <v>27500</v>
      </c>
      <c r="J1607" s="57">
        <v>6875</v>
      </c>
      <c r="K1607" s="56" t="s">
        <v>48</v>
      </c>
      <c r="L1607" s="58" t="s">
        <v>274</v>
      </c>
      <c r="M1607" s="56"/>
      <c r="N1607" s="56"/>
      <c r="O1607" s="61"/>
      <c r="P1607" s="61"/>
    </row>
    <row r="1608" spans="1:16" s="17" customFormat="1" ht="24">
      <c r="A1608" s="75"/>
      <c r="B1608" s="515" t="s">
        <v>397</v>
      </c>
      <c r="C1608" s="56" t="s">
        <v>398</v>
      </c>
      <c r="D1608" s="56" t="s">
        <v>99</v>
      </c>
      <c r="E1608" s="56" t="s">
        <v>317</v>
      </c>
      <c r="F1608" s="56" t="s">
        <v>317</v>
      </c>
      <c r="G1608" s="66">
        <f t="shared" si="247"/>
        <v>17446</v>
      </c>
      <c r="H1608" s="67"/>
      <c r="I1608" s="57">
        <v>17446</v>
      </c>
      <c r="J1608" s="57">
        <v>2180.75</v>
      </c>
      <c r="K1608" s="56" t="s">
        <v>48</v>
      </c>
      <c r="L1608" s="58" t="s">
        <v>274</v>
      </c>
      <c r="M1608" s="56"/>
      <c r="N1608" s="56"/>
      <c r="O1608" s="61"/>
      <c r="P1608" s="61"/>
    </row>
    <row r="1609" spans="1:16" s="17" customFormat="1" ht="12">
      <c r="A1609" s="75"/>
      <c r="B1609" s="607" t="s">
        <v>430</v>
      </c>
      <c r="C1609" s="303"/>
      <c r="D1609" s="303"/>
      <c r="E1609" s="303"/>
      <c r="F1609" s="303"/>
      <c r="G1609" s="54">
        <f t="shared" si="247"/>
        <v>726439.90800000005</v>
      </c>
      <c r="H1609" s="54"/>
      <c r="I1609" s="54">
        <v>726439.90800000005</v>
      </c>
      <c r="J1609" s="54">
        <v>179227.924</v>
      </c>
      <c r="K1609" s="53"/>
      <c r="L1609" s="55"/>
      <c r="M1609" s="53"/>
      <c r="N1609" s="53"/>
      <c r="O1609" s="53"/>
      <c r="P1609" s="53"/>
    </row>
    <row r="1610" spans="1:16" s="17" customFormat="1" ht="12">
      <c r="A1610" s="75"/>
      <c r="B1610" s="609" t="s">
        <v>270</v>
      </c>
      <c r="C1610" s="62"/>
      <c r="D1610" s="62"/>
      <c r="E1610" s="62"/>
      <c r="F1610" s="62"/>
      <c r="G1610" s="71">
        <f t="shared" si="247"/>
        <v>538199.08100000001</v>
      </c>
      <c r="H1610" s="70"/>
      <c r="I1610" s="63">
        <v>538199.08100000001</v>
      </c>
      <c r="J1610" s="63">
        <v>156639.81700000001</v>
      </c>
      <c r="K1610" s="62"/>
      <c r="L1610" s="64"/>
      <c r="M1610" s="62"/>
      <c r="N1610" s="62"/>
      <c r="O1610" s="61"/>
      <c r="P1610" s="61"/>
    </row>
    <row r="1611" spans="1:16" s="17" customFormat="1" ht="24">
      <c r="A1611" s="75"/>
      <c r="B1611" s="567" t="s">
        <v>431</v>
      </c>
      <c r="C1611" s="56" t="s">
        <v>272</v>
      </c>
      <c r="D1611" s="56" t="s">
        <v>125</v>
      </c>
      <c r="E1611" s="56" t="s">
        <v>273</v>
      </c>
      <c r="F1611" s="56" t="s">
        <v>273</v>
      </c>
      <c r="G1611" s="66">
        <f t="shared" si="247"/>
        <v>16699.080999999998</v>
      </c>
      <c r="H1611" s="67"/>
      <c r="I1611" s="57">
        <v>16699.080999999998</v>
      </c>
      <c r="J1611" s="544">
        <v>3339.817</v>
      </c>
      <c r="K1611" s="56" t="s">
        <v>48</v>
      </c>
      <c r="L1611" s="58" t="s">
        <v>274</v>
      </c>
      <c r="M1611" s="56"/>
      <c r="N1611" s="56"/>
      <c r="O1611" s="59"/>
      <c r="P1611" s="59"/>
    </row>
    <row r="1612" spans="1:16" s="17" customFormat="1" ht="24">
      <c r="A1612" s="75"/>
      <c r="B1612" s="567" t="s">
        <v>432</v>
      </c>
      <c r="C1612" s="56"/>
      <c r="D1612" s="56" t="s">
        <v>103</v>
      </c>
      <c r="E1612" s="56" t="s">
        <v>433</v>
      </c>
      <c r="F1612" s="56" t="s">
        <v>433</v>
      </c>
      <c r="G1612" s="66">
        <f t="shared" si="247"/>
        <v>10500</v>
      </c>
      <c r="H1612" s="67"/>
      <c r="I1612" s="57">
        <v>10500</v>
      </c>
      <c r="J1612" s="544">
        <v>0</v>
      </c>
      <c r="K1612" s="56" t="s">
        <v>48</v>
      </c>
      <c r="L1612" s="58" t="s">
        <v>274</v>
      </c>
      <c r="M1612" s="56"/>
      <c r="N1612" s="56"/>
      <c r="O1612" s="59"/>
      <c r="P1612" s="59"/>
    </row>
    <row r="1613" spans="1:16" s="17" customFormat="1" ht="24">
      <c r="A1613" s="75"/>
      <c r="B1613" s="567" t="s">
        <v>434</v>
      </c>
      <c r="C1613" s="56"/>
      <c r="D1613" s="56" t="s">
        <v>85</v>
      </c>
      <c r="E1613" s="56" t="s">
        <v>276</v>
      </c>
      <c r="F1613" s="56" t="s">
        <v>276</v>
      </c>
      <c r="G1613" s="66">
        <f t="shared" si="247"/>
        <v>12500</v>
      </c>
      <c r="H1613" s="67"/>
      <c r="I1613" s="57">
        <v>12500</v>
      </c>
      <c r="J1613" s="544">
        <v>3750</v>
      </c>
      <c r="K1613" s="56" t="s">
        <v>48</v>
      </c>
      <c r="L1613" s="58" t="s">
        <v>274</v>
      </c>
      <c r="M1613" s="56"/>
      <c r="N1613" s="56"/>
      <c r="O1613" s="59"/>
      <c r="P1613" s="59"/>
    </row>
    <row r="1614" spans="1:16" s="17" customFormat="1" ht="24">
      <c r="A1614" s="75"/>
      <c r="B1614" s="567" t="s">
        <v>435</v>
      </c>
      <c r="C1614" s="56"/>
      <c r="D1614" s="56" t="s">
        <v>120</v>
      </c>
      <c r="E1614" s="56" t="s">
        <v>276</v>
      </c>
      <c r="F1614" s="56" t="s">
        <v>276</v>
      </c>
      <c r="G1614" s="66">
        <f t="shared" si="247"/>
        <v>68000</v>
      </c>
      <c r="H1614" s="67"/>
      <c r="I1614" s="57">
        <v>68000</v>
      </c>
      <c r="J1614" s="544">
        <v>20400</v>
      </c>
      <c r="K1614" s="56" t="s">
        <v>48</v>
      </c>
      <c r="L1614" s="58" t="s">
        <v>274</v>
      </c>
      <c r="M1614" s="56"/>
      <c r="N1614" s="56"/>
      <c r="O1614" s="59"/>
      <c r="P1614" s="59"/>
    </row>
    <row r="1615" spans="1:16" s="17" customFormat="1" ht="24">
      <c r="A1615" s="75"/>
      <c r="B1615" s="567" t="s">
        <v>436</v>
      </c>
      <c r="C1615" s="56" t="s">
        <v>437</v>
      </c>
      <c r="D1615" s="56" t="s">
        <v>125</v>
      </c>
      <c r="E1615" s="56" t="s">
        <v>276</v>
      </c>
      <c r="F1615" s="56" t="s">
        <v>276</v>
      </c>
      <c r="G1615" s="66">
        <f t="shared" si="247"/>
        <v>46500</v>
      </c>
      <c r="H1615" s="67"/>
      <c r="I1615" s="57">
        <v>46500</v>
      </c>
      <c r="J1615" s="544">
        <v>13950</v>
      </c>
      <c r="K1615" s="56" t="s">
        <v>48</v>
      </c>
      <c r="L1615" s="58" t="s">
        <v>274</v>
      </c>
      <c r="M1615" s="56"/>
      <c r="N1615" s="56"/>
      <c r="O1615" s="59"/>
      <c r="P1615" s="59"/>
    </row>
    <row r="1616" spans="1:16" s="17" customFormat="1" ht="24">
      <c r="A1616" s="75"/>
      <c r="B1616" s="567" t="s">
        <v>275</v>
      </c>
      <c r="C1616" s="56"/>
      <c r="D1616" s="56" t="s">
        <v>125</v>
      </c>
      <c r="E1616" s="56" t="s">
        <v>276</v>
      </c>
      <c r="F1616" s="56" t="s">
        <v>276</v>
      </c>
      <c r="G1616" s="66">
        <f t="shared" si="247"/>
        <v>25000</v>
      </c>
      <c r="H1616" s="67"/>
      <c r="I1616" s="57">
        <v>25000</v>
      </c>
      <c r="J1616" s="544">
        <v>7500</v>
      </c>
      <c r="K1616" s="56" t="s">
        <v>48</v>
      </c>
      <c r="L1616" s="58" t="s">
        <v>274</v>
      </c>
      <c r="M1616" s="56"/>
      <c r="N1616" s="56"/>
      <c r="O1616" s="59"/>
      <c r="P1616" s="59"/>
    </row>
    <row r="1617" spans="1:16" s="17" customFormat="1" ht="24">
      <c r="A1617" s="75"/>
      <c r="B1617" s="567" t="s">
        <v>438</v>
      </c>
      <c r="C1617" s="56"/>
      <c r="D1617" s="56" t="s">
        <v>103</v>
      </c>
      <c r="E1617" s="56" t="s">
        <v>276</v>
      </c>
      <c r="F1617" s="56" t="s">
        <v>276</v>
      </c>
      <c r="G1617" s="66">
        <f t="shared" si="247"/>
        <v>11500</v>
      </c>
      <c r="H1617" s="67"/>
      <c r="I1617" s="57">
        <v>11500</v>
      </c>
      <c r="J1617" s="544">
        <v>3450</v>
      </c>
      <c r="K1617" s="56" t="s">
        <v>48</v>
      </c>
      <c r="L1617" s="58" t="s">
        <v>274</v>
      </c>
      <c r="M1617" s="56"/>
      <c r="N1617" s="56"/>
      <c r="O1617" s="59"/>
      <c r="P1617" s="59"/>
    </row>
    <row r="1618" spans="1:16" s="17" customFormat="1" ht="24">
      <c r="A1618" s="75"/>
      <c r="B1618" s="567" t="s">
        <v>439</v>
      </c>
      <c r="C1618" s="56"/>
      <c r="D1618" s="56" t="s">
        <v>125</v>
      </c>
      <c r="E1618" s="56" t="s">
        <v>276</v>
      </c>
      <c r="F1618" s="56" t="s">
        <v>276</v>
      </c>
      <c r="G1618" s="66">
        <f t="shared" si="247"/>
        <v>325000</v>
      </c>
      <c r="H1618" s="67"/>
      <c r="I1618" s="57">
        <v>325000</v>
      </c>
      <c r="J1618" s="544">
        <v>97500</v>
      </c>
      <c r="K1618" s="56" t="s">
        <v>48</v>
      </c>
      <c r="L1618" s="58" t="s">
        <v>274</v>
      </c>
      <c r="M1618" s="56"/>
      <c r="N1618" s="56"/>
      <c r="O1618" s="59"/>
      <c r="P1618" s="59"/>
    </row>
    <row r="1619" spans="1:16" s="17" customFormat="1" ht="24">
      <c r="A1619" s="75"/>
      <c r="B1619" s="567" t="s">
        <v>440</v>
      </c>
      <c r="C1619" s="56" t="s">
        <v>441</v>
      </c>
      <c r="D1619" s="56" t="s">
        <v>103</v>
      </c>
      <c r="E1619" s="56" t="s">
        <v>276</v>
      </c>
      <c r="F1619" s="56" t="s">
        <v>276</v>
      </c>
      <c r="G1619" s="66">
        <f t="shared" si="247"/>
        <v>22500</v>
      </c>
      <c r="H1619" s="67"/>
      <c r="I1619" s="57">
        <v>22500</v>
      </c>
      <c r="J1619" s="544">
        <v>6750</v>
      </c>
      <c r="K1619" s="56" t="s">
        <v>48</v>
      </c>
      <c r="L1619" s="58" t="s">
        <v>274</v>
      </c>
      <c r="M1619" s="56"/>
      <c r="N1619" s="56"/>
      <c r="O1619" s="59"/>
      <c r="P1619" s="59"/>
    </row>
    <row r="1620" spans="1:16" s="17" customFormat="1" ht="24">
      <c r="A1620" s="75"/>
      <c r="B1620" s="609" t="s">
        <v>301</v>
      </c>
      <c r="C1620" s="62"/>
      <c r="D1620" s="62"/>
      <c r="E1620" s="62"/>
      <c r="F1620" s="62"/>
      <c r="G1620" s="71">
        <f t="shared" si="247"/>
        <v>164240.82699999999</v>
      </c>
      <c r="H1620" s="70"/>
      <c r="I1620" s="63">
        <v>164240.82699999999</v>
      </c>
      <c r="J1620" s="63">
        <v>22588.107</v>
      </c>
      <c r="K1620" s="62"/>
      <c r="L1620" s="64"/>
      <c r="M1620" s="62"/>
      <c r="N1620" s="62"/>
      <c r="O1620" s="61"/>
      <c r="P1620" s="61"/>
    </row>
    <row r="1621" spans="1:16" s="17" customFormat="1" ht="24">
      <c r="A1621" s="75"/>
      <c r="B1621" s="515" t="s">
        <v>95</v>
      </c>
      <c r="C1621" s="56" t="s">
        <v>281</v>
      </c>
      <c r="D1621" s="56"/>
      <c r="E1621" s="56" t="s">
        <v>282</v>
      </c>
      <c r="F1621" s="56" t="s">
        <v>282</v>
      </c>
      <c r="G1621" s="66">
        <f t="shared" si="247"/>
        <v>10500</v>
      </c>
      <c r="H1621" s="67"/>
      <c r="I1621" s="57">
        <v>10500</v>
      </c>
      <c r="J1621" s="57">
        <v>0</v>
      </c>
      <c r="K1621" s="56" t="s">
        <v>48</v>
      </c>
      <c r="L1621" s="58" t="s">
        <v>274</v>
      </c>
      <c r="M1621" s="56"/>
      <c r="N1621" s="56"/>
      <c r="O1621" s="61"/>
      <c r="P1621" s="61"/>
    </row>
    <row r="1622" spans="1:16" s="17" customFormat="1" ht="24">
      <c r="A1622" s="75"/>
      <c r="B1622" s="515" t="s">
        <v>442</v>
      </c>
      <c r="C1622" s="56" t="s">
        <v>281</v>
      </c>
      <c r="D1622" s="56"/>
      <c r="E1622" s="56" t="s">
        <v>317</v>
      </c>
      <c r="F1622" s="56" t="s">
        <v>317</v>
      </c>
      <c r="G1622" s="66">
        <f t="shared" si="247"/>
        <v>11200</v>
      </c>
      <c r="H1622" s="67"/>
      <c r="I1622" s="57">
        <v>11200</v>
      </c>
      <c r="J1622" s="57">
        <v>0</v>
      </c>
      <c r="K1622" s="56" t="s">
        <v>48</v>
      </c>
      <c r="L1622" s="58" t="s">
        <v>274</v>
      </c>
      <c r="M1622" s="56"/>
      <c r="N1622" s="56"/>
      <c r="O1622" s="61"/>
      <c r="P1622" s="61"/>
    </row>
    <row r="1623" spans="1:16" s="17" customFormat="1" ht="24">
      <c r="A1623" s="75"/>
      <c r="B1623" s="515" t="s">
        <v>305</v>
      </c>
      <c r="C1623" s="56" t="s">
        <v>288</v>
      </c>
      <c r="D1623" s="56"/>
      <c r="E1623" s="56" t="s">
        <v>289</v>
      </c>
      <c r="F1623" s="56" t="s">
        <v>289</v>
      </c>
      <c r="G1623" s="66">
        <f t="shared" si="247"/>
        <v>14707</v>
      </c>
      <c r="H1623" s="67"/>
      <c r="I1623" s="57">
        <v>14707</v>
      </c>
      <c r="J1623" s="57">
        <v>0</v>
      </c>
      <c r="K1623" s="56" t="s">
        <v>48</v>
      </c>
      <c r="L1623" s="58" t="s">
        <v>274</v>
      </c>
      <c r="M1623" s="56"/>
      <c r="N1623" s="56"/>
      <c r="O1623" s="61"/>
      <c r="P1623" s="61"/>
    </row>
    <row r="1624" spans="1:16" s="17" customFormat="1" ht="24">
      <c r="A1624" s="75"/>
      <c r="B1624" s="515" t="s">
        <v>291</v>
      </c>
      <c r="C1624" s="56" t="s">
        <v>288</v>
      </c>
      <c r="D1624" s="56"/>
      <c r="E1624" s="56" t="s">
        <v>273</v>
      </c>
      <c r="F1624" s="56" t="s">
        <v>273</v>
      </c>
      <c r="G1624" s="66">
        <f t="shared" si="247"/>
        <v>15024.852000000001</v>
      </c>
      <c r="H1624" s="67"/>
      <c r="I1624" s="57">
        <v>15024.852000000001</v>
      </c>
      <c r="J1624" s="57">
        <v>3111.942</v>
      </c>
      <c r="K1624" s="56" t="s">
        <v>48</v>
      </c>
      <c r="L1624" s="58" t="s">
        <v>274</v>
      </c>
      <c r="M1624" s="56"/>
      <c r="N1624" s="56"/>
      <c r="O1624" s="61"/>
      <c r="P1624" s="61"/>
    </row>
    <row r="1625" spans="1:16" s="17" customFormat="1" ht="24">
      <c r="A1625" s="75"/>
      <c r="B1625" s="515" t="s">
        <v>322</v>
      </c>
      <c r="C1625" s="56" t="s">
        <v>323</v>
      </c>
      <c r="D1625" s="56"/>
      <c r="E1625" s="56" t="s">
        <v>293</v>
      </c>
      <c r="F1625" s="56" t="s">
        <v>293</v>
      </c>
      <c r="G1625" s="66">
        <f t="shared" si="247"/>
        <v>21835.275000000001</v>
      </c>
      <c r="H1625" s="67"/>
      <c r="I1625" s="57">
        <v>21835.275000000001</v>
      </c>
      <c r="J1625" s="57">
        <v>13101.165000000001</v>
      </c>
      <c r="K1625" s="56" t="s">
        <v>48</v>
      </c>
      <c r="L1625" s="58" t="s">
        <v>274</v>
      </c>
      <c r="M1625" s="56"/>
      <c r="N1625" s="56"/>
      <c r="O1625" s="61"/>
      <c r="P1625" s="61"/>
    </row>
    <row r="1626" spans="1:16" s="17" customFormat="1" ht="24">
      <c r="A1626" s="75"/>
      <c r="B1626" s="515" t="s">
        <v>294</v>
      </c>
      <c r="C1626" s="56" t="s">
        <v>295</v>
      </c>
      <c r="D1626" s="56"/>
      <c r="E1626" s="56" t="s">
        <v>289</v>
      </c>
      <c r="F1626" s="56" t="s">
        <v>289</v>
      </c>
      <c r="G1626" s="66">
        <f t="shared" si="247"/>
        <v>43333.7</v>
      </c>
      <c r="H1626" s="67"/>
      <c r="I1626" s="57">
        <v>43333.7</v>
      </c>
      <c r="J1626" s="57">
        <v>0</v>
      </c>
      <c r="K1626" s="56" t="s">
        <v>48</v>
      </c>
      <c r="L1626" s="58" t="s">
        <v>274</v>
      </c>
      <c r="M1626" s="56"/>
      <c r="N1626" s="56"/>
      <c r="O1626" s="61"/>
      <c r="P1626" s="61"/>
    </row>
    <row r="1627" spans="1:16" s="17" customFormat="1" ht="24">
      <c r="A1627" s="75"/>
      <c r="B1627" s="515" t="s">
        <v>443</v>
      </c>
      <c r="C1627" s="56" t="s">
        <v>444</v>
      </c>
      <c r="D1627" s="56"/>
      <c r="E1627" s="56" t="s">
        <v>276</v>
      </c>
      <c r="F1627" s="56" t="s">
        <v>276</v>
      </c>
      <c r="G1627" s="66">
        <f t="shared" si="247"/>
        <v>10800</v>
      </c>
      <c r="H1627" s="67"/>
      <c r="I1627" s="57">
        <v>10800</v>
      </c>
      <c r="J1627" s="57">
        <v>0</v>
      </c>
      <c r="K1627" s="56" t="s">
        <v>48</v>
      </c>
      <c r="L1627" s="58" t="s">
        <v>274</v>
      </c>
      <c r="M1627" s="56"/>
      <c r="N1627" s="56"/>
      <c r="O1627" s="61"/>
      <c r="P1627" s="61"/>
    </row>
    <row r="1628" spans="1:16" s="17" customFormat="1" ht="24">
      <c r="A1628" s="75"/>
      <c r="B1628" s="515" t="s">
        <v>445</v>
      </c>
      <c r="C1628" s="56"/>
      <c r="D1628" s="56"/>
      <c r="E1628" s="56" t="s">
        <v>289</v>
      </c>
      <c r="F1628" s="56" t="s">
        <v>289</v>
      </c>
      <c r="G1628" s="66">
        <f t="shared" si="247"/>
        <v>11340</v>
      </c>
      <c r="H1628" s="67"/>
      <c r="I1628" s="57">
        <v>11340</v>
      </c>
      <c r="J1628" s="57">
        <v>0</v>
      </c>
      <c r="K1628" s="56" t="s">
        <v>48</v>
      </c>
      <c r="L1628" s="58" t="s">
        <v>274</v>
      </c>
      <c r="M1628" s="56"/>
      <c r="N1628" s="56"/>
      <c r="O1628" s="61"/>
      <c r="P1628" s="61"/>
    </row>
    <row r="1629" spans="1:16" s="17" customFormat="1" ht="24">
      <c r="A1629" s="75"/>
      <c r="B1629" s="567" t="s">
        <v>395</v>
      </c>
      <c r="C1629" s="56" t="s">
        <v>446</v>
      </c>
      <c r="D1629" s="56"/>
      <c r="E1629" s="301" t="s">
        <v>276</v>
      </c>
      <c r="F1629" s="301" t="s">
        <v>276</v>
      </c>
      <c r="G1629" s="66">
        <f t="shared" si="247"/>
        <v>25500</v>
      </c>
      <c r="H1629" s="68"/>
      <c r="I1629" s="57">
        <v>25500</v>
      </c>
      <c r="J1629" s="57">
        <v>6375</v>
      </c>
      <c r="K1629" s="56" t="s">
        <v>48</v>
      </c>
      <c r="L1629" s="58" t="s">
        <v>274</v>
      </c>
      <c r="M1629" s="56"/>
      <c r="N1629" s="56"/>
      <c r="O1629" s="59"/>
      <c r="P1629" s="59"/>
    </row>
    <row r="1630" spans="1:16" s="17" customFormat="1" ht="24">
      <c r="A1630" s="75"/>
      <c r="B1630" s="609" t="s">
        <v>296</v>
      </c>
      <c r="C1630" s="62"/>
      <c r="D1630" s="62"/>
      <c r="E1630" s="62"/>
      <c r="F1630" s="62"/>
      <c r="G1630" s="71">
        <f t="shared" si="247"/>
        <v>24000</v>
      </c>
      <c r="H1630" s="70"/>
      <c r="I1630" s="63">
        <v>24000</v>
      </c>
      <c r="J1630" s="63">
        <v>0</v>
      </c>
      <c r="K1630" s="62"/>
      <c r="L1630" s="64"/>
      <c r="M1630" s="62"/>
      <c r="N1630" s="62"/>
      <c r="O1630" s="61"/>
      <c r="P1630" s="61"/>
    </row>
    <row r="1631" spans="1:16" s="17" customFormat="1" ht="24">
      <c r="A1631" s="75"/>
      <c r="B1631" s="567" t="s">
        <v>447</v>
      </c>
      <c r="C1631" s="56"/>
      <c r="D1631" s="56" t="s">
        <v>99</v>
      </c>
      <c r="E1631" s="301">
        <v>2008</v>
      </c>
      <c r="F1631" s="301">
        <v>2008</v>
      </c>
      <c r="G1631" s="66">
        <f t="shared" si="247"/>
        <v>24000</v>
      </c>
      <c r="H1631" s="68"/>
      <c r="I1631" s="57">
        <v>24000</v>
      </c>
      <c r="J1631" s="57">
        <v>0</v>
      </c>
      <c r="K1631" s="56" t="s">
        <v>48</v>
      </c>
      <c r="L1631" s="58" t="s">
        <v>299</v>
      </c>
      <c r="M1631" s="56"/>
      <c r="N1631" s="56"/>
      <c r="O1631" s="59"/>
      <c r="P1631" s="59"/>
    </row>
    <row r="1632" spans="1:16" s="17" customFormat="1" ht="12">
      <c r="A1632" s="75"/>
      <c r="B1632" s="607" t="s">
        <v>448</v>
      </c>
      <c r="C1632" s="303"/>
      <c r="D1632" s="303"/>
      <c r="E1632" s="303"/>
      <c r="F1632" s="303"/>
      <c r="G1632" s="54">
        <f t="shared" si="247"/>
        <v>543509.90800000005</v>
      </c>
      <c r="H1632" s="54"/>
      <c r="I1632" s="54">
        <v>543509.90800000005</v>
      </c>
      <c r="J1632" s="54">
        <v>52611.256000000001</v>
      </c>
      <c r="K1632" s="53"/>
      <c r="L1632" s="55"/>
      <c r="M1632" s="53"/>
      <c r="N1632" s="53"/>
      <c r="O1632" s="53"/>
      <c r="P1632" s="53"/>
    </row>
    <row r="1633" spans="1:16" s="17" customFormat="1" ht="12">
      <c r="A1633" s="75"/>
      <c r="B1633" s="609" t="s">
        <v>270</v>
      </c>
      <c r="C1633" s="62"/>
      <c r="D1633" s="62"/>
      <c r="E1633" s="62"/>
      <c r="F1633" s="62"/>
      <c r="G1633" s="71">
        <f t="shared" si="247"/>
        <v>337299.08100000001</v>
      </c>
      <c r="H1633" s="70"/>
      <c r="I1633" s="63">
        <v>337299.08100000001</v>
      </c>
      <c r="J1633" s="63">
        <v>29523.149000000001</v>
      </c>
      <c r="K1633" s="62"/>
      <c r="L1633" s="64"/>
      <c r="M1633" s="62"/>
      <c r="N1633" s="62"/>
      <c r="O1633" s="61"/>
      <c r="P1633" s="61"/>
    </row>
    <row r="1634" spans="1:16" s="17" customFormat="1" ht="24">
      <c r="A1634" s="75"/>
      <c r="B1634" s="567" t="s">
        <v>271</v>
      </c>
      <c r="C1634" s="56" t="s">
        <v>272</v>
      </c>
      <c r="D1634" s="56" t="s">
        <v>125</v>
      </c>
      <c r="E1634" s="56" t="s">
        <v>273</v>
      </c>
      <c r="F1634" s="56" t="s">
        <v>273</v>
      </c>
      <c r="G1634" s="66">
        <f t="shared" si="247"/>
        <v>16699.080999999998</v>
      </c>
      <c r="H1634" s="67"/>
      <c r="I1634" s="57">
        <v>16699.080999999998</v>
      </c>
      <c r="J1634" s="544">
        <v>3339.817</v>
      </c>
      <c r="K1634" s="56" t="s">
        <v>48</v>
      </c>
      <c r="L1634" s="58" t="s">
        <v>274</v>
      </c>
      <c r="M1634" s="56"/>
      <c r="N1634" s="56"/>
      <c r="O1634" s="59"/>
      <c r="P1634" s="59"/>
    </row>
    <row r="1635" spans="1:16" s="17" customFormat="1" ht="24">
      <c r="A1635" s="75"/>
      <c r="B1635" s="515" t="s">
        <v>449</v>
      </c>
      <c r="C1635" s="56" t="s">
        <v>450</v>
      </c>
      <c r="D1635" s="56" t="s">
        <v>103</v>
      </c>
      <c r="E1635" s="56" t="s">
        <v>331</v>
      </c>
      <c r="F1635" s="56" t="s">
        <v>331</v>
      </c>
      <c r="G1635" s="66">
        <f t="shared" si="247"/>
        <v>17300</v>
      </c>
      <c r="H1635" s="67"/>
      <c r="I1635" s="57">
        <v>17300</v>
      </c>
      <c r="J1635" s="57">
        <v>0</v>
      </c>
      <c r="K1635" s="56" t="s">
        <v>48</v>
      </c>
      <c r="L1635" s="58" t="s">
        <v>274</v>
      </c>
      <c r="M1635" s="56"/>
      <c r="N1635" s="56"/>
      <c r="O1635" s="61"/>
      <c r="P1635" s="61"/>
    </row>
    <row r="1636" spans="1:16" s="17" customFormat="1" ht="24">
      <c r="A1636" s="75"/>
      <c r="B1636" s="567" t="s">
        <v>451</v>
      </c>
      <c r="C1636" s="56"/>
      <c r="D1636" s="56" t="s">
        <v>85</v>
      </c>
      <c r="E1636" s="56" t="s">
        <v>360</v>
      </c>
      <c r="F1636" s="56" t="s">
        <v>360</v>
      </c>
      <c r="G1636" s="66">
        <f t="shared" si="247"/>
        <v>195000</v>
      </c>
      <c r="H1636" s="67"/>
      <c r="I1636" s="57">
        <v>195000</v>
      </c>
      <c r="J1636" s="544">
        <v>0</v>
      </c>
      <c r="K1636" s="56" t="s">
        <v>48</v>
      </c>
      <c r="L1636" s="58" t="s">
        <v>274</v>
      </c>
      <c r="M1636" s="56"/>
      <c r="N1636" s="56"/>
      <c r="O1636" s="59"/>
      <c r="P1636" s="59"/>
    </row>
    <row r="1637" spans="1:16" s="17" customFormat="1" ht="24">
      <c r="A1637" s="75"/>
      <c r="B1637" s="567" t="s">
        <v>452</v>
      </c>
      <c r="C1637" s="56" t="s">
        <v>453</v>
      </c>
      <c r="D1637" s="56" t="s">
        <v>103</v>
      </c>
      <c r="E1637" s="56" t="s">
        <v>321</v>
      </c>
      <c r="F1637" s="56" t="s">
        <v>321</v>
      </c>
      <c r="G1637" s="66">
        <f t="shared" si="247"/>
        <v>10500</v>
      </c>
      <c r="H1637" s="67"/>
      <c r="I1637" s="57">
        <v>10500</v>
      </c>
      <c r="J1637" s="544">
        <v>1750</v>
      </c>
      <c r="K1637" s="56" t="s">
        <v>48</v>
      </c>
      <c r="L1637" s="58" t="s">
        <v>274</v>
      </c>
      <c r="M1637" s="56"/>
      <c r="N1637" s="56"/>
      <c r="O1637" s="59"/>
      <c r="P1637" s="59"/>
    </row>
    <row r="1638" spans="1:16" s="17" customFormat="1" ht="24">
      <c r="A1638" s="75"/>
      <c r="B1638" s="567" t="s">
        <v>454</v>
      </c>
      <c r="C1638" s="56" t="s">
        <v>429</v>
      </c>
      <c r="D1638" s="56" t="s">
        <v>99</v>
      </c>
      <c r="E1638" s="56" t="s">
        <v>321</v>
      </c>
      <c r="F1638" s="56" t="s">
        <v>321</v>
      </c>
      <c r="G1638" s="66">
        <f t="shared" si="247"/>
        <v>11500</v>
      </c>
      <c r="H1638" s="67"/>
      <c r="I1638" s="57">
        <v>11500</v>
      </c>
      <c r="J1638" s="544">
        <v>1916.6659999999999</v>
      </c>
      <c r="K1638" s="56" t="s">
        <v>48</v>
      </c>
      <c r="L1638" s="58" t="s">
        <v>274</v>
      </c>
      <c r="M1638" s="56"/>
      <c r="N1638" s="56"/>
      <c r="O1638" s="59"/>
      <c r="P1638" s="59"/>
    </row>
    <row r="1639" spans="1:16" s="17" customFormat="1" ht="24">
      <c r="A1639" s="75"/>
      <c r="B1639" s="567" t="s">
        <v>454</v>
      </c>
      <c r="C1639" s="56" t="s">
        <v>429</v>
      </c>
      <c r="D1639" s="56" t="s">
        <v>99</v>
      </c>
      <c r="E1639" s="56" t="s">
        <v>321</v>
      </c>
      <c r="F1639" s="56" t="s">
        <v>321</v>
      </c>
      <c r="G1639" s="66">
        <f t="shared" ref="G1639:G1685" si="249">I1639</f>
        <v>11500</v>
      </c>
      <c r="H1639" s="67"/>
      <c r="I1639" s="57">
        <v>11500</v>
      </c>
      <c r="J1639" s="544">
        <v>1916.6659999999999</v>
      </c>
      <c r="K1639" s="56" t="s">
        <v>48</v>
      </c>
      <c r="L1639" s="58" t="s">
        <v>274</v>
      </c>
      <c r="M1639" s="56"/>
      <c r="N1639" s="56"/>
      <c r="O1639" s="59"/>
      <c r="P1639" s="59"/>
    </row>
    <row r="1640" spans="1:16" s="17" customFormat="1" ht="24">
      <c r="A1640" s="75"/>
      <c r="B1640" s="567" t="s">
        <v>455</v>
      </c>
      <c r="C1640" s="56" t="s">
        <v>429</v>
      </c>
      <c r="D1640" s="56" t="s">
        <v>99</v>
      </c>
      <c r="E1640" s="56" t="s">
        <v>321</v>
      </c>
      <c r="F1640" s="56" t="s">
        <v>321</v>
      </c>
      <c r="G1640" s="66">
        <f t="shared" si="249"/>
        <v>13800</v>
      </c>
      <c r="H1640" s="67"/>
      <c r="I1640" s="57">
        <v>13800</v>
      </c>
      <c r="J1640" s="544">
        <v>2300</v>
      </c>
      <c r="K1640" s="56" t="s">
        <v>48</v>
      </c>
      <c r="L1640" s="58" t="s">
        <v>274</v>
      </c>
      <c r="M1640" s="56"/>
      <c r="N1640" s="56"/>
      <c r="O1640" s="59"/>
      <c r="P1640" s="59"/>
    </row>
    <row r="1641" spans="1:16" s="17" customFormat="1" ht="24">
      <c r="A1641" s="75"/>
      <c r="B1641" s="567" t="s">
        <v>338</v>
      </c>
      <c r="C1641" s="56" t="s">
        <v>330</v>
      </c>
      <c r="D1641" s="56" t="s">
        <v>387</v>
      </c>
      <c r="E1641" s="56" t="s">
        <v>276</v>
      </c>
      <c r="F1641" s="56" t="s">
        <v>276</v>
      </c>
      <c r="G1641" s="66">
        <f t="shared" si="249"/>
        <v>35500</v>
      </c>
      <c r="H1641" s="67"/>
      <c r="I1641" s="57">
        <v>35500</v>
      </c>
      <c r="J1641" s="544">
        <v>10650</v>
      </c>
      <c r="K1641" s="56" t="s">
        <v>48</v>
      </c>
      <c r="L1641" s="58" t="s">
        <v>274</v>
      </c>
      <c r="M1641" s="56"/>
      <c r="N1641" s="56"/>
      <c r="O1641" s="59"/>
      <c r="P1641" s="59"/>
    </row>
    <row r="1642" spans="1:16" s="17" customFormat="1" ht="24">
      <c r="A1642" s="75"/>
      <c r="B1642" s="567" t="s">
        <v>456</v>
      </c>
      <c r="C1642" s="56" t="s">
        <v>352</v>
      </c>
      <c r="D1642" s="56" t="s">
        <v>120</v>
      </c>
      <c r="E1642" s="56" t="s">
        <v>276</v>
      </c>
      <c r="F1642" s="56" t="s">
        <v>276</v>
      </c>
      <c r="G1642" s="66">
        <f t="shared" si="249"/>
        <v>25500</v>
      </c>
      <c r="H1642" s="67"/>
      <c r="I1642" s="57">
        <v>25500</v>
      </c>
      <c r="J1642" s="544">
        <v>7650</v>
      </c>
      <c r="K1642" s="56" t="s">
        <v>48</v>
      </c>
      <c r="L1642" s="58" t="s">
        <v>274</v>
      </c>
      <c r="M1642" s="56"/>
      <c r="N1642" s="56"/>
      <c r="O1642" s="59"/>
      <c r="P1642" s="59"/>
    </row>
    <row r="1643" spans="1:16" s="17" customFormat="1" ht="24">
      <c r="A1643" s="75"/>
      <c r="B1643" s="609" t="s">
        <v>301</v>
      </c>
      <c r="C1643" s="62"/>
      <c r="D1643" s="62"/>
      <c r="E1643" s="62"/>
      <c r="F1643" s="62"/>
      <c r="G1643" s="71">
        <f t="shared" si="249"/>
        <v>182210.82699999999</v>
      </c>
      <c r="H1643" s="70"/>
      <c r="I1643" s="63">
        <v>182210.82699999999</v>
      </c>
      <c r="J1643" s="63">
        <v>23088.107</v>
      </c>
      <c r="K1643" s="62"/>
      <c r="L1643" s="64"/>
      <c r="M1643" s="62"/>
      <c r="N1643" s="62"/>
      <c r="O1643" s="61"/>
      <c r="P1643" s="61"/>
    </row>
    <row r="1644" spans="1:16" s="17" customFormat="1" ht="24">
      <c r="A1644" s="75"/>
      <c r="B1644" s="515" t="s">
        <v>95</v>
      </c>
      <c r="C1644" s="56" t="s">
        <v>279</v>
      </c>
      <c r="D1644" s="56" t="s">
        <v>85</v>
      </c>
      <c r="E1644" s="56" t="s">
        <v>282</v>
      </c>
      <c r="F1644" s="56" t="s">
        <v>282</v>
      </c>
      <c r="G1644" s="66">
        <f t="shared" si="249"/>
        <v>10500</v>
      </c>
      <c r="H1644" s="67"/>
      <c r="I1644" s="57">
        <v>10500</v>
      </c>
      <c r="J1644" s="57">
        <v>0</v>
      </c>
      <c r="K1644" s="56" t="s">
        <v>48</v>
      </c>
      <c r="L1644" s="58" t="s">
        <v>274</v>
      </c>
      <c r="M1644" s="56"/>
      <c r="N1644" s="56"/>
      <c r="O1644" s="61"/>
      <c r="P1644" s="61"/>
    </row>
    <row r="1645" spans="1:16" s="17" customFormat="1" ht="24">
      <c r="A1645" s="75"/>
      <c r="B1645" s="515" t="s">
        <v>95</v>
      </c>
      <c r="C1645" s="56" t="s">
        <v>279</v>
      </c>
      <c r="D1645" s="56" t="s">
        <v>99</v>
      </c>
      <c r="E1645" s="56" t="s">
        <v>381</v>
      </c>
      <c r="F1645" s="56" t="s">
        <v>381</v>
      </c>
      <c r="G1645" s="66">
        <f t="shared" si="249"/>
        <v>14970</v>
      </c>
      <c r="H1645" s="67"/>
      <c r="I1645" s="57">
        <v>14970</v>
      </c>
      <c r="J1645" s="57">
        <v>0</v>
      </c>
      <c r="K1645" s="56" t="s">
        <v>48</v>
      </c>
      <c r="L1645" s="58" t="s">
        <v>274</v>
      </c>
      <c r="M1645" s="56"/>
      <c r="N1645" s="56"/>
      <c r="O1645" s="61"/>
      <c r="P1645" s="61"/>
    </row>
    <row r="1646" spans="1:16" s="17" customFormat="1" ht="24">
      <c r="A1646" s="75"/>
      <c r="B1646" s="515" t="s">
        <v>303</v>
      </c>
      <c r="C1646" s="56" t="s">
        <v>281</v>
      </c>
      <c r="D1646" s="56" t="s">
        <v>99</v>
      </c>
      <c r="E1646" s="56" t="s">
        <v>310</v>
      </c>
      <c r="F1646" s="56" t="s">
        <v>310</v>
      </c>
      <c r="G1646" s="66">
        <f t="shared" si="249"/>
        <v>11500</v>
      </c>
      <c r="H1646" s="67"/>
      <c r="I1646" s="57">
        <v>11500</v>
      </c>
      <c r="J1646" s="57">
        <v>0</v>
      </c>
      <c r="K1646" s="56" t="s">
        <v>48</v>
      </c>
      <c r="L1646" s="58" t="s">
        <v>274</v>
      </c>
      <c r="M1646" s="56"/>
      <c r="N1646" s="56"/>
      <c r="O1646" s="61"/>
      <c r="P1646" s="61"/>
    </row>
    <row r="1647" spans="1:16" s="17" customFormat="1" ht="24">
      <c r="A1647" s="75"/>
      <c r="B1647" s="515" t="s">
        <v>305</v>
      </c>
      <c r="C1647" s="56" t="s">
        <v>288</v>
      </c>
      <c r="D1647" s="56" t="s">
        <v>99</v>
      </c>
      <c r="E1647" s="56" t="s">
        <v>289</v>
      </c>
      <c r="F1647" s="56" t="s">
        <v>289</v>
      </c>
      <c r="G1647" s="66">
        <f t="shared" si="249"/>
        <v>14707</v>
      </c>
      <c r="H1647" s="67"/>
      <c r="I1647" s="57">
        <v>14707</v>
      </c>
      <c r="J1647" s="57">
        <v>0</v>
      </c>
      <c r="K1647" s="56" t="s">
        <v>285</v>
      </c>
      <c r="L1647" s="58" t="s">
        <v>286</v>
      </c>
      <c r="M1647" s="56"/>
      <c r="N1647" s="56"/>
      <c r="O1647" s="61"/>
      <c r="P1647" s="61"/>
    </row>
    <row r="1648" spans="1:16" s="17" customFormat="1" ht="24">
      <c r="A1648" s="75"/>
      <c r="B1648" s="515" t="s">
        <v>291</v>
      </c>
      <c r="C1648" s="56" t="s">
        <v>288</v>
      </c>
      <c r="D1648" s="56" t="s">
        <v>99</v>
      </c>
      <c r="E1648" s="56" t="s">
        <v>273</v>
      </c>
      <c r="F1648" s="56" t="s">
        <v>273</v>
      </c>
      <c r="G1648" s="66">
        <f t="shared" si="249"/>
        <v>15024.852000000001</v>
      </c>
      <c r="H1648" s="67"/>
      <c r="I1648" s="57">
        <v>15024.852000000001</v>
      </c>
      <c r="J1648" s="57">
        <v>3111.942</v>
      </c>
      <c r="K1648" s="56" t="s">
        <v>48</v>
      </c>
      <c r="L1648" s="58" t="s">
        <v>274</v>
      </c>
      <c r="M1648" s="56"/>
      <c r="N1648" s="56"/>
      <c r="O1648" s="61"/>
      <c r="P1648" s="61"/>
    </row>
    <row r="1649" spans="1:16" s="17" customFormat="1" ht="24">
      <c r="A1649" s="75"/>
      <c r="B1649" s="515" t="s">
        <v>322</v>
      </c>
      <c r="C1649" s="56" t="s">
        <v>323</v>
      </c>
      <c r="D1649" s="56" t="s">
        <v>99</v>
      </c>
      <c r="E1649" s="56" t="s">
        <v>293</v>
      </c>
      <c r="F1649" s="56" t="s">
        <v>293</v>
      </c>
      <c r="G1649" s="66">
        <f t="shared" si="249"/>
        <v>21835.275000000001</v>
      </c>
      <c r="H1649" s="67"/>
      <c r="I1649" s="57">
        <v>21835.275000000001</v>
      </c>
      <c r="J1649" s="57">
        <v>13101.165000000001</v>
      </c>
      <c r="K1649" s="56" t="s">
        <v>48</v>
      </c>
      <c r="L1649" s="58" t="s">
        <v>274</v>
      </c>
      <c r="M1649" s="56"/>
      <c r="N1649" s="56"/>
      <c r="O1649" s="61"/>
      <c r="P1649" s="61"/>
    </row>
    <row r="1650" spans="1:16" s="17" customFormat="1" ht="24">
      <c r="A1650" s="75"/>
      <c r="B1650" s="515" t="s">
        <v>294</v>
      </c>
      <c r="C1650" s="56" t="s">
        <v>295</v>
      </c>
      <c r="D1650" s="56" t="s">
        <v>99</v>
      </c>
      <c r="E1650" s="56" t="s">
        <v>289</v>
      </c>
      <c r="F1650" s="56" t="s">
        <v>289</v>
      </c>
      <c r="G1650" s="66">
        <f t="shared" si="249"/>
        <v>43333.7</v>
      </c>
      <c r="H1650" s="67"/>
      <c r="I1650" s="57">
        <v>43333.7</v>
      </c>
      <c r="J1650" s="57">
        <v>0</v>
      </c>
      <c r="K1650" s="56" t="s">
        <v>48</v>
      </c>
      <c r="L1650" s="58" t="s">
        <v>274</v>
      </c>
      <c r="M1650" s="56"/>
      <c r="N1650" s="56"/>
      <c r="O1650" s="61"/>
      <c r="P1650" s="61"/>
    </row>
    <row r="1651" spans="1:16" s="17" customFormat="1" ht="24">
      <c r="A1651" s="75"/>
      <c r="B1651" s="515" t="s">
        <v>457</v>
      </c>
      <c r="C1651" s="56"/>
      <c r="D1651" s="56" t="s">
        <v>99</v>
      </c>
      <c r="E1651" s="56" t="s">
        <v>289</v>
      </c>
      <c r="F1651" s="56" t="s">
        <v>289</v>
      </c>
      <c r="G1651" s="66">
        <f t="shared" si="249"/>
        <v>11340</v>
      </c>
      <c r="H1651" s="67"/>
      <c r="I1651" s="57">
        <v>11340</v>
      </c>
      <c r="J1651" s="57">
        <v>0</v>
      </c>
      <c r="K1651" s="56" t="s">
        <v>48</v>
      </c>
      <c r="L1651" s="58" t="s">
        <v>274</v>
      </c>
      <c r="M1651" s="56"/>
      <c r="N1651" s="56"/>
      <c r="O1651" s="61"/>
      <c r="P1651" s="61"/>
    </row>
    <row r="1652" spans="1:16" s="17" customFormat="1" ht="24">
      <c r="A1652" s="75"/>
      <c r="B1652" s="567" t="s">
        <v>404</v>
      </c>
      <c r="C1652" s="56" t="s">
        <v>458</v>
      </c>
      <c r="D1652" s="56" t="s">
        <v>376</v>
      </c>
      <c r="E1652" s="301" t="s">
        <v>276</v>
      </c>
      <c r="F1652" s="301" t="s">
        <v>276</v>
      </c>
      <c r="G1652" s="66">
        <f t="shared" si="249"/>
        <v>11500</v>
      </c>
      <c r="H1652" s="68"/>
      <c r="I1652" s="57">
        <v>11500</v>
      </c>
      <c r="J1652" s="57">
        <v>0</v>
      </c>
      <c r="K1652" s="56" t="s">
        <v>48</v>
      </c>
      <c r="L1652" s="58" t="s">
        <v>274</v>
      </c>
      <c r="M1652" s="56"/>
      <c r="N1652" s="56"/>
      <c r="O1652" s="59"/>
      <c r="P1652" s="59"/>
    </row>
    <row r="1653" spans="1:16" s="17" customFormat="1" ht="24">
      <c r="A1653" s="75"/>
      <c r="B1653" s="567" t="s">
        <v>395</v>
      </c>
      <c r="C1653" s="56" t="s">
        <v>446</v>
      </c>
      <c r="D1653" s="56" t="s">
        <v>99</v>
      </c>
      <c r="E1653" s="56" t="s">
        <v>276</v>
      </c>
      <c r="F1653" s="56" t="s">
        <v>276</v>
      </c>
      <c r="G1653" s="66">
        <f t="shared" si="249"/>
        <v>27500</v>
      </c>
      <c r="H1653" s="67"/>
      <c r="I1653" s="57">
        <v>27500</v>
      </c>
      <c r="J1653" s="544">
        <v>6875</v>
      </c>
      <c r="K1653" s="56" t="s">
        <v>48</v>
      </c>
      <c r="L1653" s="58" t="s">
        <v>274</v>
      </c>
      <c r="M1653" s="56"/>
      <c r="N1653" s="56"/>
      <c r="O1653" s="59"/>
      <c r="P1653" s="59"/>
    </row>
    <row r="1654" spans="1:16" s="17" customFormat="1" ht="24">
      <c r="A1654" s="75"/>
      <c r="B1654" s="609" t="s">
        <v>296</v>
      </c>
      <c r="C1654" s="62"/>
      <c r="D1654" s="62"/>
      <c r="E1654" s="62"/>
      <c r="F1654" s="62"/>
      <c r="G1654" s="71">
        <f t="shared" si="249"/>
        <v>24000</v>
      </c>
      <c r="H1654" s="70"/>
      <c r="I1654" s="63">
        <v>24000</v>
      </c>
      <c r="J1654" s="63">
        <v>0</v>
      </c>
      <c r="K1654" s="62"/>
      <c r="L1654" s="64"/>
      <c r="M1654" s="62"/>
      <c r="N1654" s="62"/>
      <c r="O1654" s="61"/>
      <c r="P1654" s="61"/>
    </row>
    <row r="1655" spans="1:16" s="17" customFormat="1" ht="24">
      <c r="A1655" s="75"/>
      <c r="B1655" s="567" t="s">
        <v>459</v>
      </c>
      <c r="C1655" s="56"/>
      <c r="D1655" s="56" t="s">
        <v>99</v>
      </c>
      <c r="E1655" s="301">
        <v>2008</v>
      </c>
      <c r="F1655" s="301">
        <v>2008</v>
      </c>
      <c r="G1655" s="66">
        <f t="shared" si="249"/>
        <v>24000</v>
      </c>
      <c r="H1655" s="68"/>
      <c r="I1655" s="57">
        <v>24000</v>
      </c>
      <c r="J1655" s="57">
        <v>0</v>
      </c>
      <c r="K1655" s="56" t="s">
        <v>48</v>
      </c>
      <c r="L1655" s="58" t="s">
        <v>299</v>
      </c>
      <c r="M1655" s="56"/>
      <c r="N1655" s="56"/>
      <c r="O1655" s="59"/>
      <c r="P1655" s="59"/>
    </row>
    <row r="1656" spans="1:16" s="17" customFormat="1" ht="12">
      <c r="A1656" s="75"/>
      <c r="B1656" s="607" t="s">
        <v>460</v>
      </c>
      <c r="C1656" s="303"/>
      <c r="D1656" s="303"/>
      <c r="E1656" s="303"/>
      <c r="F1656" s="303"/>
      <c r="G1656" s="54">
        <f t="shared" si="249"/>
        <v>1007142.127</v>
      </c>
      <c r="H1656" s="54"/>
      <c r="I1656" s="54">
        <v>1007142.127</v>
      </c>
      <c r="J1656" s="54">
        <v>207055.10699999999</v>
      </c>
      <c r="K1656" s="53"/>
      <c r="L1656" s="55"/>
      <c r="M1656" s="53"/>
      <c r="N1656" s="53"/>
      <c r="O1656" s="53"/>
      <c r="P1656" s="53"/>
    </row>
    <row r="1657" spans="1:16" s="17" customFormat="1" ht="12">
      <c r="A1657" s="75"/>
      <c r="B1657" s="609" t="s">
        <v>270</v>
      </c>
      <c r="C1657" s="62"/>
      <c r="D1657" s="62"/>
      <c r="E1657" s="62"/>
      <c r="F1657" s="62"/>
      <c r="G1657" s="71">
        <f t="shared" si="249"/>
        <v>781000</v>
      </c>
      <c r="H1657" s="70"/>
      <c r="I1657" s="63">
        <v>781000</v>
      </c>
      <c r="J1657" s="63">
        <v>167100</v>
      </c>
      <c r="K1657" s="62"/>
      <c r="L1657" s="64"/>
      <c r="M1657" s="62"/>
      <c r="N1657" s="62"/>
      <c r="O1657" s="61"/>
      <c r="P1657" s="61"/>
    </row>
    <row r="1658" spans="1:16" s="17" customFormat="1" ht="24">
      <c r="A1658" s="75"/>
      <c r="B1658" s="567" t="s">
        <v>461</v>
      </c>
      <c r="C1658" s="56"/>
      <c r="D1658" s="56" t="s">
        <v>334</v>
      </c>
      <c r="E1658" s="56" t="s">
        <v>335</v>
      </c>
      <c r="F1658" s="56" t="s">
        <v>335</v>
      </c>
      <c r="G1658" s="66">
        <f t="shared" si="249"/>
        <v>40000</v>
      </c>
      <c r="H1658" s="67"/>
      <c r="I1658" s="57">
        <v>40000</v>
      </c>
      <c r="J1658" s="544">
        <v>0</v>
      </c>
      <c r="K1658" s="56" t="s">
        <v>48</v>
      </c>
      <c r="L1658" s="58" t="s">
        <v>274</v>
      </c>
      <c r="M1658" s="56"/>
      <c r="N1658" s="56"/>
      <c r="O1658" s="59"/>
      <c r="P1658" s="59"/>
    </row>
    <row r="1659" spans="1:16" s="17" customFormat="1" ht="72">
      <c r="A1659" s="75"/>
      <c r="B1659" s="515" t="s">
        <v>462</v>
      </c>
      <c r="C1659" s="56"/>
      <c r="D1659" s="56" t="s">
        <v>334</v>
      </c>
      <c r="E1659" s="56" t="s">
        <v>335</v>
      </c>
      <c r="F1659" s="56" t="s">
        <v>335</v>
      </c>
      <c r="G1659" s="66">
        <f t="shared" si="249"/>
        <v>50000</v>
      </c>
      <c r="H1659" s="67"/>
      <c r="I1659" s="57">
        <v>50000</v>
      </c>
      <c r="J1659" s="57">
        <v>0</v>
      </c>
      <c r="K1659" s="56" t="s">
        <v>48</v>
      </c>
      <c r="L1659" s="58" t="s">
        <v>274</v>
      </c>
      <c r="M1659" s="56"/>
      <c r="N1659" s="56"/>
      <c r="O1659" s="61"/>
      <c r="P1659" s="61"/>
    </row>
    <row r="1660" spans="1:16" s="17" customFormat="1" ht="24">
      <c r="A1660" s="75"/>
      <c r="B1660" s="567" t="s">
        <v>338</v>
      </c>
      <c r="C1660" s="56" t="s">
        <v>330</v>
      </c>
      <c r="D1660" s="56" t="s">
        <v>103</v>
      </c>
      <c r="E1660" s="56" t="s">
        <v>335</v>
      </c>
      <c r="F1660" s="56" t="s">
        <v>335</v>
      </c>
      <c r="G1660" s="66">
        <f t="shared" si="249"/>
        <v>19500</v>
      </c>
      <c r="H1660" s="67"/>
      <c r="I1660" s="57">
        <v>19500</v>
      </c>
      <c r="J1660" s="544">
        <v>0</v>
      </c>
      <c r="K1660" s="56" t="s">
        <v>48</v>
      </c>
      <c r="L1660" s="58" t="s">
        <v>274</v>
      </c>
      <c r="M1660" s="56"/>
      <c r="N1660" s="56"/>
      <c r="O1660" s="59"/>
      <c r="P1660" s="59"/>
    </row>
    <row r="1661" spans="1:16" s="17" customFormat="1" ht="24">
      <c r="A1661" s="75"/>
      <c r="B1661" s="567" t="s">
        <v>338</v>
      </c>
      <c r="C1661" s="56" t="s">
        <v>330</v>
      </c>
      <c r="D1661" s="56" t="s">
        <v>103</v>
      </c>
      <c r="E1661" s="56" t="s">
        <v>335</v>
      </c>
      <c r="F1661" s="56" t="s">
        <v>335</v>
      </c>
      <c r="G1661" s="66">
        <f t="shared" si="249"/>
        <v>19500</v>
      </c>
      <c r="H1661" s="67"/>
      <c r="I1661" s="57">
        <v>19500</v>
      </c>
      <c r="J1661" s="544">
        <v>0</v>
      </c>
      <c r="K1661" s="56" t="s">
        <v>48</v>
      </c>
      <c r="L1661" s="58" t="s">
        <v>274</v>
      </c>
      <c r="M1661" s="56"/>
      <c r="N1661" s="56"/>
      <c r="O1661" s="59"/>
      <c r="P1661" s="59"/>
    </row>
    <row r="1662" spans="1:16" s="17" customFormat="1" ht="24">
      <c r="A1662" s="75"/>
      <c r="B1662" s="567" t="s">
        <v>341</v>
      </c>
      <c r="C1662" s="56" t="s">
        <v>342</v>
      </c>
      <c r="D1662" s="56" t="s">
        <v>125</v>
      </c>
      <c r="E1662" s="56" t="s">
        <v>335</v>
      </c>
      <c r="F1662" s="56" t="s">
        <v>335</v>
      </c>
      <c r="G1662" s="66">
        <f t="shared" si="249"/>
        <v>28000</v>
      </c>
      <c r="H1662" s="67"/>
      <c r="I1662" s="57">
        <v>28000</v>
      </c>
      <c r="J1662" s="544">
        <v>0</v>
      </c>
      <c r="K1662" s="56" t="s">
        <v>48</v>
      </c>
      <c r="L1662" s="58" t="s">
        <v>274</v>
      </c>
      <c r="M1662" s="56"/>
      <c r="N1662" s="56"/>
      <c r="O1662" s="59"/>
      <c r="P1662" s="59"/>
    </row>
    <row r="1663" spans="1:16" s="17" customFormat="1" ht="24">
      <c r="A1663" s="75"/>
      <c r="B1663" s="567" t="s">
        <v>339</v>
      </c>
      <c r="C1663" s="56" t="s">
        <v>340</v>
      </c>
      <c r="D1663" s="56" t="s">
        <v>120</v>
      </c>
      <c r="E1663" s="56" t="s">
        <v>335</v>
      </c>
      <c r="F1663" s="56" t="s">
        <v>335</v>
      </c>
      <c r="G1663" s="66">
        <f t="shared" si="249"/>
        <v>24500</v>
      </c>
      <c r="H1663" s="67"/>
      <c r="I1663" s="57">
        <v>24500</v>
      </c>
      <c r="J1663" s="544">
        <v>0</v>
      </c>
      <c r="K1663" s="56" t="s">
        <v>48</v>
      </c>
      <c r="L1663" s="58" t="s">
        <v>274</v>
      </c>
      <c r="M1663" s="56"/>
      <c r="N1663" s="56"/>
      <c r="O1663" s="59"/>
      <c r="P1663" s="59"/>
    </row>
    <row r="1664" spans="1:16" s="17" customFormat="1" ht="24">
      <c r="A1664" s="75"/>
      <c r="B1664" s="567" t="s">
        <v>463</v>
      </c>
      <c r="C1664" s="56" t="s">
        <v>464</v>
      </c>
      <c r="D1664" s="56" t="s">
        <v>125</v>
      </c>
      <c r="E1664" s="56" t="s">
        <v>335</v>
      </c>
      <c r="F1664" s="56" t="s">
        <v>335</v>
      </c>
      <c r="G1664" s="66">
        <f t="shared" si="249"/>
        <v>18000</v>
      </c>
      <c r="H1664" s="67"/>
      <c r="I1664" s="57">
        <v>18000</v>
      </c>
      <c r="J1664" s="544">
        <v>0</v>
      </c>
      <c r="K1664" s="56" t="s">
        <v>48</v>
      </c>
      <c r="L1664" s="58" t="s">
        <v>274</v>
      </c>
      <c r="M1664" s="56"/>
      <c r="N1664" s="56"/>
      <c r="O1664" s="59"/>
      <c r="P1664" s="59"/>
    </row>
    <row r="1665" spans="1:16" s="17" customFormat="1" ht="24">
      <c r="A1665" s="75"/>
      <c r="B1665" s="567" t="s">
        <v>465</v>
      </c>
      <c r="C1665" s="56" t="s">
        <v>466</v>
      </c>
      <c r="D1665" s="56" t="s">
        <v>99</v>
      </c>
      <c r="E1665" s="56" t="s">
        <v>335</v>
      </c>
      <c r="F1665" s="56" t="s">
        <v>335</v>
      </c>
      <c r="G1665" s="66">
        <f t="shared" si="249"/>
        <v>24500</v>
      </c>
      <c r="H1665" s="67"/>
      <c r="I1665" s="57">
        <v>24500</v>
      </c>
      <c r="J1665" s="544">
        <v>0</v>
      </c>
      <c r="K1665" s="56" t="s">
        <v>48</v>
      </c>
      <c r="L1665" s="58" t="s">
        <v>274</v>
      </c>
      <c r="M1665" s="56"/>
      <c r="N1665" s="56"/>
      <c r="O1665" s="59"/>
      <c r="P1665" s="59"/>
    </row>
    <row r="1666" spans="1:16" s="17" customFormat="1" ht="24">
      <c r="A1666" s="75"/>
      <c r="B1666" s="567" t="s">
        <v>349</v>
      </c>
      <c r="C1666" s="56" t="s">
        <v>350</v>
      </c>
      <c r="D1666" s="56" t="s">
        <v>99</v>
      </c>
      <c r="E1666" s="56" t="s">
        <v>276</v>
      </c>
      <c r="F1666" s="56" t="s">
        <v>276</v>
      </c>
      <c r="G1666" s="66">
        <f t="shared" si="249"/>
        <v>15500</v>
      </c>
      <c r="H1666" s="67"/>
      <c r="I1666" s="57">
        <v>15500</v>
      </c>
      <c r="J1666" s="544">
        <v>4650</v>
      </c>
      <c r="K1666" s="56" t="s">
        <v>48</v>
      </c>
      <c r="L1666" s="58" t="s">
        <v>274</v>
      </c>
      <c r="M1666" s="56"/>
      <c r="N1666" s="56"/>
      <c r="O1666" s="59"/>
      <c r="P1666" s="59"/>
    </row>
    <row r="1667" spans="1:16" s="17" customFormat="1" ht="24">
      <c r="A1667" s="75"/>
      <c r="B1667" s="567" t="s">
        <v>434</v>
      </c>
      <c r="C1667" s="56" t="s">
        <v>453</v>
      </c>
      <c r="D1667" s="56" t="s">
        <v>120</v>
      </c>
      <c r="E1667" s="56" t="s">
        <v>276</v>
      </c>
      <c r="F1667" s="56" t="s">
        <v>276</v>
      </c>
      <c r="G1667" s="66">
        <f t="shared" si="249"/>
        <v>12500</v>
      </c>
      <c r="H1667" s="67"/>
      <c r="I1667" s="57">
        <v>12500</v>
      </c>
      <c r="J1667" s="544">
        <v>3750</v>
      </c>
      <c r="K1667" s="56" t="s">
        <v>48</v>
      </c>
      <c r="L1667" s="58" t="s">
        <v>274</v>
      </c>
      <c r="M1667" s="56"/>
      <c r="N1667" s="56"/>
      <c r="O1667" s="59"/>
      <c r="P1667" s="59"/>
    </row>
    <row r="1668" spans="1:16" s="17" customFormat="1" ht="24">
      <c r="A1668" s="75"/>
      <c r="B1668" s="567" t="s">
        <v>435</v>
      </c>
      <c r="C1668" s="56" t="s">
        <v>346</v>
      </c>
      <c r="D1668" s="56" t="s">
        <v>99</v>
      </c>
      <c r="E1668" s="56" t="s">
        <v>276</v>
      </c>
      <c r="F1668" s="56" t="s">
        <v>276</v>
      </c>
      <c r="G1668" s="66">
        <f t="shared" si="249"/>
        <v>68000</v>
      </c>
      <c r="H1668" s="67"/>
      <c r="I1668" s="57">
        <v>68000</v>
      </c>
      <c r="J1668" s="544">
        <v>20400</v>
      </c>
      <c r="K1668" s="56" t="s">
        <v>48</v>
      </c>
      <c r="L1668" s="58" t="s">
        <v>274</v>
      </c>
      <c r="M1668" s="56"/>
      <c r="N1668" s="56"/>
      <c r="O1668" s="59"/>
      <c r="P1668" s="59"/>
    </row>
    <row r="1669" spans="1:16" s="17" customFormat="1" ht="24">
      <c r="A1669" s="75"/>
      <c r="B1669" s="567" t="s">
        <v>436</v>
      </c>
      <c r="C1669" s="56" t="s">
        <v>437</v>
      </c>
      <c r="D1669" s="56" t="s">
        <v>99</v>
      </c>
      <c r="E1669" s="56" t="s">
        <v>276</v>
      </c>
      <c r="F1669" s="56" t="s">
        <v>276</v>
      </c>
      <c r="G1669" s="66">
        <f t="shared" si="249"/>
        <v>46500</v>
      </c>
      <c r="H1669" s="67"/>
      <c r="I1669" s="57">
        <v>46500</v>
      </c>
      <c r="J1669" s="544">
        <v>13950</v>
      </c>
      <c r="K1669" s="56" t="s">
        <v>48</v>
      </c>
      <c r="L1669" s="58" t="s">
        <v>274</v>
      </c>
      <c r="M1669" s="56"/>
      <c r="N1669" s="56"/>
      <c r="O1669" s="59"/>
      <c r="P1669" s="59"/>
    </row>
    <row r="1670" spans="1:16" s="17" customFormat="1" ht="24">
      <c r="A1670" s="75"/>
      <c r="B1670" s="567" t="s">
        <v>275</v>
      </c>
      <c r="C1670" s="56" t="s">
        <v>467</v>
      </c>
      <c r="D1670" s="56" t="s">
        <v>99</v>
      </c>
      <c r="E1670" s="56" t="s">
        <v>276</v>
      </c>
      <c r="F1670" s="56" t="s">
        <v>276</v>
      </c>
      <c r="G1670" s="66">
        <f t="shared" si="249"/>
        <v>25000</v>
      </c>
      <c r="H1670" s="67"/>
      <c r="I1670" s="57">
        <v>25000</v>
      </c>
      <c r="J1670" s="544">
        <v>7500</v>
      </c>
      <c r="K1670" s="56" t="s">
        <v>48</v>
      </c>
      <c r="L1670" s="58" t="s">
        <v>274</v>
      </c>
      <c r="M1670" s="56"/>
      <c r="N1670" s="56"/>
      <c r="O1670" s="59"/>
      <c r="P1670" s="59"/>
    </row>
    <row r="1671" spans="1:16" s="17" customFormat="1" ht="24">
      <c r="A1671" s="75"/>
      <c r="B1671" s="567" t="s">
        <v>468</v>
      </c>
      <c r="C1671" s="56" t="s">
        <v>469</v>
      </c>
      <c r="D1671" s="56" t="s">
        <v>125</v>
      </c>
      <c r="E1671" s="56" t="s">
        <v>276</v>
      </c>
      <c r="F1671" s="56" t="s">
        <v>276</v>
      </c>
      <c r="G1671" s="66">
        <f t="shared" si="249"/>
        <v>325000</v>
      </c>
      <c r="H1671" s="67"/>
      <c r="I1671" s="57">
        <v>325000</v>
      </c>
      <c r="J1671" s="544">
        <v>97500</v>
      </c>
      <c r="K1671" s="56" t="s">
        <v>48</v>
      </c>
      <c r="L1671" s="58" t="s">
        <v>274</v>
      </c>
      <c r="M1671" s="56"/>
      <c r="N1671" s="56"/>
      <c r="O1671" s="59"/>
      <c r="P1671" s="59"/>
    </row>
    <row r="1672" spans="1:16" s="17" customFormat="1" ht="24">
      <c r="A1672" s="75"/>
      <c r="B1672" s="567" t="s">
        <v>470</v>
      </c>
      <c r="C1672" s="56" t="s">
        <v>471</v>
      </c>
      <c r="D1672" s="56" t="s">
        <v>103</v>
      </c>
      <c r="E1672" s="56" t="s">
        <v>276</v>
      </c>
      <c r="F1672" s="56" t="s">
        <v>276</v>
      </c>
      <c r="G1672" s="66">
        <f t="shared" si="249"/>
        <v>64500</v>
      </c>
      <c r="H1672" s="67"/>
      <c r="I1672" s="57">
        <v>64500</v>
      </c>
      <c r="J1672" s="544">
        <v>19350</v>
      </c>
      <c r="K1672" s="56" t="s">
        <v>48</v>
      </c>
      <c r="L1672" s="58" t="s">
        <v>274</v>
      </c>
      <c r="M1672" s="56"/>
      <c r="N1672" s="56"/>
      <c r="O1672" s="59"/>
      <c r="P1672" s="59"/>
    </row>
    <row r="1673" spans="1:16" s="17" customFormat="1" ht="24">
      <c r="A1673" s="75"/>
      <c r="B1673" s="609" t="s">
        <v>301</v>
      </c>
      <c r="C1673" s="56"/>
      <c r="D1673" s="62"/>
      <c r="E1673" s="62"/>
      <c r="F1673" s="62"/>
      <c r="G1673" s="71">
        <f t="shared" si="249"/>
        <v>202142.12700000001</v>
      </c>
      <c r="H1673" s="70"/>
      <c r="I1673" s="63">
        <v>202142.12700000001</v>
      </c>
      <c r="J1673" s="63">
        <v>39955.107000000004</v>
      </c>
      <c r="K1673" s="62"/>
      <c r="L1673" s="64"/>
      <c r="M1673" s="62"/>
      <c r="N1673" s="62"/>
      <c r="O1673" s="61"/>
      <c r="P1673" s="61"/>
    </row>
    <row r="1674" spans="1:16" s="17" customFormat="1" ht="24">
      <c r="A1674" s="75"/>
      <c r="B1674" s="515" t="s">
        <v>95</v>
      </c>
      <c r="C1674" s="56" t="s">
        <v>367</v>
      </c>
      <c r="D1674" s="56" t="s">
        <v>99</v>
      </c>
      <c r="E1674" s="56" t="s">
        <v>282</v>
      </c>
      <c r="F1674" s="56" t="s">
        <v>282</v>
      </c>
      <c r="G1674" s="66">
        <f t="shared" si="249"/>
        <v>10500</v>
      </c>
      <c r="H1674" s="67"/>
      <c r="I1674" s="57">
        <v>10500</v>
      </c>
      <c r="J1674" s="57">
        <v>0</v>
      </c>
      <c r="K1674" s="56" t="s">
        <v>48</v>
      </c>
      <c r="L1674" s="58" t="s">
        <v>274</v>
      </c>
      <c r="M1674" s="56"/>
      <c r="N1674" s="56"/>
      <c r="O1674" s="61"/>
      <c r="P1674" s="61"/>
    </row>
    <row r="1675" spans="1:16" s="17" customFormat="1" ht="24">
      <c r="A1675" s="75"/>
      <c r="B1675" s="515" t="s">
        <v>472</v>
      </c>
      <c r="C1675" s="56" t="s">
        <v>473</v>
      </c>
      <c r="D1675" s="56" t="s">
        <v>85</v>
      </c>
      <c r="E1675" s="56" t="s">
        <v>310</v>
      </c>
      <c r="F1675" s="56" t="s">
        <v>310</v>
      </c>
      <c r="G1675" s="66">
        <f t="shared" si="249"/>
        <v>14165</v>
      </c>
      <c r="H1675" s="67"/>
      <c r="I1675" s="57">
        <v>14165</v>
      </c>
      <c r="J1675" s="57">
        <v>0</v>
      </c>
      <c r="K1675" s="56" t="s">
        <v>48</v>
      </c>
      <c r="L1675" s="58" t="s">
        <v>274</v>
      </c>
      <c r="M1675" s="56"/>
      <c r="N1675" s="56"/>
      <c r="O1675" s="61"/>
      <c r="P1675" s="61"/>
    </row>
    <row r="1676" spans="1:16" s="17" customFormat="1" ht="24">
      <c r="A1676" s="75"/>
      <c r="B1676" s="515" t="s">
        <v>95</v>
      </c>
      <c r="C1676" s="56" t="s">
        <v>367</v>
      </c>
      <c r="D1676" s="56" t="s">
        <v>99</v>
      </c>
      <c r="E1676" s="56" t="s">
        <v>276</v>
      </c>
      <c r="F1676" s="56" t="s">
        <v>276</v>
      </c>
      <c r="G1676" s="66">
        <f t="shared" si="249"/>
        <v>11650</v>
      </c>
      <c r="H1676" s="67"/>
      <c r="I1676" s="57">
        <v>11650</v>
      </c>
      <c r="J1676" s="57">
        <v>0</v>
      </c>
      <c r="K1676" s="56" t="s">
        <v>48</v>
      </c>
      <c r="L1676" s="58" t="s">
        <v>274</v>
      </c>
      <c r="M1676" s="56"/>
      <c r="N1676" s="56"/>
      <c r="O1676" s="61"/>
      <c r="P1676" s="61"/>
    </row>
    <row r="1677" spans="1:16" s="17" customFormat="1" ht="24">
      <c r="A1677" s="75"/>
      <c r="B1677" s="515" t="s">
        <v>287</v>
      </c>
      <c r="C1677" s="56" t="s">
        <v>370</v>
      </c>
      <c r="D1677" s="56" t="s">
        <v>99</v>
      </c>
      <c r="E1677" s="56" t="s">
        <v>289</v>
      </c>
      <c r="F1677" s="56" t="s">
        <v>289</v>
      </c>
      <c r="G1677" s="66">
        <f t="shared" si="249"/>
        <v>14707</v>
      </c>
      <c r="H1677" s="67"/>
      <c r="I1677" s="57">
        <v>14707</v>
      </c>
      <c r="J1677" s="57">
        <v>0</v>
      </c>
      <c r="K1677" s="56" t="s">
        <v>285</v>
      </c>
      <c r="L1677" s="58" t="s">
        <v>286</v>
      </c>
      <c r="M1677" s="56"/>
      <c r="N1677" s="56"/>
      <c r="O1677" s="61"/>
      <c r="P1677" s="61"/>
    </row>
    <row r="1678" spans="1:16" s="17" customFormat="1" ht="24">
      <c r="A1678" s="75"/>
      <c r="B1678" s="515" t="s">
        <v>291</v>
      </c>
      <c r="C1678" s="56" t="s">
        <v>371</v>
      </c>
      <c r="D1678" s="56" t="s">
        <v>99</v>
      </c>
      <c r="E1678" s="56" t="s">
        <v>273</v>
      </c>
      <c r="F1678" s="56" t="s">
        <v>273</v>
      </c>
      <c r="G1678" s="66">
        <f t="shared" si="249"/>
        <v>15024.852000000001</v>
      </c>
      <c r="H1678" s="67"/>
      <c r="I1678" s="57">
        <v>15024.852000000001</v>
      </c>
      <c r="J1678" s="57">
        <v>3111.942</v>
      </c>
      <c r="K1678" s="56" t="s">
        <v>48</v>
      </c>
      <c r="L1678" s="58" t="s">
        <v>274</v>
      </c>
      <c r="M1678" s="56"/>
      <c r="N1678" s="56"/>
      <c r="O1678" s="61"/>
      <c r="P1678" s="61"/>
    </row>
    <row r="1679" spans="1:16" s="17" customFormat="1" ht="24">
      <c r="A1679" s="75"/>
      <c r="B1679" s="515" t="s">
        <v>322</v>
      </c>
      <c r="C1679" s="56" t="s">
        <v>372</v>
      </c>
      <c r="D1679" s="56" t="s">
        <v>99</v>
      </c>
      <c r="E1679" s="56" t="s">
        <v>293</v>
      </c>
      <c r="F1679" s="56" t="s">
        <v>293</v>
      </c>
      <c r="G1679" s="66">
        <f t="shared" si="249"/>
        <v>21835.275000000001</v>
      </c>
      <c r="H1679" s="67"/>
      <c r="I1679" s="57">
        <v>21835.275000000001</v>
      </c>
      <c r="J1679" s="57">
        <v>13101.165000000001</v>
      </c>
      <c r="K1679" s="56" t="s">
        <v>48</v>
      </c>
      <c r="L1679" s="58" t="s">
        <v>274</v>
      </c>
      <c r="M1679" s="56"/>
      <c r="N1679" s="56"/>
      <c r="O1679" s="61"/>
      <c r="P1679" s="61"/>
    </row>
    <row r="1680" spans="1:16" s="17" customFormat="1" ht="24">
      <c r="A1680" s="75"/>
      <c r="B1680" s="515" t="s">
        <v>294</v>
      </c>
      <c r="C1680" s="56" t="s">
        <v>373</v>
      </c>
      <c r="D1680" s="56" t="s">
        <v>99</v>
      </c>
      <c r="E1680" s="56" t="s">
        <v>273</v>
      </c>
      <c r="F1680" s="56" t="s">
        <v>273</v>
      </c>
      <c r="G1680" s="66">
        <f t="shared" si="249"/>
        <v>42460</v>
      </c>
      <c r="H1680" s="67"/>
      <c r="I1680" s="57">
        <v>42460</v>
      </c>
      <c r="J1680" s="57">
        <v>8492</v>
      </c>
      <c r="K1680" s="56" t="s">
        <v>48</v>
      </c>
      <c r="L1680" s="58" t="s">
        <v>274</v>
      </c>
      <c r="M1680" s="56"/>
      <c r="N1680" s="56"/>
      <c r="O1680" s="61"/>
      <c r="P1680" s="61"/>
    </row>
    <row r="1681" spans="1:16" s="17" customFormat="1" ht="24">
      <c r="A1681" s="75"/>
      <c r="B1681" s="515" t="s">
        <v>474</v>
      </c>
      <c r="C1681" s="56" t="s">
        <v>444</v>
      </c>
      <c r="D1681" s="56" t="s">
        <v>99</v>
      </c>
      <c r="E1681" s="56" t="s">
        <v>276</v>
      </c>
      <c r="F1681" s="56" t="s">
        <v>276</v>
      </c>
      <c r="G1681" s="66">
        <f t="shared" si="249"/>
        <v>10800</v>
      </c>
      <c r="H1681" s="67"/>
      <c r="I1681" s="57">
        <v>10800</v>
      </c>
      <c r="J1681" s="57">
        <v>0</v>
      </c>
      <c r="K1681" s="56" t="s">
        <v>48</v>
      </c>
      <c r="L1681" s="58" t="s">
        <v>475</v>
      </c>
      <c r="M1681" s="56"/>
      <c r="N1681" s="56"/>
      <c r="O1681" s="61"/>
      <c r="P1681" s="61"/>
    </row>
    <row r="1682" spans="1:16" s="17" customFormat="1" ht="24">
      <c r="A1682" s="75"/>
      <c r="B1682" s="567" t="s">
        <v>395</v>
      </c>
      <c r="C1682" s="56" t="s">
        <v>396</v>
      </c>
      <c r="D1682" s="56" t="s">
        <v>99</v>
      </c>
      <c r="E1682" s="301" t="s">
        <v>276</v>
      </c>
      <c r="F1682" s="301" t="s">
        <v>276</v>
      </c>
      <c r="G1682" s="66">
        <f t="shared" si="249"/>
        <v>25500</v>
      </c>
      <c r="H1682" s="68"/>
      <c r="I1682" s="57">
        <v>25500</v>
      </c>
      <c r="J1682" s="57">
        <v>6375</v>
      </c>
      <c r="K1682" s="56" t="s">
        <v>48</v>
      </c>
      <c r="L1682" s="58" t="s">
        <v>274</v>
      </c>
      <c r="M1682" s="56"/>
      <c r="N1682" s="56"/>
      <c r="O1682" s="59"/>
      <c r="P1682" s="59"/>
    </row>
    <row r="1683" spans="1:16" s="17" customFormat="1" ht="36">
      <c r="A1683" s="75"/>
      <c r="B1683" s="567" t="s">
        <v>476</v>
      </c>
      <c r="C1683" s="56" t="s">
        <v>477</v>
      </c>
      <c r="D1683" s="56" t="s">
        <v>99</v>
      </c>
      <c r="E1683" s="56" t="s">
        <v>276</v>
      </c>
      <c r="F1683" s="56" t="s">
        <v>276</v>
      </c>
      <c r="G1683" s="66">
        <f t="shared" si="249"/>
        <v>35500</v>
      </c>
      <c r="H1683" s="67"/>
      <c r="I1683" s="57">
        <v>35500</v>
      </c>
      <c r="J1683" s="544">
        <v>8875</v>
      </c>
      <c r="K1683" s="56" t="s">
        <v>48</v>
      </c>
      <c r="L1683" s="58" t="s">
        <v>478</v>
      </c>
      <c r="M1683" s="56"/>
      <c r="N1683" s="56"/>
      <c r="O1683" s="59"/>
      <c r="P1683" s="59"/>
    </row>
    <row r="1684" spans="1:16" s="17" customFormat="1" ht="24">
      <c r="A1684" s="75"/>
      <c r="B1684" s="609" t="s">
        <v>296</v>
      </c>
      <c r="C1684" s="56"/>
      <c r="D1684" s="62"/>
      <c r="E1684" s="62"/>
      <c r="F1684" s="62"/>
      <c r="G1684" s="71">
        <f t="shared" si="249"/>
        <v>24000</v>
      </c>
      <c r="H1684" s="70"/>
      <c r="I1684" s="63">
        <v>24000</v>
      </c>
      <c r="J1684" s="63">
        <v>0</v>
      </c>
      <c r="K1684" s="62"/>
      <c r="L1684" s="64"/>
      <c r="M1684" s="62"/>
      <c r="N1684" s="62"/>
      <c r="O1684" s="61"/>
      <c r="P1684" s="61"/>
    </row>
    <row r="1685" spans="1:16" s="17" customFormat="1" ht="24">
      <c r="A1685" s="75"/>
      <c r="B1685" s="567" t="s">
        <v>479</v>
      </c>
      <c r="C1685" s="56" t="s">
        <v>480</v>
      </c>
      <c r="D1685" s="56" t="s">
        <v>99</v>
      </c>
      <c r="E1685" s="301">
        <v>2008</v>
      </c>
      <c r="F1685" s="301">
        <v>2008</v>
      </c>
      <c r="G1685" s="66">
        <f t="shared" si="249"/>
        <v>24000</v>
      </c>
      <c r="H1685" s="68"/>
      <c r="I1685" s="57">
        <v>24000</v>
      </c>
      <c r="J1685" s="57">
        <v>0</v>
      </c>
      <c r="K1685" s="56" t="s">
        <v>48</v>
      </c>
      <c r="L1685" s="58" t="s">
        <v>299</v>
      </c>
      <c r="M1685" s="56"/>
      <c r="N1685" s="56"/>
      <c r="O1685" s="59"/>
      <c r="P1685" s="59"/>
    </row>
    <row r="1686" spans="1:16" s="17" customFormat="1" ht="12">
      <c r="A1686" s="75" t="s">
        <v>3107</v>
      </c>
      <c r="B1686" s="566" t="s">
        <v>481</v>
      </c>
      <c r="C1686" s="11"/>
      <c r="D1686" s="11"/>
      <c r="E1686" s="12"/>
      <c r="F1686" s="12"/>
      <c r="G1686" s="204">
        <f>G1687+G1702+G1724+G1743+G1753+G1778+G1794+G1809+G1825</f>
        <v>4969675.3610000005</v>
      </c>
      <c r="H1686" s="204">
        <f t="shared" ref="H1686:J1686" si="250">H1687+H1702+H1724+H1743+H1753+H1778+H1794+H1809+H1825</f>
        <v>314039.37600000005</v>
      </c>
      <c r="I1686" s="204">
        <f t="shared" si="250"/>
        <v>4655635.9850000003</v>
      </c>
      <c r="J1686" s="204">
        <f t="shared" si="250"/>
        <v>1632245.8050000002</v>
      </c>
      <c r="K1686" s="14"/>
      <c r="L1686" s="15"/>
      <c r="M1686" s="7"/>
      <c r="N1686" s="16"/>
      <c r="O1686" s="16"/>
      <c r="P1686" s="16"/>
    </row>
    <row r="1687" spans="1:16" s="17" customFormat="1" ht="12">
      <c r="A1687" s="75"/>
      <c r="B1687" s="192" t="s">
        <v>694</v>
      </c>
      <c r="C1687" s="11"/>
      <c r="D1687" s="11"/>
      <c r="E1687" s="12"/>
      <c r="F1687" s="12"/>
      <c r="G1687" s="204">
        <f>SUM(G1688:G1701)</f>
        <v>561850.73699999996</v>
      </c>
      <c r="H1687" s="204">
        <f t="shared" ref="H1687:J1687" si="251">SUM(H1688:H1701)</f>
        <v>14890</v>
      </c>
      <c r="I1687" s="204">
        <f t="shared" si="251"/>
        <v>546960.73699999996</v>
      </c>
      <c r="J1687" s="204">
        <f t="shared" si="251"/>
        <v>85424.232000000004</v>
      </c>
      <c r="K1687" s="14"/>
      <c r="L1687" s="15"/>
      <c r="M1687" s="7"/>
      <c r="N1687" s="16"/>
      <c r="O1687" s="16"/>
      <c r="P1687" s="16"/>
    </row>
    <row r="1688" spans="1:16" s="17" customFormat="1" ht="24">
      <c r="A1688" s="75"/>
      <c r="B1688" s="565" t="s">
        <v>702</v>
      </c>
      <c r="C1688" s="40"/>
      <c r="D1688" s="40" t="s">
        <v>99</v>
      </c>
      <c r="E1688" s="41" t="s">
        <v>359</v>
      </c>
      <c r="F1688" s="42" t="s">
        <v>359</v>
      </c>
      <c r="G1688" s="43">
        <f t="shared" ref="G1688:G1701" si="252">H1688+I1688</f>
        <v>24565</v>
      </c>
      <c r="H1688" s="238">
        <v>0</v>
      </c>
      <c r="I1688" s="238">
        <v>24565</v>
      </c>
      <c r="J1688" s="238">
        <v>0</v>
      </c>
      <c r="K1688" s="44"/>
      <c r="L1688" s="45" t="s">
        <v>556</v>
      </c>
      <c r="M1688" s="46"/>
      <c r="N1688" s="47"/>
      <c r="O1688" s="47"/>
      <c r="P1688" s="47"/>
    </row>
    <row r="1689" spans="1:16" s="17" customFormat="1" ht="12">
      <c r="A1689" s="75"/>
      <c r="B1689" s="565" t="s">
        <v>703</v>
      </c>
      <c r="C1689" s="40"/>
      <c r="D1689" s="40" t="s">
        <v>704</v>
      </c>
      <c r="E1689" s="41" t="s">
        <v>705</v>
      </c>
      <c r="F1689" s="42" t="s">
        <v>705</v>
      </c>
      <c r="G1689" s="43">
        <f t="shared" si="252"/>
        <v>15024.852000000001</v>
      </c>
      <c r="H1689" s="238">
        <v>0</v>
      </c>
      <c r="I1689" s="238">
        <v>15024.852000000001</v>
      </c>
      <c r="J1689" s="238">
        <v>9014.9120000000003</v>
      </c>
      <c r="K1689" s="44"/>
      <c r="L1689" s="45" t="s">
        <v>556</v>
      </c>
      <c r="M1689" s="46"/>
      <c r="N1689" s="47"/>
      <c r="O1689" s="47"/>
      <c r="P1689" s="47"/>
    </row>
    <row r="1690" spans="1:16" s="17" customFormat="1" ht="24">
      <c r="A1690" s="75"/>
      <c r="B1690" s="565" t="s">
        <v>706</v>
      </c>
      <c r="C1690" s="40"/>
      <c r="D1690" s="40" t="s">
        <v>704</v>
      </c>
      <c r="E1690" s="41" t="s">
        <v>293</v>
      </c>
      <c r="F1690" s="42" t="s">
        <v>293</v>
      </c>
      <c r="G1690" s="43">
        <f t="shared" si="252"/>
        <v>21835.272000000001</v>
      </c>
      <c r="H1690" s="238">
        <v>0</v>
      </c>
      <c r="I1690" s="238">
        <v>21835.272000000001</v>
      </c>
      <c r="J1690" s="238">
        <v>17468.217000000001</v>
      </c>
      <c r="K1690" s="44"/>
      <c r="L1690" s="45" t="s">
        <v>556</v>
      </c>
      <c r="M1690" s="46"/>
      <c r="N1690" s="47"/>
      <c r="O1690" s="47"/>
      <c r="P1690" s="47"/>
    </row>
    <row r="1691" spans="1:16" s="17" customFormat="1" ht="12">
      <c r="A1691" s="75"/>
      <c r="B1691" s="565" t="s">
        <v>707</v>
      </c>
      <c r="C1691" s="40"/>
      <c r="D1691" s="40" t="s">
        <v>704</v>
      </c>
      <c r="E1691" s="41" t="s">
        <v>293</v>
      </c>
      <c r="F1691" s="42" t="s">
        <v>293</v>
      </c>
      <c r="G1691" s="43">
        <f t="shared" si="252"/>
        <v>14890</v>
      </c>
      <c r="H1691" s="238">
        <v>14890</v>
      </c>
      <c r="I1691" s="238">
        <v>0</v>
      </c>
      <c r="J1691" s="238">
        <v>11912</v>
      </c>
      <c r="K1691" s="44"/>
      <c r="L1691" s="45" t="s">
        <v>556</v>
      </c>
      <c r="M1691" s="46"/>
      <c r="N1691" s="47"/>
      <c r="O1691" s="47"/>
      <c r="P1691" s="47"/>
    </row>
    <row r="1692" spans="1:16" s="17" customFormat="1" ht="36">
      <c r="A1692" s="75"/>
      <c r="B1692" s="565" t="s">
        <v>708</v>
      </c>
      <c r="C1692" s="40" t="s">
        <v>709</v>
      </c>
      <c r="D1692" s="40" t="s">
        <v>710</v>
      </c>
      <c r="E1692" s="41" t="s">
        <v>273</v>
      </c>
      <c r="F1692" s="42" t="s">
        <v>273</v>
      </c>
      <c r="G1692" s="43">
        <f t="shared" si="252"/>
        <v>16699.080999999998</v>
      </c>
      <c r="H1692" s="238">
        <v>0</v>
      </c>
      <c r="I1692" s="238">
        <v>16699.080999999998</v>
      </c>
      <c r="J1692" s="238">
        <v>10019.449000000001</v>
      </c>
      <c r="K1692" s="44"/>
      <c r="L1692" s="45" t="s">
        <v>556</v>
      </c>
      <c r="M1692" s="46"/>
      <c r="N1692" s="47"/>
      <c r="O1692" s="47"/>
      <c r="P1692" s="47"/>
    </row>
    <row r="1693" spans="1:16" s="17" customFormat="1" ht="12">
      <c r="A1693" s="75"/>
      <c r="B1693" s="565" t="s">
        <v>711</v>
      </c>
      <c r="C1693" s="40"/>
      <c r="D1693" s="40"/>
      <c r="E1693" s="41" t="s">
        <v>273</v>
      </c>
      <c r="F1693" s="42" t="s">
        <v>273</v>
      </c>
      <c r="G1693" s="43">
        <f t="shared" si="252"/>
        <v>42460</v>
      </c>
      <c r="H1693" s="238">
        <v>0</v>
      </c>
      <c r="I1693" s="238">
        <v>42460</v>
      </c>
      <c r="J1693" s="238">
        <v>31845</v>
      </c>
      <c r="K1693" s="44"/>
      <c r="L1693" s="45" t="s">
        <v>556</v>
      </c>
      <c r="M1693" s="46"/>
      <c r="N1693" s="47"/>
      <c r="O1693" s="47"/>
      <c r="P1693" s="47"/>
    </row>
    <row r="1694" spans="1:16" s="17" customFormat="1" ht="24">
      <c r="A1694" s="75"/>
      <c r="B1694" s="565" t="s">
        <v>712</v>
      </c>
      <c r="C1694" s="40" t="s">
        <v>713</v>
      </c>
      <c r="D1694" s="40" t="s">
        <v>714</v>
      </c>
      <c r="E1694" s="41" t="s">
        <v>360</v>
      </c>
      <c r="F1694" s="42" t="s">
        <v>360</v>
      </c>
      <c r="G1694" s="43">
        <f t="shared" si="252"/>
        <v>11444.132</v>
      </c>
      <c r="H1694" s="238">
        <v>0</v>
      </c>
      <c r="I1694" s="238">
        <v>11444.132</v>
      </c>
      <c r="J1694" s="238">
        <v>429.154</v>
      </c>
      <c r="K1694" s="44"/>
      <c r="L1694" s="45" t="s">
        <v>556</v>
      </c>
      <c r="M1694" s="46"/>
      <c r="N1694" s="47"/>
      <c r="O1694" s="47"/>
      <c r="P1694" s="47"/>
    </row>
    <row r="1695" spans="1:16" s="17" customFormat="1" ht="24">
      <c r="A1695" s="75"/>
      <c r="B1695" s="565" t="s">
        <v>338</v>
      </c>
      <c r="C1695" s="40" t="s">
        <v>715</v>
      </c>
      <c r="D1695" s="40" t="s">
        <v>716</v>
      </c>
      <c r="E1695" s="41" t="s">
        <v>381</v>
      </c>
      <c r="F1695" s="42" t="s">
        <v>381</v>
      </c>
      <c r="G1695" s="43">
        <f t="shared" si="252"/>
        <v>32999.4</v>
      </c>
      <c r="H1695" s="238">
        <v>0</v>
      </c>
      <c r="I1695" s="238">
        <v>32999.4</v>
      </c>
      <c r="J1695" s="238">
        <v>0</v>
      </c>
      <c r="K1695" s="44"/>
      <c r="L1695" s="45" t="s">
        <v>556</v>
      </c>
      <c r="M1695" s="46"/>
      <c r="N1695" s="47"/>
      <c r="O1695" s="47"/>
      <c r="P1695" s="47"/>
    </row>
    <row r="1696" spans="1:16" s="17" customFormat="1" ht="24">
      <c r="A1696" s="75"/>
      <c r="B1696" s="565" t="s">
        <v>383</v>
      </c>
      <c r="C1696" s="40" t="s">
        <v>717</v>
      </c>
      <c r="D1696" s="40" t="s">
        <v>718</v>
      </c>
      <c r="E1696" s="41" t="s">
        <v>381</v>
      </c>
      <c r="F1696" s="42" t="s">
        <v>381</v>
      </c>
      <c r="G1696" s="43">
        <f t="shared" si="252"/>
        <v>30765</v>
      </c>
      <c r="H1696" s="238">
        <v>0</v>
      </c>
      <c r="I1696" s="238">
        <v>30765</v>
      </c>
      <c r="J1696" s="238">
        <v>0</v>
      </c>
      <c r="K1696" s="44"/>
      <c r="L1696" s="45" t="s">
        <v>556</v>
      </c>
      <c r="M1696" s="46"/>
      <c r="N1696" s="47"/>
      <c r="O1696" s="47"/>
      <c r="P1696" s="47"/>
    </row>
    <row r="1697" spans="1:16" s="17" customFormat="1" ht="24">
      <c r="A1697" s="75"/>
      <c r="B1697" s="565" t="s">
        <v>719</v>
      </c>
      <c r="C1697" s="40" t="s">
        <v>720</v>
      </c>
      <c r="D1697" s="40" t="s">
        <v>721</v>
      </c>
      <c r="E1697" s="41" t="s">
        <v>381</v>
      </c>
      <c r="F1697" s="42" t="s">
        <v>381</v>
      </c>
      <c r="G1697" s="43">
        <f t="shared" si="252"/>
        <v>176400</v>
      </c>
      <c r="H1697" s="238">
        <v>0</v>
      </c>
      <c r="I1697" s="238">
        <v>176400</v>
      </c>
      <c r="J1697" s="238">
        <v>0</v>
      </c>
      <c r="K1697" s="44"/>
      <c r="L1697" s="45" t="s">
        <v>556</v>
      </c>
      <c r="M1697" s="46"/>
      <c r="N1697" s="47"/>
      <c r="O1697" s="47"/>
      <c r="P1697" s="47"/>
    </row>
    <row r="1698" spans="1:16" s="17" customFormat="1" ht="36">
      <c r="A1698" s="75"/>
      <c r="B1698" s="565" t="s">
        <v>722</v>
      </c>
      <c r="C1698" s="40" t="s">
        <v>723</v>
      </c>
      <c r="D1698" s="40" t="s">
        <v>724</v>
      </c>
      <c r="E1698" s="41" t="s">
        <v>381</v>
      </c>
      <c r="F1698" s="42" t="s">
        <v>381</v>
      </c>
      <c r="G1698" s="43">
        <f t="shared" si="252"/>
        <v>25998</v>
      </c>
      <c r="H1698" s="238">
        <v>0</v>
      </c>
      <c r="I1698" s="238">
        <v>25998</v>
      </c>
      <c r="J1698" s="238">
        <v>0</v>
      </c>
      <c r="K1698" s="44"/>
      <c r="L1698" s="45" t="s">
        <v>556</v>
      </c>
      <c r="M1698" s="46"/>
      <c r="N1698" s="47"/>
      <c r="O1698" s="47"/>
      <c r="P1698" s="47"/>
    </row>
    <row r="1699" spans="1:16" s="17" customFormat="1" ht="24">
      <c r="A1699" s="75"/>
      <c r="B1699" s="565" t="s">
        <v>725</v>
      </c>
      <c r="C1699" s="40" t="s">
        <v>726</v>
      </c>
      <c r="D1699" s="40" t="s">
        <v>727</v>
      </c>
      <c r="E1699" s="41" t="s">
        <v>381</v>
      </c>
      <c r="F1699" s="42" t="s">
        <v>381</v>
      </c>
      <c r="G1699" s="43">
        <f t="shared" si="252"/>
        <v>107940</v>
      </c>
      <c r="H1699" s="238">
        <v>0</v>
      </c>
      <c r="I1699" s="238">
        <v>107940</v>
      </c>
      <c r="J1699" s="238">
        <v>0</v>
      </c>
      <c r="K1699" s="44"/>
      <c r="L1699" s="45" t="s">
        <v>556</v>
      </c>
      <c r="M1699" s="46"/>
      <c r="N1699" s="47"/>
      <c r="O1699" s="47"/>
      <c r="P1699" s="47"/>
    </row>
    <row r="1700" spans="1:16" s="17" customFormat="1" ht="12">
      <c r="A1700" s="75"/>
      <c r="B1700" s="565" t="s">
        <v>728</v>
      </c>
      <c r="C1700" s="40" t="s">
        <v>729</v>
      </c>
      <c r="D1700" s="40" t="s">
        <v>99</v>
      </c>
      <c r="E1700" s="41" t="s">
        <v>381</v>
      </c>
      <c r="F1700" s="42" t="s">
        <v>381</v>
      </c>
      <c r="G1700" s="43">
        <f t="shared" si="252"/>
        <v>15000</v>
      </c>
      <c r="H1700" s="238">
        <v>0</v>
      </c>
      <c r="I1700" s="238">
        <v>15000</v>
      </c>
      <c r="J1700" s="238">
        <v>0</v>
      </c>
      <c r="K1700" s="44"/>
      <c r="L1700" s="45" t="s">
        <v>556</v>
      </c>
      <c r="M1700" s="46"/>
      <c r="N1700" s="47"/>
      <c r="O1700" s="47"/>
      <c r="P1700" s="47"/>
    </row>
    <row r="1701" spans="1:16" s="17" customFormat="1" ht="24">
      <c r="A1701" s="75"/>
      <c r="B1701" s="565" t="s">
        <v>730</v>
      </c>
      <c r="C1701" s="40" t="s">
        <v>731</v>
      </c>
      <c r="D1701" s="40" t="s">
        <v>732</v>
      </c>
      <c r="E1701" s="41" t="s">
        <v>310</v>
      </c>
      <c r="F1701" s="42" t="s">
        <v>310</v>
      </c>
      <c r="G1701" s="43">
        <f t="shared" si="252"/>
        <v>25830</v>
      </c>
      <c r="H1701" s="238">
        <v>0</v>
      </c>
      <c r="I1701" s="238">
        <v>25830</v>
      </c>
      <c r="J1701" s="238">
        <v>4735.5</v>
      </c>
      <c r="K1701" s="44"/>
      <c r="L1701" s="45" t="s">
        <v>556</v>
      </c>
      <c r="M1701" s="46"/>
      <c r="N1701" s="47"/>
      <c r="O1701" s="47"/>
      <c r="P1701" s="47"/>
    </row>
    <row r="1702" spans="1:16" s="17" customFormat="1" ht="12">
      <c r="A1702" s="75"/>
      <c r="B1702" s="192" t="s">
        <v>733</v>
      </c>
      <c r="C1702" s="11"/>
      <c r="D1702" s="11"/>
      <c r="E1702" s="12"/>
      <c r="F1702" s="12"/>
      <c r="G1702" s="204">
        <f>SUM(G1703:G1723)</f>
        <v>792163.29700000002</v>
      </c>
      <c r="H1702" s="239">
        <f t="shared" ref="H1702:J1702" si="253">SUM(H1703:H1723)</f>
        <v>29707</v>
      </c>
      <c r="I1702" s="239">
        <f t="shared" si="253"/>
        <v>762456.29700000002</v>
      </c>
      <c r="J1702" s="239">
        <f t="shared" si="253"/>
        <v>334464.13</v>
      </c>
      <c r="K1702" s="14"/>
      <c r="L1702" s="15"/>
      <c r="M1702" s="7"/>
      <c r="N1702" s="16"/>
      <c r="O1702" s="16"/>
      <c r="P1702" s="16"/>
    </row>
    <row r="1703" spans="1:16" s="17" customFormat="1" ht="24">
      <c r="A1703" s="75"/>
      <c r="B1703" s="565" t="s">
        <v>742</v>
      </c>
      <c r="C1703" s="40"/>
      <c r="D1703" s="40"/>
      <c r="E1703" s="41"/>
      <c r="F1703" s="42" t="s">
        <v>359</v>
      </c>
      <c r="G1703" s="43">
        <f t="shared" ref="G1703:G1723" si="254">H1703+I1703</f>
        <v>24565</v>
      </c>
      <c r="H1703" s="238">
        <v>0</v>
      </c>
      <c r="I1703" s="238">
        <v>24565</v>
      </c>
      <c r="J1703" s="238">
        <v>0</v>
      </c>
      <c r="K1703" s="44"/>
      <c r="L1703" s="45" t="s">
        <v>556</v>
      </c>
      <c r="M1703" s="46"/>
      <c r="N1703" s="47"/>
      <c r="O1703" s="47"/>
      <c r="P1703" s="47"/>
    </row>
    <row r="1704" spans="1:16" s="17" customFormat="1" ht="12">
      <c r="A1704" s="75"/>
      <c r="B1704" s="565" t="s">
        <v>743</v>
      </c>
      <c r="C1704" s="40"/>
      <c r="D1704" s="40" t="s">
        <v>704</v>
      </c>
      <c r="E1704" s="41"/>
      <c r="F1704" s="42" t="s">
        <v>381</v>
      </c>
      <c r="G1704" s="43">
        <f t="shared" si="254"/>
        <v>14975</v>
      </c>
      <c r="H1704" s="238">
        <v>0</v>
      </c>
      <c r="I1704" s="238">
        <v>14975</v>
      </c>
      <c r="J1704" s="238">
        <v>0</v>
      </c>
      <c r="K1704" s="44"/>
      <c r="L1704" s="45" t="s">
        <v>556</v>
      </c>
      <c r="M1704" s="46"/>
      <c r="N1704" s="47"/>
      <c r="O1704" s="47"/>
      <c r="P1704" s="47"/>
    </row>
    <row r="1705" spans="1:16" s="17" customFormat="1" ht="12">
      <c r="A1705" s="75"/>
      <c r="B1705" s="565" t="s">
        <v>744</v>
      </c>
      <c r="C1705" s="40"/>
      <c r="D1705" s="40" t="s">
        <v>704</v>
      </c>
      <c r="E1705" s="41"/>
      <c r="F1705" s="42" t="s">
        <v>289</v>
      </c>
      <c r="G1705" s="43">
        <f t="shared" si="254"/>
        <v>14707</v>
      </c>
      <c r="H1705" s="238">
        <v>14707</v>
      </c>
      <c r="I1705" s="238">
        <v>0</v>
      </c>
      <c r="J1705" s="238">
        <v>5882.8</v>
      </c>
      <c r="K1705" s="44"/>
      <c r="L1705" s="45" t="s">
        <v>556</v>
      </c>
      <c r="M1705" s="46"/>
      <c r="N1705" s="47"/>
      <c r="O1705" s="47"/>
      <c r="P1705" s="47"/>
    </row>
    <row r="1706" spans="1:16" s="17" customFormat="1" ht="12">
      <c r="A1706" s="75"/>
      <c r="B1706" s="565" t="s">
        <v>703</v>
      </c>
      <c r="C1706" s="40"/>
      <c r="D1706" s="40" t="s">
        <v>704</v>
      </c>
      <c r="E1706" s="41"/>
      <c r="F1706" s="42" t="s">
        <v>705</v>
      </c>
      <c r="G1706" s="43">
        <f t="shared" si="254"/>
        <v>15024.852000000001</v>
      </c>
      <c r="H1706" s="238">
        <v>0</v>
      </c>
      <c r="I1706" s="238">
        <v>15024.852000000001</v>
      </c>
      <c r="J1706" s="238">
        <v>9014.9120000000003</v>
      </c>
      <c r="K1706" s="44"/>
      <c r="L1706" s="45" t="s">
        <v>556</v>
      </c>
      <c r="M1706" s="46"/>
      <c r="N1706" s="47"/>
      <c r="O1706" s="47"/>
      <c r="P1706" s="47"/>
    </row>
    <row r="1707" spans="1:16" s="17" customFormat="1" ht="24">
      <c r="A1707" s="75"/>
      <c r="B1707" s="565" t="s">
        <v>745</v>
      </c>
      <c r="C1707" s="40"/>
      <c r="D1707" s="40" t="s">
        <v>704</v>
      </c>
      <c r="E1707" s="41"/>
      <c r="F1707" s="42" t="s">
        <v>293</v>
      </c>
      <c r="G1707" s="43">
        <f t="shared" si="254"/>
        <v>21835.272000000001</v>
      </c>
      <c r="H1707" s="238">
        <v>0</v>
      </c>
      <c r="I1707" s="238">
        <v>21835.272000000001</v>
      </c>
      <c r="J1707" s="238">
        <v>17468.217000000001</v>
      </c>
      <c r="K1707" s="44"/>
      <c r="L1707" s="45" t="s">
        <v>556</v>
      </c>
      <c r="M1707" s="46"/>
      <c r="N1707" s="47"/>
      <c r="O1707" s="47"/>
      <c r="P1707" s="47"/>
    </row>
    <row r="1708" spans="1:16" s="17" customFormat="1" ht="12">
      <c r="A1708" s="75"/>
      <c r="B1708" s="565" t="s">
        <v>707</v>
      </c>
      <c r="C1708" s="40"/>
      <c r="D1708" s="40" t="s">
        <v>704</v>
      </c>
      <c r="E1708" s="41"/>
      <c r="F1708" s="42" t="s">
        <v>293</v>
      </c>
      <c r="G1708" s="43">
        <f t="shared" si="254"/>
        <v>14890</v>
      </c>
      <c r="H1708" s="238">
        <v>0</v>
      </c>
      <c r="I1708" s="238">
        <v>14890</v>
      </c>
      <c r="J1708" s="238">
        <v>11912</v>
      </c>
      <c r="K1708" s="44"/>
      <c r="L1708" s="45" t="s">
        <v>556</v>
      </c>
      <c r="M1708" s="46"/>
      <c r="N1708" s="47"/>
      <c r="O1708" s="47"/>
      <c r="P1708" s="47"/>
    </row>
    <row r="1709" spans="1:16" s="17" customFormat="1" ht="12">
      <c r="A1709" s="75"/>
      <c r="B1709" s="565" t="s">
        <v>707</v>
      </c>
      <c r="C1709" s="40"/>
      <c r="D1709" s="40" t="s">
        <v>704</v>
      </c>
      <c r="E1709" s="41"/>
      <c r="F1709" s="42" t="s">
        <v>293</v>
      </c>
      <c r="G1709" s="43">
        <f t="shared" si="254"/>
        <v>14890</v>
      </c>
      <c r="H1709" s="238">
        <v>0</v>
      </c>
      <c r="I1709" s="238">
        <v>14890</v>
      </c>
      <c r="J1709" s="238">
        <v>11912</v>
      </c>
      <c r="K1709" s="44"/>
      <c r="L1709" s="45" t="s">
        <v>556</v>
      </c>
      <c r="M1709" s="46"/>
      <c r="N1709" s="47"/>
      <c r="O1709" s="47"/>
      <c r="P1709" s="47"/>
    </row>
    <row r="1710" spans="1:16" s="17" customFormat="1" ht="12">
      <c r="A1710" s="75"/>
      <c r="B1710" s="565" t="s">
        <v>746</v>
      </c>
      <c r="C1710" s="40" t="s">
        <v>747</v>
      </c>
      <c r="D1710" s="40" t="s">
        <v>99</v>
      </c>
      <c r="E1710" s="41"/>
      <c r="F1710" s="42" t="s">
        <v>276</v>
      </c>
      <c r="G1710" s="43">
        <f t="shared" si="254"/>
        <v>25500</v>
      </c>
      <c r="H1710" s="238">
        <v>0</v>
      </c>
      <c r="I1710" s="238">
        <v>25500</v>
      </c>
      <c r="J1710" s="238">
        <v>10200</v>
      </c>
      <c r="K1710" s="44"/>
      <c r="L1710" s="45" t="s">
        <v>556</v>
      </c>
      <c r="M1710" s="46"/>
      <c r="N1710" s="47"/>
      <c r="O1710" s="47"/>
      <c r="P1710" s="47"/>
    </row>
    <row r="1711" spans="1:16" s="17" customFormat="1" ht="36">
      <c r="A1711" s="75"/>
      <c r="B1711" s="565" t="s">
        <v>748</v>
      </c>
      <c r="C1711" s="40" t="s">
        <v>749</v>
      </c>
      <c r="D1711" s="40" t="s">
        <v>750</v>
      </c>
      <c r="E1711" s="41"/>
      <c r="F1711" s="42" t="s">
        <v>276</v>
      </c>
      <c r="G1711" s="43">
        <f t="shared" si="254"/>
        <v>68000</v>
      </c>
      <c r="H1711" s="238">
        <v>0</v>
      </c>
      <c r="I1711" s="238">
        <v>68000</v>
      </c>
      <c r="J1711" s="238">
        <v>34000</v>
      </c>
      <c r="K1711" s="44"/>
      <c r="L1711" s="45" t="s">
        <v>556</v>
      </c>
      <c r="M1711" s="46"/>
      <c r="N1711" s="47"/>
      <c r="O1711" s="47"/>
      <c r="P1711" s="47"/>
    </row>
    <row r="1712" spans="1:16" s="17" customFormat="1" ht="12">
      <c r="A1712" s="75"/>
      <c r="B1712" s="565" t="s">
        <v>751</v>
      </c>
      <c r="C1712" s="40"/>
      <c r="D1712" s="40" t="s">
        <v>619</v>
      </c>
      <c r="E1712" s="41"/>
      <c r="F1712" s="42" t="s">
        <v>276</v>
      </c>
      <c r="G1712" s="43">
        <f t="shared" si="254"/>
        <v>10800</v>
      </c>
      <c r="H1712" s="238">
        <v>0</v>
      </c>
      <c r="I1712" s="238">
        <v>10800</v>
      </c>
      <c r="J1712" s="238">
        <v>4320</v>
      </c>
      <c r="K1712" s="44"/>
      <c r="L1712" s="45" t="s">
        <v>556</v>
      </c>
      <c r="M1712" s="46"/>
      <c r="N1712" s="47"/>
      <c r="O1712" s="47"/>
      <c r="P1712" s="47"/>
    </row>
    <row r="1713" spans="1:16" s="17" customFormat="1" ht="12">
      <c r="A1713" s="75"/>
      <c r="B1713" s="565" t="s">
        <v>752</v>
      </c>
      <c r="C1713" s="40"/>
      <c r="D1713" s="40" t="s">
        <v>619</v>
      </c>
      <c r="E1713" s="41"/>
      <c r="F1713" s="42" t="s">
        <v>335</v>
      </c>
      <c r="G1713" s="43">
        <f t="shared" si="254"/>
        <v>26184.172999999999</v>
      </c>
      <c r="H1713" s="238">
        <v>0</v>
      </c>
      <c r="I1713" s="238">
        <v>26184.172999999999</v>
      </c>
      <c r="J1713" s="238">
        <v>0</v>
      </c>
      <c r="K1713" s="44"/>
      <c r="L1713" s="45" t="s">
        <v>556</v>
      </c>
      <c r="M1713" s="46"/>
      <c r="N1713" s="47"/>
      <c r="O1713" s="47"/>
      <c r="P1713" s="47"/>
    </row>
    <row r="1714" spans="1:16" s="17" customFormat="1" ht="24">
      <c r="A1714" s="75"/>
      <c r="B1714" s="565" t="s">
        <v>753</v>
      </c>
      <c r="C1714" s="40"/>
      <c r="D1714" s="40" t="s">
        <v>754</v>
      </c>
      <c r="E1714" s="41"/>
      <c r="F1714" s="42" t="s">
        <v>310</v>
      </c>
      <c r="G1714" s="43">
        <f t="shared" si="254"/>
        <v>25350</v>
      </c>
      <c r="H1714" s="238">
        <v>0</v>
      </c>
      <c r="I1714" s="238">
        <v>25350</v>
      </c>
      <c r="J1714" s="238">
        <v>0</v>
      </c>
      <c r="K1714" s="44"/>
      <c r="L1714" s="45" t="s">
        <v>556</v>
      </c>
      <c r="M1714" s="46"/>
      <c r="N1714" s="47"/>
      <c r="O1714" s="47"/>
      <c r="P1714" s="47"/>
    </row>
    <row r="1715" spans="1:16" s="17" customFormat="1" ht="36">
      <c r="A1715" s="75"/>
      <c r="B1715" s="565" t="s">
        <v>105</v>
      </c>
      <c r="C1715" s="40" t="s">
        <v>709</v>
      </c>
      <c r="D1715" s="40" t="s">
        <v>710</v>
      </c>
      <c r="E1715" s="41"/>
      <c r="F1715" s="42" t="s">
        <v>293</v>
      </c>
      <c r="G1715" s="43">
        <f t="shared" si="254"/>
        <v>15168.3</v>
      </c>
      <c r="H1715" s="238">
        <v>0</v>
      </c>
      <c r="I1715" s="238">
        <v>15168.3</v>
      </c>
      <c r="J1715" s="238">
        <v>12134.64</v>
      </c>
      <c r="K1715" s="44"/>
      <c r="L1715" s="45" t="s">
        <v>556</v>
      </c>
      <c r="M1715" s="46"/>
      <c r="N1715" s="47"/>
      <c r="O1715" s="47"/>
      <c r="P1715" s="47"/>
    </row>
    <row r="1716" spans="1:16" s="17" customFormat="1" ht="48">
      <c r="A1716" s="75"/>
      <c r="B1716" s="565" t="s">
        <v>755</v>
      </c>
      <c r="C1716" s="40"/>
      <c r="D1716" s="40"/>
      <c r="E1716" s="41"/>
      <c r="F1716" s="42" t="s">
        <v>289</v>
      </c>
      <c r="G1716" s="43">
        <f t="shared" si="254"/>
        <v>11340</v>
      </c>
      <c r="H1716" s="238">
        <v>0</v>
      </c>
      <c r="I1716" s="238">
        <v>11340</v>
      </c>
      <c r="J1716" s="238">
        <v>4536</v>
      </c>
      <c r="K1716" s="44"/>
      <c r="L1716" s="45" t="s">
        <v>556</v>
      </c>
      <c r="M1716" s="46"/>
      <c r="N1716" s="47"/>
      <c r="O1716" s="47"/>
      <c r="P1716" s="47"/>
    </row>
    <row r="1717" spans="1:16" s="17" customFormat="1" ht="24">
      <c r="A1717" s="75"/>
      <c r="B1717" s="565" t="s">
        <v>756</v>
      </c>
      <c r="C1717" s="40"/>
      <c r="D1717" s="40" t="s">
        <v>754</v>
      </c>
      <c r="E1717" s="41"/>
      <c r="F1717" s="42" t="s">
        <v>310</v>
      </c>
      <c r="G1717" s="43">
        <f t="shared" si="254"/>
        <v>28800</v>
      </c>
      <c r="H1717" s="238">
        <v>0</v>
      </c>
      <c r="I1717" s="238">
        <v>28800</v>
      </c>
      <c r="J1717" s="238">
        <v>0</v>
      </c>
      <c r="K1717" s="44"/>
      <c r="L1717" s="45" t="s">
        <v>556</v>
      </c>
      <c r="M1717" s="46"/>
      <c r="N1717" s="47"/>
      <c r="O1717" s="47"/>
      <c r="P1717" s="47"/>
    </row>
    <row r="1718" spans="1:16" s="17" customFormat="1" ht="24">
      <c r="A1718" s="75"/>
      <c r="B1718" s="565" t="s">
        <v>757</v>
      </c>
      <c r="C1718" s="40" t="s">
        <v>758</v>
      </c>
      <c r="D1718" s="40" t="s">
        <v>718</v>
      </c>
      <c r="E1718" s="41"/>
      <c r="F1718" s="42" t="s">
        <v>276</v>
      </c>
      <c r="G1718" s="43">
        <f t="shared" si="254"/>
        <v>11500</v>
      </c>
      <c r="H1718" s="238">
        <v>0</v>
      </c>
      <c r="I1718" s="238">
        <v>11500</v>
      </c>
      <c r="J1718" s="238">
        <v>5750</v>
      </c>
      <c r="K1718" s="44"/>
      <c r="L1718" s="45" t="s">
        <v>556</v>
      </c>
      <c r="M1718" s="46"/>
      <c r="N1718" s="47"/>
      <c r="O1718" s="47"/>
      <c r="P1718" s="47"/>
    </row>
    <row r="1719" spans="1:16" s="17" customFormat="1" ht="24">
      <c r="A1719" s="75"/>
      <c r="B1719" s="565" t="s">
        <v>759</v>
      </c>
      <c r="C1719" s="40" t="s">
        <v>760</v>
      </c>
      <c r="D1719" s="40" t="s">
        <v>99</v>
      </c>
      <c r="E1719" s="41"/>
      <c r="F1719" s="42" t="s">
        <v>276</v>
      </c>
      <c r="G1719" s="43">
        <f t="shared" si="254"/>
        <v>35500</v>
      </c>
      <c r="H1719" s="238">
        <v>0</v>
      </c>
      <c r="I1719" s="238">
        <v>35500</v>
      </c>
      <c r="J1719" s="238">
        <v>17750</v>
      </c>
      <c r="K1719" s="44"/>
      <c r="L1719" s="45" t="s">
        <v>556</v>
      </c>
      <c r="M1719" s="46"/>
      <c r="N1719" s="47"/>
      <c r="O1719" s="47"/>
      <c r="P1719" s="47"/>
    </row>
    <row r="1720" spans="1:16" s="17" customFormat="1" ht="36">
      <c r="A1720" s="75"/>
      <c r="B1720" s="565" t="s">
        <v>761</v>
      </c>
      <c r="C1720" s="40" t="s">
        <v>762</v>
      </c>
      <c r="D1720" s="40" t="s">
        <v>763</v>
      </c>
      <c r="E1720" s="41"/>
      <c r="F1720" s="42" t="s">
        <v>276</v>
      </c>
      <c r="G1720" s="43">
        <f t="shared" si="254"/>
        <v>325000</v>
      </c>
      <c r="H1720" s="238">
        <v>0</v>
      </c>
      <c r="I1720" s="238">
        <v>325000</v>
      </c>
      <c r="J1720" s="238">
        <v>162500</v>
      </c>
      <c r="K1720" s="44"/>
      <c r="L1720" s="45" t="s">
        <v>556</v>
      </c>
      <c r="M1720" s="46"/>
      <c r="N1720" s="47"/>
      <c r="O1720" s="47"/>
      <c r="P1720" s="47"/>
    </row>
    <row r="1721" spans="1:16" s="17" customFormat="1" ht="12">
      <c r="A1721" s="75"/>
      <c r="B1721" s="565" t="s">
        <v>711</v>
      </c>
      <c r="C1721" s="40"/>
      <c r="D1721" s="40"/>
      <c r="E1721" s="41"/>
      <c r="F1721" s="42" t="s">
        <v>289</v>
      </c>
      <c r="G1721" s="43">
        <f t="shared" si="254"/>
        <v>43333.7</v>
      </c>
      <c r="H1721" s="238">
        <v>0</v>
      </c>
      <c r="I1721" s="238">
        <v>43333.7</v>
      </c>
      <c r="J1721" s="238">
        <v>27083.561000000002</v>
      </c>
      <c r="K1721" s="44"/>
      <c r="L1721" s="45" t="s">
        <v>556</v>
      </c>
      <c r="M1721" s="46"/>
      <c r="N1721" s="47"/>
      <c r="O1721" s="47"/>
      <c r="P1721" s="47"/>
    </row>
    <row r="1722" spans="1:16" s="17" customFormat="1" ht="12">
      <c r="A1722" s="75"/>
      <c r="B1722" s="565" t="s">
        <v>728</v>
      </c>
      <c r="C1722" s="40" t="s">
        <v>729</v>
      </c>
      <c r="D1722" s="40" t="s">
        <v>619</v>
      </c>
      <c r="E1722" s="41"/>
      <c r="F1722" s="42" t="s">
        <v>381</v>
      </c>
      <c r="G1722" s="43">
        <f t="shared" si="254"/>
        <v>15000</v>
      </c>
      <c r="H1722" s="238">
        <v>15000</v>
      </c>
      <c r="I1722" s="238">
        <v>0</v>
      </c>
      <c r="J1722" s="238">
        <v>0</v>
      </c>
      <c r="K1722" s="44"/>
      <c r="L1722" s="45" t="s">
        <v>556</v>
      </c>
      <c r="M1722" s="46"/>
      <c r="N1722" s="47"/>
      <c r="O1722" s="47"/>
      <c r="P1722" s="47"/>
    </row>
    <row r="1723" spans="1:16" s="17" customFormat="1" ht="36">
      <c r="A1723" s="75"/>
      <c r="B1723" s="565" t="s">
        <v>764</v>
      </c>
      <c r="C1723" s="40" t="s">
        <v>765</v>
      </c>
      <c r="D1723" s="40" t="s">
        <v>766</v>
      </c>
      <c r="E1723" s="41"/>
      <c r="F1723" s="42" t="s">
        <v>310</v>
      </c>
      <c r="G1723" s="43">
        <f t="shared" si="254"/>
        <v>29800</v>
      </c>
      <c r="H1723" s="238">
        <v>0</v>
      </c>
      <c r="I1723" s="238">
        <v>29800</v>
      </c>
      <c r="J1723" s="238">
        <v>0</v>
      </c>
      <c r="K1723" s="44"/>
      <c r="L1723" s="45" t="s">
        <v>556</v>
      </c>
      <c r="M1723" s="46"/>
      <c r="N1723" s="47"/>
      <c r="O1723" s="47"/>
      <c r="P1723" s="47"/>
    </row>
    <row r="1724" spans="1:16" s="17" customFormat="1" ht="12">
      <c r="A1724" s="75"/>
      <c r="B1724" s="192" t="s">
        <v>768</v>
      </c>
      <c r="C1724" s="11"/>
      <c r="D1724" s="11"/>
      <c r="E1724" s="12"/>
      <c r="F1724" s="12"/>
      <c r="G1724" s="204">
        <f>SUM(G1725:G1742)</f>
        <v>707839.70399999991</v>
      </c>
      <c r="H1724" s="239">
        <f t="shared" ref="H1724:J1724" si="255">SUM(H1725:H1742)</f>
        <v>161813.82400000002</v>
      </c>
      <c r="I1724" s="239">
        <f t="shared" si="255"/>
        <v>546025.88</v>
      </c>
      <c r="J1724" s="239">
        <f t="shared" si="255"/>
        <v>292811.32999999996</v>
      </c>
      <c r="K1724" s="14"/>
      <c r="L1724" s="15"/>
      <c r="M1724" s="7"/>
      <c r="N1724" s="16"/>
      <c r="O1724" s="16"/>
      <c r="P1724" s="16"/>
    </row>
    <row r="1725" spans="1:16" s="17" customFormat="1" ht="24">
      <c r="A1725" s="75"/>
      <c r="B1725" s="565" t="s">
        <v>775</v>
      </c>
      <c r="C1725" s="40"/>
      <c r="D1725" s="40" t="s">
        <v>99</v>
      </c>
      <c r="E1725" s="41" t="s">
        <v>359</v>
      </c>
      <c r="F1725" s="42" t="s">
        <v>359</v>
      </c>
      <c r="G1725" s="43">
        <f t="shared" ref="G1725:G1742" si="256">H1725+I1725</f>
        <v>24565</v>
      </c>
      <c r="H1725" s="238">
        <v>0</v>
      </c>
      <c r="I1725" s="238">
        <v>24565</v>
      </c>
      <c r="J1725" s="238">
        <v>0</v>
      </c>
      <c r="K1725" s="44"/>
      <c r="L1725" s="45" t="s">
        <v>556</v>
      </c>
      <c r="M1725" s="46"/>
      <c r="N1725" s="47"/>
      <c r="O1725" s="47"/>
      <c r="P1725" s="47"/>
    </row>
    <row r="1726" spans="1:16" s="17" customFormat="1" ht="12">
      <c r="A1726" s="75"/>
      <c r="B1726" s="565" t="s">
        <v>703</v>
      </c>
      <c r="C1726" s="40"/>
      <c r="D1726" s="40" t="s">
        <v>704</v>
      </c>
      <c r="E1726" s="41" t="s">
        <v>705</v>
      </c>
      <c r="F1726" s="42" t="s">
        <v>705</v>
      </c>
      <c r="G1726" s="43">
        <f t="shared" si="256"/>
        <v>15024.852000000001</v>
      </c>
      <c r="H1726" s="238">
        <v>15024.852000000001</v>
      </c>
      <c r="I1726" s="238">
        <v>0</v>
      </c>
      <c r="J1726" s="238">
        <v>9014.9120000000003</v>
      </c>
      <c r="K1726" s="44"/>
      <c r="L1726" s="45" t="s">
        <v>556</v>
      </c>
      <c r="M1726" s="46"/>
      <c r="N1726" s="47"/>
      <c r="O1726" s="47"/>
      <c r="P1726" s="47"/>
    </row>
    <row r="1727" spans="1:16" s="17" customFormat="1" ht="24">
      <c r="A1727" s="75"/>
      <c r="B1727" s="565" t="s">
        <v>776</v>
      </c>
      <c r="C1727" s="40"/>
      <c r="D1727" s="40" t="s">
        <v>704</v>
      </c>
      <c r="E1727" s="41" t="s">
        <v>293</v>
      </c>
      <c r="F1727" s="42" t="s">
        <v>293</v>
      </c>
      <c r="G1727" s="43">
        <f t="shared" si="256"/>
        <v>21835.272000000001</v>
      </c>
      <c r="H1727" s="238">
        <v>21835.272000000001</v>
      </c>
      <c r="I1727" s="238">
        <v>0</v>
      </c>
      <c r="J1727" s="238">
        <v>17468.217000000001</v>
      </c>
      <c r="K1727" s="44"/>
      <c r="L1727" s="45" t="s">
        <v>556</v>
      </c>
      <c r="M1727" s="46"/>
      <c r="N1727" s="47"/>
      <c r="O1727" s="47"/>
      <c r="P1727" s="47"/>
    </row>
    <row r="1728" spans="1:16" s="17" customFormat="1" ht="12">
      <c r="A1728" s="75"/>
      <c r="B1728" s="565" t="s">
        <v>707</v>
      </c>
      <c r="C1728" s="40"/>
      <c r="D1728" s="40" t="s">
        <v>704</v>
      </c>
      <c r="E1728" s="41" t="s">
        <v>293</v>
      </c>
      <c r="F1728" s="42" t="s">
        <v>293</v>
      </c>
      <c r="G1728" s="43">
        <f t="shared" si="256"/>
        <v>14890</v>
      </c>
      <c r="H1728" s="238">
        <v>14890</v>
      </c>
      <c r="I1728" s="238">
        <v>0</v>
      </c>
      <c r="J1728" s="238">
        <v>11912</v>
      </c>
      <c r="K1728" s="44"/>
      <c r="L1728" s="45" t="s">
        <v>556</v>
      </c>
      <c r="M1728" s="46"/>
      <c r="N1728" s="47"/>
      <c r="O1728" s="47"/>
      <c r="P1728" s="47"/>
    </row>
    <row r="1729" spans="1:16" s="17" customFormat="1" ht="12">
      <c r="A1729" s="75"/>
      <c r="B1729" s="565" t="s">
        <v>707</v>
      </c>
      <c r="C1729" s="40"/>
      <c r="D1729" s="40" t="s">
        <v>704</v>
      </c>
      <c r="E1729" s="41" t="s">
        <v>293</v>
      </c>
      <c r="F1729" s="42" t="s">
        <v>293</v>
      </c>
      <c r="G1729" s="43">
        <f t="shared" si="256"/>
        <v>14890</v>
      </c>
      <c r="H1729" s="238">
        <v>14890</v>
      </c>
      <c r="I1729" s="238">
        <v>0</v>
      </c>
      <c r="J1729" s="238">
        <v>11912</v>
      </c>
      <c r="K1729" s="44"/>
      <c r="L1729" s="45" t="s">
        <v>556</v>
      </c>
      <c r="M1729" s="46"/>
      <c r="N1729" s="47"/>
      <c r="O1729" s="47"/>
      <c r="P1729" s="47"/>
    </row>
    <row r="1730" spans="1:16" s="17" customFormat="1" ht="36">
      <c r="A1730" s="75"/>
      <c r="B1730" s="565" t="s">
        <v>105</v>
      </c>
      <c r="C1730" s="40" t="s">
        <v>709</v>
      </c>
      <c r="D1730" s="40" t="s">
        <v>710</v>
      </c>
      <c r="E1730" s="41" t="s">
        <v>293</v>
      </c>
      <c r="F1730" s="42" t="s">
        <v>293</v>
      </c>
      <c r="G1730" s="43">
        <f t="shared" si="256"/>
        <v>15168.3</v>
      </c>
      <c r="H1730" s="238">
        <v>0</v>
      </c>
      <c r="I1730" s="238">
        <v>15168.3</v>
      </c>
      <c r="J1730" s="238">
        <v>12134.64</v>
      </c>
      <c r="K1730" s="44"/>
      <c r="L1730" s="45" t="s">
        <v>556</v>
      </c>
      <c r="M1730" s="46"/>
      <c r="N1730" s="47"/>
      <c r="O1730" s="47"/>
      <c r="P1730" s="47"/>
    </row>
    <row r="1731" spans="1:16" s="17" customFormat="1" ht="48">
      <c r="A1731" s="75"/>
      <c r="B1731" s="565" t="s">
        <v>777</v>
      </c>
      <c r="C1731" s="40"/>
      <c r="D1731" s="40" t="s">
        <v>619</v>
      </c>
      <c r="E1731" s="41" t="s">
        <v>289</v>
      </c>
      <c r="F1731" s="42" t="s">
        <v>289</v>
      </c>
      <c r="G1731" s="43">
        <f t="shared" si="256"/>
        <v>11340</v>
      </c>
      <c r="H1731" s="238">
        <v>11340</v>
      </c>
      <c r="I1731" s="238">
        <v>0</v>
      </c>
      <c r="J1731" s="238">
        <v>4536</v>
      </c>
      <c r="K1731" s="44"/>
      <c r="L1731" s="45" t="s">
        <v>556</v>
      </c>
      <c r="M1731" s="46"/>
      <c r="N1731" s="47"/>
      <c r="O1731" s="47"/>
      <c r="P1731" s="47"/>
    </row>
    <row r="1732" spans="1:16" s="17" customFormat="1" ht="12">
      <c r="A1732" s="75"/>
      <c r="B1732" s="565" t="s">
        <v>395</v>
      </c>
      <c r="C1732" s="40" t="s">
        <v>747</v>
      </c>
      <c r="D1732" s="40" t="s">
        <v>99</v>
      </c>
      <c r="E1732" s="41" t="s">
        <v>276</v>
      </c>
      <c r="F1732" s="42" t="s">
        <v>276</v>
      </c>
      <c r="G1732" s="43">
        <f t="shared" si="256"/>
        <v>25500</v>
      </c>
      <c r="H1732" s="238">
        <v>25500</v>
      </c>
      <c r="I1732" s="238">
        <v>0</v>
      </c>
      <c r="J1732" s="238">
        <v>12750</v>
      </c>
      <c r="K1732" s="44"/>
      <c r="L1732" s="45" t="s">
        <v>556</v>
      </c>
      <c r="M1732" s="46"/>
      <c r="N1732" s="47"/>
      <c r="O1732" s="47"/>
      <c r="P1732" s="47"/>
    </row>
    <row r="1733" spans="1:16" s="17" customFormat="1" ht="36">
      <c r="A1733" s="75"/>
      <c r="B1733" s="565" t="s">
        <v>712</v>
      </c>
      <c r="C1733" s="40" t="s">
        <v>765</v>
      </c>
      <c r="D1733" s="40" t="s">
        <v>766</v>
      </c>
      <c r="E1733" s="41" t="s">
        <v>310</v>
      </c>
      <c r="F1733" s="42" t="s">
        <v>310</v>
      </c>
      <c r="G1733" s="43">
        <f t="shared" si="256"/>
        <v>29800</v>
      </c>
      <c r="H1733" s="238">
        <v>0</v>
      </c>
      <c r="I1733" s="238">
        <v>29800</v>
      </c>
      <c r="J1733" s="238">
        <v>0</v>
      </c>
      <c r="K1733" s="44"/>
      <c r="L1733" s="45" t="s">
        <v>556</v>
      </c>
      <c r="M1733" s="46"/>
      <c r="N1733" s="47"/>
      <c r="O1733" s="47"/>
      <c r="P1733" s="47"/>
    </row>
    <row r="1734" spans="1:16" s="17" customFormat="1" ht="12">
      <c r="A1734" s="75"/>
      <c r="B1734" s="565" t="s">
        <v>778</v>
      </c>
      <c r="C1734" s="40"/>
      <c r="D1734" s="40"/>
      <c r="E1734" s="41" t="s">
        <v>310</v>
      </c>
      <c r="F1734" s="42" t="s">
        <v>310</v>
      </c>
      <c r="G1734" s="43">
        <f t="shared" si="256"/>
        <v>21500.58</v>
      </c>
      <c r="H1734" s="238">
        <v>0</v>
      </c>
      <c r="I1734" s="238">
        <v>21500.58</v>
      </c>
      <c r="J1734" s="238">
        <v>0</v>
      </c>
      <c r="K1734" s="44"/>
      <c r="L1734" s="45" t="s">
        <v>556</v>
      </c>
      <c r="M1734" s="46"/>
      <c r="N1734" s="47"/>
      <c r="O1734" s="47"/>
      <c r="P1734" s="47"/>
    </row>
    <row r="1735" spans="1:16" s="17" customFormat="1" ht="24">
      <c r="A1735" s="75"/>
      <c r="B1735" s="565" t="s">
        <v>779</v>
      </c>
      <c r="C1735" s="40" t="s">
        <v>780</v>
      </c>
      <c r="D1735" s="40" t="s">
        <v>103</v>
      </c>
      <c r="E1735" s="41" t="s">
        <v>310</v>
      </c>
      <c r="F1735" s="42" t="s">
        <v>310</v>
      </c>
      <c r="G1735" s="43">
        <f t="shared" si="256"/>
        <v>28842</v>
      </c>
      <c r="H1735" s="238">
        <v>0</v>
      </c>
      <c r="I1735" s="238">
        <v>28842</v>
      </c>
      <c r="J1735" s="238">
        <v>0</v>
      </c>
      <c r="K1735" s="44"/>
      <c r="L1735" s="45" t="s">
        <v>556</v>
      </c>
      <c r="M1735" s="46"/>
      <c r="N1735" s="47"/>
      <c r="O1735" s="47"/>
      <c r="P1735" s="47"/>
    </row>
    <row r="1736" spans="1:16" s="17" customFormat="1" ht="24">
      <c r="A1736" s="75"/>
      <c r="B1736" s="565" t="s">
        <v>756</v>
      </c>
      <c r="C1736" s="40" t="s">
        <v>781</v>
      </c>
      <c r="D1736" s="40" t="s">
        <v>754</v>
      </c>
      <c r="E1736" s="41" t="s">
        <v>310</v>
      </c>
      <c r="F1736" s="42" t="s">
        <v>310</v>
      </c>
      <c r="G1736" s="43">
        <f t="shared" si="256"/>
        <v>28800</v>
      </c>
      <c r="H1736" s="238">
        <v>0</v>
      </c>
      <c r="I1736" s="238">
        <v>28800</v>
      </c>
      <c r="J1736" s="238">
        <v>0</v>
      </c>
      <c r="K1736" s="44"/>
      <c r="L1736" s="45" t="s">
        <v>556</v>
      </c>
      <c r="M1736" s="46"/>
      <c r="N1736" s="47"/>
      <c r="O1736" s="47"/>
      <c r="P1736" s="47"/>
    </row>
    <row r="1737" spans="1:16" s="17" customFormat="1" ht="24">
      <c r="A1737" s="75"/>
      <c r="B1737" s="565" t="s">
        <v>753</v>
      </c>
      <c r="C1737" s="40" t="s">
        <v>782</v>
      </c>
      <c r="D1737" s="40" t="s">
        <v>754</v>
      </c>
      <c r="E1737" s="41" t="s">
        <v>310</v>
      </c>
      <c r="F1737" s="42" t="s">
        <v>310</v>
      </c>
      <c r="G1737" s="43">
        <f t="shared" si="256"/>
        <v>25350</v>
      </c>
      <c r="H1737" s="238">
        <v>0</v>
      </c>
      <c r="I1737" s="238">
        <v>25350</v>
      </c>
      <c r="J1737" s="238">
        <v>0</v>
      </c>
      <c r="K1737" s="44"/>
      <c r="L1737" s="45" t="s">
        <v>556</v>
      </c>
      <c r="M1737" s="46"/>
      <c r="N1737" s="47"/>
      <c r="O1737" s="47"/>
      <c r="P1737" s="47"/>
    </row>
    <row r="1738" spans="1:16" s="17" customFormat="1" ht="12">
      <c r="A1738" s="75"/>
      <c r="B1738" s="565" t="s">
        <v>438</v>
      </c>
      <c r="C1738" s="40" t="s">
        <v>783</v>
      </c>
      <c r="D1738" s="40" t="s">
        <v>784</v>
      </c>
      <c r="E1738" s="41" t="s">
        <v>276</v>
      </c>
      <c r="F1738" s="42" t="s">
        <v>276</v>
      </c>
      <c r="G1738" s="43">
        <f t="shared" si="256"/>
        <v>11500</v>
      </c>
      <c r="H1738" s="238">
        <v>0</v>
      </c>
      <c r="I1738" s="238">
        <v>11500</v>
      </c>
      <c r="J1738" s="238">
        <v>5750</v>
      </c>
      <c r="K1738" s="44"/>
      <c r="L1738" s="45" t="s">
        <v>556</v>
      </c>
      <c r="M1738" s="46"/>
      <c r="N1738" s="47"/>
      <c r="O1738" s="47"/>
      <c r="P1738" s="47"/>
    </row>
    <row r="1739" spans="1:16" s="17" customFormat="1" ht="24">
      <c r="A1739" s="75"/>
      <c r="B1739" s="565" t="s">
        <v>785</v>
      </c>
      <c r="C1739" s="40" t="s">
        <v>760</v>
      </c>
      <c r="D1739" s="40" t="s">
        <v>99</v>
      </c>
      <c r="E1739" s="41" t="s">
        <v>276</v>
      </c>
      <c r="F1739" s="42" t="s">
        <v>276</v>
      </c>
      <c r="G1739" s="43">
        <f t="shared" si="256"/>
        <v>35500</v>
      </c>
      <c r="H1739" s="238">
        <v>0</v>
      </c>
      <c r="I1739" s="238">
        <v>35500</v>
      </c>
      <c r="J1739" s="238">
        <v>17750</v>
      </c>
      <c r="K1739" s="44"/>
      <c r="L1739" s="45" t="s">
        <v>556</v>
      </c>
      <c r="M1739" s="46"/>
      <c r="N1739" s="47"/>
      <c r="O1739" s="47"/>
      <c r="P1739" s="47"/>
    </row>
    <row r="1740" spans="1:16" s="17" customFormat="1" ht="36">
      <c r="A1740" s="75"/>
      <c r="B1740" s="565" t="s">
        <v>786</v>
      </c>
      <c r="C1740" s="40" t="s">
        <v>762</v>
      </c>
      <c r="D1740" s="40" t="s">
        <v>763</v>
      </c>
      <c r="E1740" s="41" t="s">
        <v>276</v>
      </c>
      <c r="F1740" s="42" t="s">
        <v>276</v>
      </c>
      <c r="G1740" s="43">
        <f t="shared" si="256"/>
        <v>325000</v>
      </c>
      <c r="H1740" s="238">
        <v>0</v>
      </c>
      <c r="I1740" s="238">
        <v>325000</v>
      </c>
      <c r="J1740" s="238">
        <v>162500</v>
      </c>
      <c r="K1740" s="44"/>
      <c r="L1740" s="45" t="s">
        <v>556</v>
      </c>
      <c r="M1740" s="46"/>
      <c r="N1740" s="47"/>
      <c r="O1740" s="47"/>
      <c r="P1740" s="47"/>
    </row>
    <row r="1741" spans="1:16" s="17" customFormat="1" ht="12">
      <c r="A1741" s="75"/>
      <c r="B1741" s="565" t="s">
        <v>711</v>
      </c>
      <c r="C1741" s="40"/>
      <c r="D1741" s="40"/>
      <c r="E1741" s="41" t="s">
        <v>289</v>
      </c>
      <c r="F1741" s="42" t="s">
        <v>289</v>
      </c>
      <c r="G1741" s="43">
        <f t="shared" si="256"/>
        <v>43333.7</v>
      </c>
      <c r="H1741" s="238">
        <v>43333.7</v>
      </c>
      <c r="I1741" s="238">
        <v>0</v>
      </c>
      <c r="J1741" s="238">
        <v>27083.561000000002</v>
      </c>
      <c r="K1741" s="44"/>
      <c r="L1741" s="45" t="s">
        <v>556</v>
      </c>
      <c r="M1741" s="46"/>
      <c r="N1741" s="47"/>
      <c r="O1741" s="47"/>
      <c r="P1741" s="47"/>
    </row>
    <row r="1742" spans="1:16" s="17" customFormat="1" ht="12">
      <c r="A1742" s="75"/>
      <c r="B1742" s="565" t="s">
        <v>728</v>
      </c>
      <c r="C1742" s="40" t="s">
        <v>729</v>
      </c>
      <c r="D1742" s="40" t="s">
        <v>99</v>
      </c>
      <c r="E1742" s="41" t="s">
        <v>381</v>
      </c>
      <c r="F1742" s="42" t="s">
        <v>381</v>
      </c>
      <c r="G1742" s="43">
        <f t="shared" si="256"/>
        <v>15000</v>
      </c>
      <c r="H1742" s="238">
        <v>15000</v>
      </c>
      <c r="I1742" s="238">
        <v>0</v>
      </c>
      <c r="J1742" s="238">
        <v>0</v>
      </c>
      <c r="K1742" s="44"/>
      <c r="L1742" s="45" t="s">
        <v>556</v>
      </c>
      <c r="M1742" s="46"/>
      <c r="N1742" s="47"/>
      <c r="O1742" s="47"/>
      <c r="P1742" s="47"/>
    </row>
    <row r="1743" spans="1:16" s="17" customFormat="1" ht="12">
      <c r="A1743" s="75"/>
      <c r="B1743" s="192" t="s">
        <v>787</v>
      </c>
      <c r="C1743" s="11"/>
      <c r="D1743" s="11"/>
      <c r="E1743" s="12"/>
      <c r="F1743" s="12"/>
      <c r="G1743" s="204">
        <f>SUM(G1744:G1752)</f>
        <v>177123.57199999999</v>
      </c>
      <c r="H1743" s="239">
        <f t="shared" ref="H1743:J1743" si="257">SUM(H1744:H1752)</f>
        <v>0</v>
      </c>
      <c r="I1743" s="239">
        <f t="shared" si="257"/>
        <v>177123.57199999999</v>
      </c>
      <c r="J1743" s="239">
        <f t="shared" si="257"/>
        <v>98021.857000000004</v>
      </c>
      <c r="K1743" s="14"/>
      <c r="L1743" s="15"/>
      <c r="M1743" s="7"/>
      <c r="N1743" s="16"/>
      <c r="O1743" s="16"/>
      <c r="P1743" s="16"/>
    </row>
    <row r="1744" spans="1:16" s="17" customFormat="1" ht="12">
      <c r="A1744" s="75"/>
      <c r="B1744" s="565" t="s">
        <v>791</v>
      </c>
      <c r="C1744" s="40" t="s">
        <v>792</v>
      </c>
      <c r="D1744" s="40" t="s">
        <v>85</v>
      </c>
      <c r="E1744" s="41">
        <v>2016</v>
      </c>
      <c r="F1744" s="42">
        <v>2016</v>
      </c>
      <c r="G1744" s="43">
        <f t="shared" ref="G1744:G1752" si="258">H1744+I1744</f>
        <v>16580</v>
      </c>
      <c r="H1744" s="238">
        <v>0</v>
      </c>
      <c r="I1744" s="238">
        <v>16580</v>
      </c>
      <c r="J1744" s="238">
        <v>0</v>
      </c>
      <c r="K1744" s="44"/>
      <c r="L1744" s="45" t="s">
        <v>556</v>
      </c>
      <c r="M1744" s="46"/>
      <c r="N1744" s="47"/>
      <c r="O1744" s="47"/>
      <c r="P1744" s="47"/>
    </row>
    <row r="1745" spans="1:16" s="17" customFormat="1" ht="24">
      <c r="A1745" s="75"/>
      <c r="B1745" s="565" t="s">
        <v>793</v>
      </c>
      <c r="C1745" s="40" t="s">
        <v>794</v>
      </c>
      <c r="D1745" s="40" t="s">
        <v>85</v>
      </c>
      <c r="E1745" s="41" t="s">
        <v>293</v>
      </c>
      <c r="F1745" s="42" t="s">
        <v>293</v>
      </c>
      <c r="G1745" s="43">
        <f t="shared" si="258"/>
        <v>21835.272000000001</v>
      </c>
      <c r="H1745" s="238">
        <v>0</v>
      </c>
      <c r="I1745" s="238">
        <v>21835.272000000001</v>
      </c>
      <c r="J1745" s="238">
        <v>17468.217000000001</v>
      </c>
      <c r="K1745" s="44"/>
      <c r="L1745" s="45" t="s">
        <v>556</v>
      </c>
      <c r="M1745" s="46"/>
      <c r="N1745" s="47"/>
      <c r="O1745" s="47"/>
      <c r="P1745" s="47"/>
    </row>
    <row r="1746" spans="1:16" s="17" customFormat="1" ht="12">
      <c r="A1746" s="75"/>
      <c r="B1746" s="565" t="s">
        <v>707</v>
      </c>
      <c r="C1746" s="40" t="s">
        <v>795</v>
      </c>
      <c r="D1746" s="40" t="s">
        <v>85</v>
      </c>
      <c r="E1746" s="41" t="s">
        <v>293</v>
      </c>
      <c r="F1746" s="42" t="s">
        <v>293</v>
      </c>
      <c r="G1746" s="43">
        <f t="shared" si="258"/>
        <v>14890</v>
      </c>
      <c r="H1746" s="238">
        <v>0</v>
      </c>
      <c r="I1746" s="238">
        <v>14890</v>
      </c>
      <c r="J1746" s="238">
        <v>11912</v>
      </c>
      <c r="K1746" s="44"/>
      <c r="L1746" s="45" t="s">
        <v>556</v>
      </c>
      <c r="M1746" s="46"/>
      <c r="N1746" s="47"/>
      <c r="O1746" s="47"/>
      <c r="P1746" s="47"/>
    </row>
    <row r="1747" spans="1:16" s="17" customFormat="1" ht="12">
      <c r="A1747" s="75"/>
      <c r="B1747" s="565" t="s">
        <v>707</v>
      </c>
      <c r="C1747" s="40" t="s">
        <v>795</v>
      </c>
      <c r="D1747" s="40" t="s">
        <v>85</v>
      </c>
      <c r="E1747" s="41" t="s">
        <v>293</v>
      </c>
      <c r="F1747" s="42" t="s">
        <v>293</v>
      </c>
      <c r="G1747" s="43">
        <f t="shared" si="258"/>
        <v>14890</v>
      </c>
      <c r="H1747" s="238">
        <v>0</v>
      </c>
      <c r="I1747" s="238">
        <v>14890</v>
      </c>
      <c r="J1747" s="238">
        <v>11912</v>
      </c>
      <c r="K1747" s="44"/>
      <c r="L1747" s="45" t="s">
        <v>556</v>
      </c>
      <c r="M1747" s="46"/>
      <c r="N1747" s="47"/>
      <c r="O1747" s="47"/>
      <c r="P1747" s="47"/>
    </row>
    <row r="1748" spans="1:16" s="17" customFormat="1" ht="12">
      <c r="A1748" s="75"/>
      <c r="B1748" s="565" t="s">
        <v>796</v>
      </c>
      <c r="C1748" s="40" t="s">
        <v>797</v>
      </c>
      <c r="D1748" s="40" t="s">
        <v>99</v>
      </c>
      <c r="E1748" s="41" t="s">
        <v>276</v>
      </c>
      <c r="F1748" s="42" t="s">
        <v>276</v>
      </c>
      <c r="G1748" s="43">
        <f t="shared" si="258"/>
        <v>10800</v>
      </c>
      <c r="H1748" s="238">
        <v>0</v>
      </c>
      <c r="I1748" s="238">
        <v>10800</v>
      </c>
      <c r="J1748" s="238">
        <v>0</v>
      </c>
      <c r="K1748" s="44"/>
      <c r="L1748" s="45" t="s">
        <v>556</v>
      </c>
      <c r="M1748" s="46"/>
      <c r="N1748" s="47"/>
      <c r="O1748" s="47"/>
      <c r="P1748" s="47"/>
    </row>
    <row r="1749" spans="1:16" s="17" customFormat="1" ht="12">
      <c r="A1749" s="75"/>
      <c r="B1749" s="565" t="s">
        <v>105</v>
      </c>
      <c r="C1749" s="40" t="s">
        <v>709</v>
      </c>
      <c r="D1749" s="40" t="s">
        <v>798</v>
      </c>
      <c r="E1749" s="41" t="s">
        <v>293</v>
      </c>
      <c r="F1749" s="42" t="s">
        <v>293</v>
      </c>
      <c r="G1749" s="43">
        <f t="shared" si="258"/>
        <v>15168.3</v>
      </c>
      <c r="H1749" s="238">
        <v>0</v>
      </c>
      <c r="I1749" s="238">
        <v>15168.3</v>
      </c>
      <c r="J1749" s="238">
        <v>12134.64</v>
      </c>
      <c r="K1749" s="44"/>
      <c r="L1749" s="45" t="s">
        <v>556</v>
      </c>
      <c r="M1749" s="46"/>
      <c r="N1749" s="47"/>
      <c r="O1749" s="47"/>
      <c r="P1749" s="47"/>
    </row>
    <row r="1750" spans="1:16" s="17" customFormat="1" ht="12">
      <c r="A1750" s="75"/>
      <c r="B1750" s="565" t="s">
        <v>395</v>
      </c>
      <c r="C1750" s="40"/>
      <c r="D1750" s="40" t="s">
        <v>99</v>
      </c>
      <c r="E1750" s="41" t="s">
        <v>276</v>
      </c>
      <c r="F1750" s="42" t="s">
        <v>276</v>
      </c>
      <c r="G1750" s="43">
        <f t="shared" si="258"/>
        <v>25500</v>
      </c>
      <c r="H1750" s="238">
        <v>0</v>
      </c>
      <c r="I1750" s="238">
        <v>25500</v>
      </c>
      <c r="J1750" s="238">
        <v>12750</v>
      </c>
      <c r="K1750" s="44"/>
      <c r="L1750" s="45" t="s">
        <v>556</v>
      </c>
      <c r="M1750" s="46"/>
      <c r="N1750" s="47"/>
      <c r="O1750" s="47"/>
      <c r="P1750" s="47"/>
    </row>
    <row r="1751" spans="1:16" s="17" customFormat="1" ht="12">
      <c r="A1751" s="75"/>
      <c r="B1751" s="565" t="s">
        <v>799</v>
      </c>
      <c r="C1751" s="40" t="s">
        <v>800</v>
      </c>
      <c r="D1751" s="40" t="s">
        <v>99</v>
      </c>
      <c r="E1751" s="41" t="s">
        <v>273</v>
      </c>
      <c r="F1751" s="42" t="s">
        <v>273</v>
      </c>
      <c r="G1751" s="43">
        <f t="shared" si="258"/>
        <v>42460</v>
      </c>
      <c r="H1751" s="238">
        <v>0</v>
      </c>
      <c r="I1751" s="238">
        <v>42460</v>
      </c>
      <c r="J1751" s="238">
        <v>31845</v>
      </c>
      <c r="K1751" s="44"/>
      <c r="L1751" s="45" t="s">
        <v>556</v>
      </c>
      <c r="M1751" s="46"/>
      <c r="N1751" s="47"/>
      <c r="O1751" s="47"/>
      <c r="P1751" s="47"/>
    </row>
    <row r="1752" spans="1:16" s="17" customFormat="1" ht="12">
      <c r="A1752" s="75"/>
      <c r="B1752" s="565" t="s">
        <v>728</v>
      </c>
      <c r="C1752" s="40"/>
      <c r="D1752" s="40" t="s">
        <v>99</v>
      </c>
      <c r="E1752" s="41" t="s">
        <v>381</v>
      </c>
      <c r="F1752" s="42" t="s">
        <v>381</v>
      </c>
      <c r="G1752" s="43">
        <f t="shared" si="258"/>
        <v>15000</v>
      </c>
      <c r="H1752" s="238">
        <v>0</v>
      </c>
      <c r="I1752" s="238">
        <v>15000</v>
      </c>
      <c r="J1752" s="238">
        <v>0</v>
      </c>
      <c r="K1752" s="44"/>
      <c r="L1752" s="45" t="s">
        <v>556</v>
      </c>
      <c r="M1752" s="46"/>
      <c r="N1752" s="47"/>
      <c r="O1752" s="47"/>
      <c r="P1752" s="47"/>
    </row>
    <row r="1753" spans="1:16" s="17" customFormat="1" ht="12">
      <c r="A1753" s="75"/>
      <c r="B1753" s="192" t="s">
        <v>801</v>
      </c>
      <c r="C1753" s="11"/>
      <c r="D1753" s="11"/>
      <c r="E1753" s="12"/>
      <c r="F1753" s="12"/>
      <c r="G1753" s="204">
        <f>SUM(G1754:G1777)</f>
        <v>741460.7649999999</v>
      </c>
      <c r="H1753" s="239">
        <f t="shared" ref="H1753:J1753" si="259">SUM(H1754:H1777)</f>
        <v>92738.551999999996</v>
      </c>
      <c r="I1753" s="239">
        <f t="shared" si="259"/>
        <v>648722.21299999999</v>
      </c>
      <c r="J1753" s="239">
        <f t="shared" si="259"/>
        <v>175313.37600000002</v>
      </c>
      <c r="K1753" s="14"/>
      <c r="L1753" s="15"/>
      <c r="M1753" s="7"/>
      <c r="N1753" s="16"/>
      <c r="O1753" s="16"/>
      <c r="P1753" s="16"/>
    </row>
    <row r="1754" spans="1:16" s="17" customFormat="1" ht="24">
      <c r="A1754" s="75"/>
      <c r="B1754" s="565" t="s">
        <v>811</v>
      </c>
      <c r="C1754" s="40"/>
      <c r="D1754" s="40"/>
      <c r="E1754" s="41" t="s">
        <v>359</v>
      </c>
      <c r="F1754" s="42" t="s">
        <v>359</v>
      </c>
      <c r="G1754" s="43">
        <f>H1754+I1754</f>
        <v>24565</v>
      </c>
      <c r="H1754" s="238">
        <v>0</v>
      </c>
      <c r="I1754" s="238">
        <v>24565</v>
      </c>
      <c r="J1754" s="238">
        <v>0</v>
      </c>
      <c r="K1754" s="44"/>
      <c r="L1754" s="45" t="s">
        <v>556</v>
      </c>
      <c r="M1754" s="46"/>
      <c r="N1754" s="47"/>
      <c r="O1754" s="47"/>
      <c r="P1754" s="47"/>
    </row>
    <row r="1755" spans="1:16" s="17" customFormat="1" ht="12">
      <c r="A1755" s="75"/>
      <c r="B1755" s="565" t="s">
        <v>95</v>
      </c>
      <c r="C1755" s="40"/>
      <c r="D1755" s="40" t="s">
        <v>704</v>
      </c>
      <c r="E1755" s="41" t="s">
        <v>812</v>
      </c>
      <c r="F1755" s="42" t="s">
        <v>812</v>
      </c>
      <c r="G1755" s="43">
        <f t="shared" ref="G1755:G1777" si="260">H1755+I1755</f>
        <v>19380</v>
      </c>
      <c r="H1755" s="238">
        <v>19380</v>
      </c>
      <c r="I1755" s="238">
        <v>0</v>
      </c>
      <c r="J1755" s="238">
        <v>0</v>
      </c>
      <c r="K1755" s="44"/>
      <c r="L1755" s="45" t="s">
        <v>556</v>
      </c>
      <c r="M1755" s="46"/>
      <c r="N1755" s="47"/>
      <c r="O1755" s="47"/>
      <c r="P1755" s="47"/>
    </row>
    <row r="1756" spans="1:16" s="17" customFormat="1" ht="12">
      <c r="A1756" s="75"/>
      <c r="B1756" s="565" t="s">
        <v>743</v>
      </c>
      <c r="C1756" s="40"/>
      <c r="D1756" s="40" t="s">
        <v>704</v>
      </c>
      <c r="E1756" s="41" t="s">
        <v>381</v>
      </c>
      <c r="F1756" s="42" t="s">
        <v>381</v>
      </c>
      <c r="G1756" s="43">
        <f t="shared" si="260"/>
        <v>14975</v>
      </c>
      <c r="H1756" s="238">
        <v>0</v>
      </c>
      <c r="I1756" s="238">
        <v>14975</v>
      </c>
      <c r="J1756" s="238">
        <v>0</v>
      </c>
      <c r="K1756" s="44"/>
      <c r="L1756" s="45" t="s">
        <v>556</v>
      </c>
      <c r="M1756" s="46"/>
      <c r="N1756" s="47"/>
      <c r="O1756" s="47"/>
      <c r="P1756" s="47"/>
    </row>
    <row r="1757" spans="1:16" s="17" customFormat="1" ht="12">
      <c r="A1757" s="75"/>
      <c r="B1757" s="565" t="s">
        <v>813</v>
      </c>
      <c r="C1757" s="40"/>
      <c r="D1757" s="40" t="s">
        <v>704</v>
      </c>
      <c r="E1757" s="41" t="s">
        <v>289</v>
      </c>
      <c r="F1757" s="42" t="s">
        <v>289</v>
      </c>
      <c r="G1757" s="43">
        <f t="shared" si="260"/>
        <v>30000</v>
      </c>
      <c r="H1757" s="238">
        <v>0</v>
      </c>
      <c r="I1757" s="238">
        <v>30000</v>
      </c>
      <c r="J1757" s="238">
        <v>12000</v>
      </c>
      <c r="K1757" s="44"/>
      <c r="L1757" s="45" t="s">
        <v>556</v>
      </c>
      <c r="M1757" s="46"/>
      <c r="N1757" s="47"/>
      <c r="O1757" s="47"/>
      <c r="P1757" s="47"/>
    </row>
    <row r="1758" spans="1:16" s="17" customFormat="1" ht="12">
      <c r="A1758" s="75"/>
      <c r="B1758" s="565" t="s">
        <v>814</v>
      </c>
      <c r="C1758" s="40"/>
      <c r="D1758" s="40" t="s">
        <v>704</v>
      </c>
      <c r="E1758" s="41" t="s">
        <v>289</v>
      </c>
      <c r="F1758" s="42" t="s">
        <v>289</v>
      </c>
      <c r="G1758" s="43">
        <f t="shared" si="260"/>
        <v>14707</v>
      </c>
      <c r="H1758" s="238">
        <v>0</v>
      </c>
      <c r="I1758" s="238">
        <v>14707</v>
      </c>
      <c r="J1758" s="238">
        <v>5882.8</v>
      </c>
      <c r="K1758" s="44"/>
      <c r="L1758" s="45" t="s">
        <v>556</v>
      </c>
      <c r="M1758" s="46"/>
      <c r="N1758" s="47"/>
      <c r="O1758" s="47"/>
      <c r="P1758" s="47"/>
    </row>
    <row r="1759" spans="1:16" s="17" customFormat="1" ht="12">
      <c r="A1759" s="75"/>
      <c r="B1759" s="565" t="s">
        <v>815</v>
      </c>
      <c r="C1759" s="40"/>
      <c r="D1759" s="40" t="s">
        <v>704</v>
      </c>
      <c r="E1759" s="41" t="s">
        <v>705</v>
      </c>
      <c r="F1759" s="42" t="s">
        <v>705</v>
      </c>
      <c r="G1759" s="43">
        <f t="shared" si="260"/>
        <v>15024.852000000001</v>
      </c>
      <c r="H1759" s="238">
        <v>15024.852000000001</v>
      </c>
      <c r="I1759" s="238">
        <v>0</v>
      </c>
      <c r="J1759" s="238">
        <v>9014.9120000000003</v>
      </c>
      <c r="K1759" s="44"/>
      <c r="L1759" s="45" t="s">
        <v>556</v>
      </c>
      <c r="M1759" s="46"/>
      <c r="N1759" s="47"/>
      <c r="O1759" s="47"/>
      <c r="P1759" s="47"/>
    </row>
    <row r="1760" spans="1:16" s="17" customFormat="1" ht="36">
      <c r="A1760" s="75"/>
      <c r="B1760" s="565" t="s">
        <v>816</v>
      </c>
      <c r="C1760" s="40" t="s">
        <v>709</v>
      </c>
      <c r="D1760" s="40" t="s">
        <v>710</v>
      </c>
      <c r="E1760" s="41" t="s">
        <v>273</v>
      </c>
      <c r="F1760" s="42" t="s">
        <v>273</v>
      </c>
      <c r="G1760" s="43">
        <f t="shared" si="260"/>
        <v>16699.080999999998</v>
      </c>
      <c r="H1760" s="238">
        <v>0</v>
      </c>
      <c r="I1760" s="238">
        <v>16699.080999999998</v>
      </c>
      <c r="J1760" s="238">
        <v>10019.449000000001</v>
      </c>
      <c r="K1760" s="44"/>
      <c r="L1760" s="45" t="s">
        <v>556</v>
      </c>
      <c r="M1760" s="46"/>
      <c r="N1760" s="47"/>
      <c r="O1760" s="47"/>
      <c r="P1760" s="47"/>
    </row>
    <row r="1761" spans="1:16" s="17" customFormat="1" ht="48">
      <c r="A1761" s="75"/>
      <c r="B1761" s="565" t="s">
        <v>817</v>
      </c>
      <c r="C1761" s="40"/>
      <c r="D1761" s="40"/>
      <c r="E1761" s="41" t="s">
        <v>289</v>
      </c>
      <c r="F1761" s="42" t="s">
        <v>289</v>
      </c>
      <c r="G1761" s="43">
        <f t="shared" si="260"/>
        <v>11340</v>
      </c>
      <c r="H1761" s="238">
        <v>0</v>
      </c>
      <c r="I1761" s="238">
        <v>11340</v>
      </c>
      <c r="J1761" s="238">
        <v>4536</v>
      </c>
      <c r="K1761" s="44"/>
      <c r="L1761" s="45" t="s">
        <v>556</v>
      </c>
      <c r="M1761" s="46"/>
      <c r="N1761" s="47"/>
      <c r="O1761" s="47"/>
      <c r="P1761" s="47"/>
    </row>
    <row r="1762" spans="1:16" s="17" customFormat="1" ht="24">
      <c r="A1762" s="75"/>
      <c r="B1762" s="565" t="s">
        <v>753</v>
      </c>
      <c r="C1762" s="40" t="s">
        <v>782</v>
      </c>
      <c r="D1762" s="40" t="s">
        <v>754</v>
      </c>
      <c r="E1762" s="41" t="s">
        <v>310</v>
      </c>
      <c r="F1762" s="42" t="s">
        <v>310</v>
      </c>
      <c r="G1762" s="43">
        <f t="shared" si="260"/>
        <v>25350</v>
      </c>
      <c r="H1762" s="238">
        <v>0</v>
      </c>
      <c r="I1762" s="238">
        <v>25350</v>
      </c>
      <c r="J1762" s="238">
        <v>0</v>
      </c>
      <c r="K1762" s="44"/>
      <c r="L1762" s="45" t="s">
        <v>556</v>
      </c>
      <c r="M1762" s="46"/>
      <c r="N1762" s="47"/>
      <c r="O1762" s="47"/>
      <c r="P1762" s="47"/>
    </row>
    <row r="1763" spans="1:16" s="17" customFormat="1" ht="12">
      <c r="A1763" s="75"/>
      <c r="B1763" s="565" t="s">
        <v>818</v>
      </c>
      <c r="C1763" s="40"/>
      <c r="D1763" s="40"/>
      <c r="E1763" s="41" t="s">
        <v>289</v>
      </c>
      <c r="F1763" s="42" t="s">
        <v>289</v>
      </c>
      <c r="G1763" s="43">
        <f t="shared" si="260"/>
        <v>11000</v>
      </c>
      <c r="H1763" s="238">
        <v>0</v>
      </c>
      <c r="I1763" s="238">
        <v>11000</v>
      </c>
      <c r="J1763" s="238">
        <v>6875</v>
      </c>
      <c r="K1763" s="44"/>
      <c r="L1763" s="45" t="s">
        <v>556</v>
      </c>
      <c r="M1763" s="46"/>
      <c r="N1763" s="47"/>
      <c r="O1763" s="47"/>
      <c r="P1763" s="47"/>
    </row>
    <row r="1764" spans="1:16" s="17" customFormat="1" ht="12">
      <c r="A1764" s="75"/>
      <c r="B1764" s="565" t="s">
        <v>819</v>
      </c>
      <c r="C1764" s="40" t="s">
        <v>747</v>
      </c>
      <c r="D1764" s="40" t="s">
        <v>99</v>
      </c>
      <c r="E1764" s="41" t="s">
        <v>289</v>
      </c>
      <c r="F1764" s="42" t="s">
        <v>289</v>
      </c>
      <c r="G1764" s="43">
        <f t="shared" si="260"/>
        <v>12000</v>
      </c>
      <c r="H1764" s="238">
        <v>0</v>
      </c>
      <c r="I1764" s="238">
        <v>12000</v>
      </c>
      <c r="J1764" s="238">
        <v>7500</v>
      </c>
      <c r="K1764" s="44"/>
      <c r="L1764" s="45" t="s">
        <v>556</v>
      </c>
      <c r="M1764" s="46"/>
      <c r="N1764" s="47"/>
      <c r="O1764" s="47"/>
      <c r="P1764" s="47"/>
    </row>
    <row r="1765" spans="1:16" s="17" customFormat="1" ht="24">
      <c r="A1765" s="75"/>
      <c r="B1765" s="565" t="s">
        <v>820</v>
      </c>
      <c r="C1765" s="40" t="s">
        <v>821</v>
      </c>
      <c r="D1765" s="40" t="s">
        <v>822</v>
      </c>
      <c r="E1765" s="41" t="s">
        <v>289</v>
      </c>
      <c r="F1765" s="42" t="s">
        <v>289</v>
      </c>
      <c r="G1765" s="43">
        <f t="shared" si="260"/>
        <v>42000</v>
      </c>
      <c r="H1765" s="238">
        <v>0</v>
      </c>
      <c r="I1765" s="238">
        <v>42000</v>
      </c>
      <c r="J1765" s="238">
        <v>26250</v>
      </c>
      <c r="K1765" s="44"/>
      <c r="L1765" s="45" t="s">
        <v>556</v>
      </c>
      <c r="M1765" s="46"/>
      <c r="N1765" s="47"/>
      <c r="O1765" s="47"/>
      <c r="P1765" s="47"/>
    </row>
    <row r="1766" spans="1:16" s="17" customFormat="1" ht="36">
      <c r="A1766" s="75"/>
      <c r="B1766" s="565" t="s">
        <v>823</v>
      </c>
      <c r="C1766" s="40" t="s">
        <v>824</v>
      </c>
      <c r="D1766" s="40" t="s">
        <v>825</v>
      </c>
      <c r="E1766" s="41" t="s">
        <v>310</v>
      </c>
      <c r="F1766" s="42" t="s">
        <v>310</v>
      </c>
      <c r="G1766" s="43">
        <f t="shared" si="260"/>
        <v>137000</v>
      </c>
      <c r="H1766" s="238">
        <v>0</v>
      </c>
      <c r="I1766" s="238">
        <v>137000</v>
      </c>
      <c r="J1766" s="238">
        <v>0</v>
      </c>
      <c r="K1766" s="44"/>
      <c r="L1766" s="45" t="s">
        <v>556</v>
      </c>
      <c r="M1766" s="46"/>
      <c r="N1766" s="47"/>
      <c r="O1766" s="47"/>
      <c r="P1766" s="47"/>
    </row>
    <row r="1767" spans="1:16" s="17" customFormat="1" ht="36">
      <c r="A1767" s="75"/>
      <c r="B1767" s="565" t="s">
        <v>826</v>
      </c>
      <c r="C1767" s="40" t="s">
        <v>824</v>
      </c>
      <c r="D1767" s="40" t="s">
        <v>825</v>
      </c>
      <c r="E1767" s="41" t="s">
        <v>310</v>
      </c>
      <c r="F1767" s="42" t="s">
        <v>310</v>
      </c>
      <c r="G1767" s="43">
        <f t="shared" si="260"/>
        <v>137000</v>
      </c>
      <c r="H1767" s="238">
        <v>0</v>
      </c>
      <c r="I1767" s="238">
        <v>137000</v>
      </c>
      <c r="J1767" s="238">
        <v>0</v>
      </c>
      <c r="K1767" s="44"/>
      <c r="L1767" s="45" t="s">
        <v>556</v>
      </c>
      <c r="M1767" s="46"/>
      <c r="N1767" s="47"/>
      <c r="O1767" s="47"/>
      <c r="P1767" s="47"/>
    </row>
    <row r="1768" spans="1:16" s="17" customFormat="1" ht="12">
      <c r="A1768" s="75"/>
      <c r="B1768" s="565" t="s">
        <v>827</v>
      </c>
      <c r="C1768" s="40"/>
      <c r="D1768" s="40"/>
      <c r="E1768" s="41" t="s">
        <v>289</v>
      </c>
      <c r="F1768" s="42" t="s">
        <v>289</v>
      </c>
      <c r="G1768" s="43">
        <f t="shared" si="260"/>
        <v>24500</v>
      </c>
      <c r="H1768" s="238">
        <v>0</v>
      </c>
      <c r="I1768" s="238">
        <v>24500</v>
      </c>
      <c r="J1768" s="238">
        <v>15312.5</v>
      </c>
      <c r="K1768" s="44"/>
      <c r="L1768" s="45" t="s">
        <v>556</v>
      </c>
      <c r="M1768" s="46"/>
      <c r="N1768" s="47"/>
      <c r="O1768" s="47"/>
      <c r="P1768" s="47"/>
    </row>
    <row r="1769" spans="1:16" s="17" customFormat="1" ht="36">
      <c r="A1769" s="75"/>
      <c r="B1769" s="565" t="s">
        <v>828</v>
      </c>
      <c r="C1769" s="40" t="s">
        <v>829</v>
      </c>
      <c r="D1769" s="40" t="s">
        <v>830</v>
      </c>
      <c r="E1769" s="41" t="s">
        <v>289</v>
      </c>
      <c r="F1769" s="42" t="s">
        <v>289</v>
      </c>
      <c r="G1769" s="43">
        <f t="shared" si="260"/>
        <v>12000</v>
      </c>
      <c r="H1769" s="238">
        <v>0</v>
      </c>
      <c r="I1769" s="238">
        <v>12000</v>
      </c>
      <c r="J1769" s="238">
        <v>7500</v>
      </c>
      <c r="K1769" s="44"/>
      <c r="L1769" s="45" t="s">
        <v>556</v>
      </c>
      <c r="M1769" s="46"/>
      <c r="N1769" s="47"/>
      <c r="O1769" s="47"/>
      <c r="P1769" s="47"/>
    </row>
    <row r="1770" spans="1:16" s="17" customFormat="1" ht="12">
      <c r="A1770" s="75"/>
      <c r="B1770" s="565" t="s">
        <v>799</v>
      </c>
      <c r="C1770" s="40"/>
      <c r="D1770" s="40"/>
      <c r="E1770" s="41" t="s">
        <v>289</v>
      </c>
      <c r="F1770" s="42" t="s">
        <v>289</v>
      </c>
      <c r="G1770" s="43">
        <f t="shared" si="260"/>
        <v>43333.7</v>
      </c>
      <c r="H1770" s="238">
        <v>43333.7</v>
      </c>
      <c r="I1770" s="238">
        <v>0</v>
      </c>
      <c r="J1770" s="238">
        <v>27083.561000000002</v>
      </c>
      <c r="K1770" s="44"/>
      <c r="L1770" s="45" t="s">
        <v>556</v>
      </c>
      <c r="M1770" s="46"/>
      <c r="N1770" s="47"/>
      <c r="O1770" s="47"/>
      <c r="P1770" s="47"/>
    </row>
    <row r="1771" spans="1:16" s="17" customFormat="1" ht="36">
      <c r="A1771" s="75"/>
      <c r="B1771" s="565" t="s">
        <v>712</v>
      </c>
      <c r="C1771" s="40" t="s">
        <v>765</v>
      </c>
      <c r="D1771" s="40" t="s">
        <v>766</v>
      </c>
      <c r="E1771" s="41" t="s">
        <v>360</v>
      </c>
      <c r="F1771" s="42" t="s">
        <v>360</v>
      </c>
      <c r="G1771" s="43">
        <f t="shared" si="260"/>
        <v>11444.132</v>
      </c>
      <c r="H1771" s="238">
        <v>0</v>
      </c>
      <c r="I1771" s="238">
        <v>11444.132</v>
      </c>
      <c r="J1771" s="238">
        <v>429.154</v>
      </c>
      <c r="K1771" s="44"/>
      <c r="L1771" s="45" t="s">
        <v>556</v>
      </c>
      <c r="M1771" s="46"/>
      <c r="N1771" s="47"/>
      <c r="O1771" s="47"/>
      <c r="P1771" s="47"/>
    </row>
    <row r="1772" spans="1:16" s="17" customFormat="1" ht="12">
      <c r="A1772" s="75"/>
      <c r="B1772" s="565" t="s">
        <v>728</v>
      </c>
      <c r="C1772" s="40" t="s">
        <v>729</v>
      </c>
      <c r="D1772" s="40" t="s">
        <v>99</v>
      </c>
      <c r="E1772" s="41" t="s">
        <v>381</v>
      </c>
      <c r="F1772" s="42" t="s">
        <v>381</v>
      </c>
      <c r="G1772" s="43">
        <f t="shared" si="260"/>
        <v>15000</v>
      </c>
      <c r="H1772" s="238">
        <v>15000</v>
      </c>
      <c r="I1772" s="238">
        <v>0</v>
      </c>
      <c r="J1772" s="238">
        <v>0</v>
      </c>
      <c r="K1772" s="44"/>
      <c r="L1772" s="45" t="s">
        <v>556</v>
      </c>
      <c r="M1772" s="46"/>
      <c r="N1772" s="47"/>
      <c r="O1772" s="47"/>
      <c r="P1772" s="47"/>
    </row>
    <row r="1773" spans="1:16" s="17" customFormat="1" ht="24">
      <c r="A1773" s="75"/>
      <c r="B1773" s="565" t="s">
        <v>779</v>
      </c>
      <c r="C1773" s="40" t="s">
        <v>780</v>
      </c>
      <c r="D1773" s="40" t="s">
        <v>831</v>
      </c>
      <c r="E1773" s="41" t="s">
        <v>310</v>
      </c>
      <c r="F1773" s="42" t="s">
        <v>310</v>
      </c>
      <c r="G1773" s="43">
        <f t="shared" si="260"/>
        <v>28842</v>
      </c>
      <c r="H1773" s="238">
        <v>0</v>
      </c>
      <c r="I1773" s="238">
        <v>28842</v>
      </c>
      <c r="J1773" s="238">
        <v>0</v>
      </c>
      <c r="K1773" s="44"/>
      <c r="L1773" s="45" t="s">
        <v>556</v>
      </c>
      <c r="M1773" s="46"/>
      <c r="N1773" s="47"/>
      <c r="O1773" s="47"/>
      <c r="P1773" s="47"/>
    </row>
    <row r="1774" spans="1:16" s="17" customFormat="1" ht="24">
      <c r="A1774" s="75"/>
      <c r="B1774" s="565" t="s">
        <v>832</v>
      </c>
      <c r="C1774" s="40" t="s">
        <v>833</v>
      </c>
      <c r="D1774" s="40" t="s">
        <v>754</v>
      </c>
      <c r="E1774" s="41" t="s">
        <v>310</v>
      </c>
      <c r="F1774" s="42" t="s">
        <v>310</v>
      </c>
      <c r="G1774" s="43">
        <f t="shared" si="260"/>
        <v>28800</v>
      </c>
      <c r="H1774" s="238">
        <v>0</v>
      </c>
      <c r="I1774" s="238">
        <v>28800</v>
      </c>
      <c r="J1774" s="238">
        <v>0</v>
      </c>
      <c r="K1774" s="44"/>
      <c r="L1774" s="45" t="s">
        <v>556</v>
      </c>
      <c r="M1774" s="46"/>
      <c r="N1774" s="47"/>
      <c r="O1774" s="47"/>
      <c r="P1774" s="47"/>
    </row>
    <row r="1775" spans="1:16" s="17" customFormat="1" ht="36">
      <c r="A1775" s="75"/>
      <c r="B1775" s="565" t="s">
        <v>834</v>
      </c>
      <c r="C1775" s="40" t="s">
        <v>835</v>
      </c>
      <c r="D1775" s="40" t="s">
        <v>724</v>
      </c>
      <c r="E1775" s="41" t="s">
        <v>276</v>
      </c>
      <c r="F1775" s="42" t="s">
        <v>276</v>
      </c>
      <c r="G1775" s="43">
        <f t="shared" si="260"/>
        <v>24500</v>
      </c>
      <c r="H1775" s="238">
        <v>0</v>
      </c>
      <c r="I1775" s="238">
        <v>24500</v>
      </c>
      <c r="J1775" s="238">
        <v>14210</v>
      </c>
      <c r="K1775" s="44"/>
      <c r="L1775" s="45" t="s">
        <v>556</v>
      </c>
      <c r="M1775" s="46"/>
      <c r="N1775" s="47"/>
      <c r="O1775" s="47"/>
      <c r="P1775" s="47"/>
    </row>
    <row r="1776" spans="1:16" s="17" customFormat="1" ht="12">
      <c r="A1776" s="75"/>
      <c r="B1776" s="565" t="s">
        <v>836</v>
      </c>
      <c r="C1776" s="40" t="s">
        <v>837</v>
      </c>
      <c r="D1776" s="40" t="s">
        <v>120</v>
      </c>
      <c r="E1776" s="41" t="s">
        <v>289</v>
      </c>
      <c r="F1776" s="42" t="s">
        <v>289</v>
      </c>
      <c r="G1776" s="43">
        <f t="shared" si="260"/>
        <v>42000</v>
      </c>
      <c r="H1776" s="238">
        <v>0</v>
      </c>
      <c r="I1776" s="238">
        <v>42000</v>
      </c>
      <c r="J1776" s="238">
        <v>28700</v>
      </c>
      <c r="K1776" s="44"/>
      <c r="L1776" s="45" t="s">
        <v>556</v>
      </c>
      <c r="M1776" s="46"/>
      <c r="N1776" s="47"/>
      <c r="O1776" s="47"/>
      <c r="P1776" s="47"/>
    </row>
    <row r="1777" spans="1:16" s="17" customFormat="1" ht="12">
      <c r="A1777" s="75"/>
      <c r="B1777" s="516" t="s">
        <v>338</v>
      </c>
      <c r="C1777" s="267" t="s">
        <v>838</v>
      </c>
      <c r="D1777" s="267" t="s">
        <v>120</v>
      </c>
      <c r="E1777" s="268">
        <v>2015</v>
      </c>
      <c r="F1777" s="269">
        <v>2015</v>
      </c>
      <c r="G1777" s="238">
        <f t="shared" si="260"/>
        <v>0</v>
      </c>
      <c r="H1777" s="238">
        <v>0</v>
      </c>
      <c r="I1777" s="238">
        <v>0</v>
      </c>
      <c r="J1777" s="238">
        <v>0</v>
      </c>
      <c r="K1777" s="44"/>
      <c r="L1777" s="45" t="s">
        <v>556</v>
      </c>
      <c r="M1777" s="46"/>
      <c r="N1777" s="47"/>
      <c r="O1777" s="47"/>
      <c r="P1777" s="47"/>
    </row>
    <row r="1778" spans="1:16" s="17" customFormat="1" ht="12">
      <c r="A1778" s="75"/>
      <c r="B1778" s="192" t="s">
        <v>839</v>
      </c>
      <c r="C1778" s="11"/>
      <c r="D1778" s="11"/>
      <c r="E1778" s="12"/>
      <c r="F1778" s="12"/>
      <c r="G1778" s="204">
        <f>SUM(G1779:G1793)</f>
        <v>318853.62400000001</v>
      </c>
      <c r="H1778" s="239">
        <f t="shared" ref="H1778:J1778" si="261">SUM(H1779:H1793)</f>
        <v>0</v>
      </c>
      <c r="I1778" s="239">
        <f t="shared" si="261"/>
        <v>318853.62400000001</v>
      </c>
      <c r="J1778" s="239">
        <f t="shared" si="261"/>
        <v>96246.13</v>
      </c>
      <c r="K1778" s="14"/>
      <c r="L1778" s="15"/>
      <c r="M1778" s="7"/>
      <c r="N1778" s="16"/>
      <c r="O1778" s="16"/>
      <c r="P1778" s="16"/>
    </row>
    <row r="1779" spans="1:16" s="17" customFormat="1" ht="24">
      <c r="A1779" s="75"/>
      <c r="B1779" s="565" t="s">
        <v>843</v>
      </c>
      <c r="C1779" s="40"/>
      <c r="D1779" s="40"/>
      <c r="E1779" s="41" t="s">
        <v>359</v>
      </c>
      <c r="F1779" s="42" t="s">
        <v>359</v>
      </c>
      <c r="G1779" s="43">
        <f t="shared" ref="G1779:G1793" si="262">H1779+I1779</f>
        <v>24565</v>
      </c>
      <c r="H1779" s="238">
        <v>0</v>
      </c>
      <c r="I1779" s="238">
        <v>24565</v>
      </c>
      <c r="J1779" s="238">
        <v>0</v>
      </c>
      <c r="K1779" s="44"/>
      <c r="L1779" s="45" t="s">
        <v>556</v>
      </c>
      <c r="M1779" s="46"/>
      <c r="N1779" s="47"/>
      <c r="O1779" s="47"/>
      <c r="P1779" s="47"/>
    </row>
    <row r="1780" spans="1:16" s="17" customFormat="1" ht="12">
      <c r="A1780" s="75"/>
      <c r="B1780" s="565" t="s">
        <v>743</v>
      </c>
      <c r="C1780" s="40"/>
      <c r="D1780" s="40" t="s">
        <v>704</v>
      </c>
      <c r="E1780" s="41" t="s">
        <v>381</v>
      </c>
      <c r="F1780" s="42" t="s">
        <v>381</v>
      </c>
      <c r="G1780" s="43">
        <f t="shared" si="262"/>
        <v>14975</v>
      </c>
      <c r="H1780" s="238">
        <v>0</v>
      </c>
      <c r="I1780" s="238">
        <v>14975</v>
      </c>
      <c r="J1780" s="238">
        <v>0</v>
      </c>
      <c r="K1780" s="44"/>
      <c r="L1780" s="45" t="s">
        <v>556</v>
      </c>
      <c r="M1780" s="46"/>
      <c r="N1780" s="47"/>
      <c r="O1780" s="47"/>
      <c r="P1780" s="47"/>
    </row>
    <row r="1781" spans="1:16" s="17" customFormat="1" ht="12">
      <c r="A1781" s="75"/>
      <c r="B1781" s="565" t="s">
        <v>814</v>
      </c>
      <c r="C1781" s="40"/>
      <c r="D1781" s="40" t="s">
        <v>704</v>
      </c>
      <c r="E1781" s="41" t="s">
        <v>289</v>
      </c>
      <c r="F1781" s="42" t="s">
        <v>289</v>
      </c>
      <c r="G1781" s="43">
        <f t="shared" si="262"/>
        <v>14707</v>
      </c>
      <c r="H1781" s="238">
        <v>0</v>
      </c>
      <c r="I1781" s="238">
        <v>14707</v>
      </c>
      <c r="J1781" s="238">
        <v>5882.8</v>
      </c>
      <c r="K1781" s="44"/>
      <c r="L1781" s="45" t="s">
        <v>556</v>
      </c>
      <c r="M1781" s="46"/>
      <c r="N1781" s="47"/>
      <c r="O1781" s="47"/>
      <c r="P1781" s="47"/>
    </row>
    <row r="1782" spans="1:16" s="17" customFormat="1" ht="12">
      <c r="A1782" s="75"/>
      <c r="B1782" s="565" t="s">
        <v>703</v>
      </c>
      <c r="C1782" s="40"/>
      <c r="D1782" s="40" t="s">
        <v>704</v>
      </c>
      <c r="E1782" s="41" t="s">
        <v>705</v>
      </c>
      <c r="F1782" s="42" t="s">
        <v>705</v>
      </c>
      <c r="G1782" s="43">
        <f t="shared" si="262"/>
        <v>15024.852000000001</v>
      </c>
      <c r="H1782" s="238">
        <v>0</v>
      </c>
      <c r="I1782" s="238">
        <v>15024.852000000001</v>
      </c>
      <c r="J1782" s="238">
        <v>9014.9120000000003</v>
      </c>
      <c r="K1782" s="44"/>
      <c r="L1782" s="45" t="s">
        <v>556</v>
      </c>
      <c r="M1782" s="46"/>
      <c r="N1782" s="47"/>
      <c r="O1782" s="47"/>
      <c r="P1782" s="47"/>
    </row>
    <row r="1783" spans="1:16" s="17" customFormat="1" ht="24">
      <c r="A1783" s="75"/>
      <c r="B1783" s="565" t="s">
        <v>776</v>
      </c>
      <c r="C1783" s="40"/>
      <c r="D1783" s="40" t="s">
        <v>704</v>
      </c>
      <c r="E1783" s="41" t="s">
        <v>293</v>
      </c>
      <c r="F1783" s="42" t="s">
        <v>293</v>
      </c>
      <c r="G1783" s="43">
        <f t="shared" si="262"/>
        <v>21835.272000000001</v>
      </c>
      <c r="H1783" s="238">
        <v>0</v>
      </c>
      <c r="I1783" s="238">
        <v>21835.272000000001</v>
      </c>
      <c r="J1783" s="238">
        <v>17468.217000000001</v>
      </c>
      <c r="K1783" s="44"/>
      <c r="L1783" s="45" t="s">
        <v>556</v>
      </c>
      <c r="M1783" s="46"/>
      <c r="N1783" s="47"/>
      <c r="O1783" s="47"/>
      <c r="P1783" s="47"/>
    </row>
    <row r="1784" spans="1:16" s="17" customFormat="1" ht="12">
      <c r="A1784" s="75"/>
      <c r="B1784" s="565" t="s">
        <v>707</v>
      </c>
      <c r="C1784" s="40"/>
      <c r="D1784" s="40" t="s">
        <v>704</v>
      </c>
      <c r="E1784" s="41" t="s">
        <v>293</v>
      </c>
      <c r="F1784" s="42" t="s">
        <v>293</v>
      </c>
      <c r="G1784" s="43">
        <f t="shared" si="262"/>
        <v>14890</v>
      </c>
      <c r="H1784" s="238">
        <v>0</v>
      </c>
      <c r="I1784" s="238">
        <v>14890</v>
      </c>
      <c r="J1784" s="238">
        <v>11912</v>
      </c>
      <c r="K1784" s="44"/>
      <c r="L1784" s="45" t="s">
        <v>556</v>
      </c>
      <c r="M1784" s="46"/>
      <c r="N1784" s="47"/>
      <c r="O1784" s="47"/>
      <c r="P1784" s="47"/>
    </row>
    <row r="1785" spans="1:16" s="17" customFormat="1" ht="12">
      <c r="A1785" s="75"/>
      <c r="B1785" s="565" t="s">
        <v>796</v>
      </c>
      <c r="C1785" s="40"/>
      <c r="D1785" s="40"/>
      <c r="E1785" s="41" t="s">
        <v>276</v>
      </c>
      <c r="F1785" s="42" t="s">
        <v>276</v>
      </c>
      <c r="G1785" s="43">
        <f t="shared" si="262"/>
        <v>10800</v>
      </c>
      <c r="H1785" s="238">
        <v>0</v>
      </c>
      <c r="I1785" s="238">
        <v>10800</v>
      </c>
      <c r="J1785" s="238">
        <v>0</v>
      </c>
      <c r="K1785" s="44"/>
      <c r="L1785" s="45" t="s">
        <v>556</v>
      </c>
      <c r="M1785" s="46"/>
      <c r="N1785" s="47"/>
      <c r="O1785" s="47"/>
      <c r="P1785" s="47"/>
    </row>
    <row r="1786" spans="1:16" s="17" customFormat="1" ht="36">
      <c r="A1786" s="75"/>
      <c r="B1786" s="565" t="s">
        <v>105</v>
      </c>
      <c r="C1786" s="40" t="s">
        <v>709</v>
      </c>
      <c r="D1786" s="40" t="s">
        <v>710</v>
      </c>
      <c r="E1786" s="41" t="s">
        <v>293</v>
      </c>
      <c r="F1786" s="42" t="s">
        <v>293</v>
      </c>
      <c r="G1786" s="43">
        <f t="shared" si="262"/>
        <v>15168.3</v>
      </c>
      <c r="H1786" s="238">
        <v>0</v>
      </c>
      <c r="I1786" s="238">
        <v>15168.3</v>
      </c>
      <c r="J1786" s="238">
        <v>12134.64</v>
      </c>
      <c r="K1786" s="44"/>
      <c r="L1786" s="45" t="s">
        <v>556</v>
      </c>
      <c r="M1786" s="46"/>
      <c r="N1786" s="47"/>
      <c r="O1786" s="47"/>
      <c r="P1786" s="47"/>
    </row>
    <row r="1787" spans="1:16" s="17" customFormat="1" ht="12">
      <c r="A1787" s="75"/>
      <c r="B1787" s="565" t="s">
        <v>844</v>
      </c>
      <c r="C1787" s="40" t="s">
        <v>747</v>
      </c>
      <c r="D1787" s="40" t="s">
        <v>99</v>
      </c>
      <c r="E1787" s="41" t="s">
        <v>276</v>
      </c>
      <c r="F1787" s="42" t="s">
        <v>276</v>
      </c>
      <c r="G1787" s="43">
        <f t="shared" si="262"/>
        <v>25500</v>
      </c>
      <c r="H1787" s="238">
        <v>0</v>
      </c>
      <c r="I1787" s="238">
        <v>25500</v>
      </c>
      <c r="J1787" s="238">
        <v>12750</v>
      </c>
      <c r="K1787" s="44"/>
      <c r="L1787" s="45" t="s">
        <v>556</v>
      </c>
      <c r="M1787" s="46"/>
      <c r="N1787" s="47"/>
      <c r="O1787" s="47"/>
      <c r="P1787" s="47"/>
    </row>
    <row r="1788" spans="1:16" s="17" customFormat="1" ht="36">
      <c r="A1788" s="75"/>
      <c r="B1788" s="565" t="s">
        <v>712</v>
      </c>
      <c r="C1788" s="40" t="s">
        <v>765</v>
      </c>
      <c r="D1788" s="40" t="s">
        <v>766</v>
      </c>
      <c r="E1788" s="41" t="s">
        <v>310</v>
      </c>
      <c r="F1788" s="42" t="s">
        <v>310</v>
      </c>
      <c r="G1788" s="43">
        <f t="shared" si="262"/>
        <v>29800</v>
      </c>
      <c r="H1788" s="238">
        <v>0</v>
      </c>
      <c r="I1788" s="238">
        <v>29800</v>
      </c>
      <c r="J1788" s="238">
        <v>0</v>
      </c>
      <c r="K1788" s="44"/>
      <c r="L1788" s="45" t="s">
        <v>556</v>
      </c>
      <c r="M1788" s="46"/>
      <c r="N1788" s="47"/>
      <c r="O1788" s="47"/>
      <c r="P1788" s="47"/>
    </row>
    <row r="1789" spans="1:16" s="17" customFormat="1" ht="36">
      <c r="A1789" s="75"/>
      <c r="B1789" s="565" t="s">
        <v>509</v>
      </c>
      <c r="C1789" s="40">
        <v>1632</v>
      </c>
      <c r="D1789" s="40" t="s">
        <v>845</v>
      </c>
      <c r="E1789" s="41" t="s">
        <v>310</v>
      </c>
      <c r="F1789" s="42" t="s">
        <v>310</v>
      </c>
      <c r="G1789" s="43">
        <f t="shared" si="262"/>
        <v>21500</v>
      </c>
      <c r="H1789" s="238">
        <v>0</v>
      </c>
      <c r="I1789" s="238">
        <v>21500</v>
      </c>
      <c r="J1789" s="238">
        <v>0</v>
      </c>
      <c r="K1789" s="44"/>
      <c r="L1789" s="45" t="s">
        <v>556</v>
      </c>
      <c r="M1789" s="46"/>
      <c r="N1789" s="47"/>
      <c r="O1789" s="47"/>
      <c r="P1789" s="47"/>
    </row>
    <row r="1790" spans="1:16" s="17" customFormat="1" ht="36">
      <c r="A1790" s="75"/>
      <c r="B1790" s="565" t="s">
        <v>779</v>
      </c>
      <c r="C1790" s="40" t="s">
        <v>780</v>
      </c>
      <c r="D1790" s="40" t="s">
        <v>846</v>
      </c>
      <c r="E1790" s="41" t="s">
        <v>310</v>
      </c>
      <c r="F1790" s="42" t="s">
        <v>310</v>
      </c>
      <c r="G1790" s="43">
        <f t="shared" si="262"/>
        <v>28842</v>
      </c>
      <c r="H1790" s="238">
        <v>0</v>
      </c>
      <c r="I1790" s="238">
        <v>28842</v>
      </c>
      <c r="J1790" s="238">
        <v>0</v>
      </c>
      <c r="K1790" s="44"/>
      <c r="L1790" s="45" t="s">
        <v>556</v>
      </c>
      <c r="M1790" s="46"/>
      <c r="N1790" s="47"/>
      <c r="O1790" s="47"/>
      <c r="P1790" s="47"/>
    </row>
    <row r="1791" spans="1:16" s="17" customFormat="1" ht="12">
      <c r="A1791" s="75"/>
      <c r="B1791" s="565" t="s">
        <v>711</v>
      </c>
      <c r="C1791" s="40"/>
      <c r="D1791" s="40"/>
      <c r="E1791" s="41" t="s">
        <v>289</v>
      </c>
      <c r="F1791" s="42" t="s">
        <v>289</v>
      </c>
      <c r="G1791" s="43">
        <f t="shared" si="262"/>
        <v>43333.7</v>
      </c>
      <c r="H1791" s="238">
        <v>0</v>
      </c>
      <c r="I1791" s="238">
        <v>43333.7</v>
      </c>
      <c r="J1791" s="238">
        <v>27083.561000000002</v>
      </c>
      <c r="K1791" s="44"/>
      <c r="L1791" s="45" t="s">
        <v>556</v>
      </c>
      <c r="M1791" s="46"/>
      <c r="N1791" s="47"/>
      <c r="O1791" s="47"/>
      <c r="P1791" s="47"/>
    </row>
    <row r="1792" spans="1:16" s="17" customFormat="1" ht="12">
      <c r="A1792" s="75"/>
      <c r="B1792" s="565" t="s">
        <v>847</v>
      </c>
      <c r="C1792" s="40" t="s">
        <v>848</v>
      </c>
      <c r="D1792" s="40" t="s">
        <v>798</v>
      </c>
      <c r="E1792" s="41" t="s">
        <v>282</v>
      </c>
      <c r="F1792" s="42" t="s">
        <v>282</v>
      </c>
      <c r="G1792" s="43">
        <f t="shared" si="262"/>
        <v>22912.5</v>
      </c>
      <c r="H1792" s="238">
        <v>0</v>
      </c>
      <c r="I1792" s="238">
        <v>22912.5</v>
      </c>
      <c r="J1792" s="238">
        <v>0</v>
      </c>
      <c r="K1792" s="44"/>
      <c r="L1792" s="45" t="s">
        <v>556</v>
      </c>
      <c r="M1792" s="46"/>
      <c r="N1792" s="47"/>
      <c r="O1792" s="47"/>
      <c r="P1792" s="47"/>
    </row>
    <row r="1793" spans="1:16" s="17" customFormat="1" ht="12">
      <c r="A1793" s="75"/>
      <c r="B1793" s="565" t="s">
        <v>728</v>
      </c>
      <c r="C1793" s="40" t="s">
        <v>729</v>
      </c>
      <c r="D1793" s="40" t="s">
        <v>99</v>
      </c>
      <c r="E1793" s="41" t="s">
        <v>381</v>
      </c>
      <c r="F1793" s="42" t="s">
        <v>381</v>
      </c>
      <c r="G1793" s="43">
        <f t="shared" si="262"/>
        <v>15000</v>
      </c>
      <c r="H1793" s="238">
        <v>0</v>
      </c>
      <c r="I1793" s="238">
        <v>15000</v>
      </c>
      <c r="J1793" s="238">
        <v>0</v>
      </c>
      <c r="K1793" s="44"/>
      <c r="L1793" s="45" t="s">
        <v>556</v>
      </c>
      <c r="M1793" s="46"/>
      <c r="N1793" s="47"/>
      <c r="O1793" s="47"/>
      <c r="P1793" s="47"/>
    </row>
    <row r="1794" spans="1:16" s="17" customFormat="1" ht="12">
      <c r="A1794" s="75"/>
      <c r="B1794" s="192" t="s">
        <v>849</v>
      </c>
      <c r="C1794" s="11"/>
      <c r="D1794" s="11"/>
      <c r="E1794" s="12"/>
      <c r="F1794" s="12"/>
      <c r="G1794" s="204">
        <f>SUM(G1795:G1808)</f>
        <v>641573.85199999996</v>
      </c>
      <c r="H1794" s="239">
        <f t="shared" ref="H1794:J1794" si="263">SUM(H1795:H1808)</f>
        <v>0</v>
      </c>
      <c r="I1794" s="239">
        <f t="shared" si="263"/>
        <v>641573.85199999996</v>
      </c>
      <c r="J1794" s="239">
        <f t="shared" si="263"/>
        <v>227989.538</v>
      </c>
      <c r="K1794" s="14"/>
      <c r="L1794" s="15"/>
      <c r="M1794" s="7"/>
      <c r="N1794" s="16"/>
      <c r="O1794" s="16"/>
      <c r="P1794" s="16"/>
    </row>
    <row r="1795" spans="1:16" s="17" customFormat="1" ht="24">
      <c r="A1795" s="75"/>
      <c r="B1795" s="565" t="s">
        <v>859</v>
      </c>
      <c r="C1795" s="40"/>
      <c r="D1795" s="40"/>
      <c r="E1795" s="41">
        <v>2011</v>
      </c>
      <c r="F1795" s="42">
        <v>2011</v>
      </c>
      <c r="G1795" s="43">
        <f t="shared" ref="G1795:G1808" si="264">H1795+I1795</f>
        <v>24565</v>
      </c>
      <c r="H1795" s="238">
        <v>0</v>
      </c>
      <c r="I1795" s="238">
        <v>24565</v>
      </c>
      <c r="J1795" s="238">
        <v>0</v>
      </c>
      <c r="K1795" s="44"/>
      <c r="L1795" s="45" t="s">
        <v>556</v>
      </c>
      <c r="M1795" s="46"/>
      <c r="N1795" s="47"/>
      <c r="O1795" s="47"/>
      <c r="P1795" s="47"/>
    </row>
    <row r="1796" spans="1:16" s="17" customFormat="1" ht="12">
      <c r="A1796" s="75"/>
      <c r="B1796" s="565" t="s">
        <v>743</v>
      </c>
      <c r="C1796" s="40"/>
      <c r="D1796" s="40" t="s">
        <v>85</v>
      </c>
      <c r="E1796" s="41" t="s">
        <v>381</v>
      </c>
      <c r="F1796" s="42" t="s">
        <v>381</v>
      </c>
      <c r="G1796" s="43">
        <f t="shared" si="264"/>
        <v>14975</v>
      </c>
      <c r="H1796" s="238">
        <v>0</v>
      </c>
      <c r="I1796" s="238">
        <v>14975</v>
      </c>
      <c r="J1796" s="238">
        <v>0</v>
      </c>
      <c r="K1796" s="44"/>
      <c r="L1796" s="45" t="s">
        <v>556</v>
      </c>
      <c r="M1796" s="46"/>
      <c r="N1796" s="47"/>
      <c r="O1796" s="47"/>
      <c r="P1796" s="47"/>
    </row>
    <row r="1797" spans="1:16" s="17" customFormat="1" ht="12">
      <c r="A1797" s="75"/>
      <c r="B1797" s="565" t="s">
        <v>860</v>
      </c>
      <c r="C1797" s="40"/>
      <c r="D1797" s="40" t="s">
        <v>85</v>
      </c>
      <c r="E1797" s="41" t="s">
        <v>289</v>
      </c>
      <c r="F1797" s="42" t="s">
        <v>289</v>
      </c>
      <c r="G1797" s="43">
        <f t="shared" si="264"/>
        <v>15000</v>
      </c>
      <c r="H1797" s="238">
        <v>0</v>
      </c>
      <c r="I1797" s="238">
        <v>15000</v>
      </c>
      <c r="J1797" s="238">
        <v>6000</v>
      </c>
      <c r="K1797" s="44"/>
      <c r="L1797" s="45" t="s">
        <v>556</v>
      </c>
      <c r="M1797" s="46"/>
      <c r="N1797" s="47"/>
      <c r="O1797" s="47"/>
      <c r="P1797" s="47"/>
    </row>
    <row r="1798" spans="1:16" s="17" customFormat="1" ht="12">
      <c r="A1798" s="75"/>
      <c r="B1798" s="565" t="s">
        <v>814</v>
      </c>
      <c r="C1798" s="40"/>
      <c r="D1798" s="40" t="s">
        <v>85</v>
      </c>
      <c r="E1798" s="41" t="s">
        <v>289</v>
      </c>
      <c r="F1798" s="42" t="s">
        <v>289</v>
      </c>
      <c r="G1798" s="43">
        <f t="shared" si="264"/>
        <v>14707</v>
      </c>
      <c r="H1798" s="238">
        <v>0</v>
      </c>
      <c r="I1798" s="238">
        <v>14707</v>
      </c>
      <c r="J1798" s="238">
        <v>5882.8</v>
      </c>
      <c r="K1798" s="44"/>
      <c r="L1798" s="45" t="s">
        <v>556</v>
      </c>
      <c r="M1798" s="46"/>
      <c r="N1798" s="47"/>
      <c r="O1798" s="47"/>
      <c r="P1798" s="47"/>
    </row>
    <row r="1799" spans="1:16" s="17" customFormat="1" ht="12">
      <c r="A1799" s="75"/>
      <c r="B1799" s="565" t="s">
        <v>703</v>
      </c>
      <c r="C1799" s="40"/>
      <c r="D1799" s="40" t="s">
        <v>85</v>
      </c>
      <c r="E1799" s="41" t="s">
        <v>705</v>
      </c>
      <c r="F1799" s="42" t="s">
        <v>705</v>
      </c>
      <c r="G1799" s="43">
        <f t="shared" si="264"/>
        <v>15024.852000000001</v>
      </c>
      <c r="H1799" s="238">
        <v>0</v>
      </c>
      <c r="I1799" s="238">
        <v>15024.852000000001</v>
      </c>
      <c r="J1799" s="238">
        <v>9014.9120000000003</v>
      </c>
      <c r="K1799" s="44"/>
      <c r="L1799" s="45" t="s">
        <v>556</v>
      </c>
      <c r="M1799" s="46"/>
      <c r="N1799" s="47"/>
      <c r="O1799" s="47"/>
      <c r="P1799" s="47"/>
    </row>
    <row r="1800" spans="1:16" s="17" customFormat="1" ht="12">
      <c r="A1800" s="75"/>
      <c r="B1800" s="565" t="s">
        <v>707</v>
      </c>
      <c r="C1800" s="40"/>
      <c r="D1800" s="40" t="s">
        <v>85</v>
      </c>
      <c r="E1800" s="41" t="s">
        <v>293</v>
      </c>
      <c r="F1800" s="42" t="s">
        <v>293</v>
      </c>
      <c r="G1800" s="43">
        <f t="shared" si="264"/>
        <v>14890</v>
      </c>
      <c r="H1800" s="238">
        <v>0</v>
      </c>
      <c r="I1800" s="238">
        <v>14890</v>
      </c>
      <c r="J1800" s="238">
        <v>11912</v>
      </c>
      <c r="K1800" s="44"/>
      <c r="L1800" s="45" t="s">
        <v>556</v>
      </c>
      <c r="M1800" s="46"/>
      <c r="N1800" s="47"/>
      <c r="O1800" s="47"/>
      <c r="P1800" s="47"/>
    </row>
    <row r="1801" spans="1:16" s="17" customFormat="1" ht="12">
      <c r="A1801" s="75"/>
      <c r="B1801" s="565" t="s">
        <v>861</v>
      </c>
      <c r="C1801" s="40"/>
      <c r="D1801" s="40" t="s">
        <v>798</v>
      </c>
      <c r="E1801" s="41">
        <v>2020</v>
      </c>
      <c r="F1801" s="42">
        <v>2020</v>
      </c>
      <c r="G1801" s="43">
        <f t="shared" si="264"/>
        <v>14500</v>
      </c>
      <c r="H1801" s="238">
        <v>0</v>
      </c>
      <c r="I1801" s="238">
        <v>14500</v>
      </c>
      <c r="J1801" s="238">
        <v>5800</v>
      </c>
      <c r="K1801" s="44"/>
      <c r="L1801" s="45" t="s">
        <v>556</v>
      </c>
      <c r="M1801" s="46"/>
      <c r="N1801" s="47"/>
      <c r="O1801" s="47"/>
      <c r="P1801" s="47"/>
    </row>
    <row r="1802" spans="1:16" s="17" customFormat="1" ht="24">
      <c r="A1802" s="75"/>
      <c r="B1802" s="565" t="s">
        <v>820</v>
      </c>
      <c r="C1802" s="40" t="s">
        <v>821</v>
      </c>
      <c r="D1802" s="40" t="s">
        <v>822</v>
      </c>
      <c r="E1802" s="41">
        <v>2020</v>
      </c>
      <c r="F1802" s="42">
        <v>2020</v>
      </c>
      <c r="G1802" s="43">
        <f t="shared" si="264"/>
        <v>42000</v>
      </c>
      <c r="H1802" s="238">
        <v>0</v>
      </c>
      <c r="I1802" s="238">
        <v>42000</v>
      </c>
      <c r="J1802" s="238">
        <v>16800</v>
      </c>
      <c r="K1802" s="44"/>
      <c r="L1802" s="45" t="s">
        <v>556</v>
      </c>
      <c r="M1802" s="46"/>
      <c r="N1802" s="47"/>
      <c r="O1802" s="47"/>
      <c r="P1802" s="47"/>
    </row>
    <row r="1803" spans="1:16" s="17" customFormat="1" ht="36">
      <c r="A1803" s="75"/>
      <c r="B1803" s="565" t="s">
        <v>105</v>
      </c>
      <c r="C1803" s="40" t="s">
        <v>709</v>
      </c>
      <c r="D1803" s="40" t="s">
        <v>710</v>
      </c>
      <c r="E1803" s="41">
        <v>2023</v>
      </c>
      <c r="F1803" s="42">
        <v>2023</v>
      </c>
      <c r="G1803" s="43">
        <f t="shared" si="264"/>
        <v>15168.3</v>
      </c>
      <c r="H1803" s="238">
        <v>0</v>
      </c>
      <c r="I1803" s="238">
        <v>15168.3</v>
      </c>
      <c r="J1803" s="238">
        <v>12134.64</v>
      </c>
      <c r="K1803" s="44"/>
      <c r="L1803" s="45" t="s">
        <v>556</v>
      </c>
      <c r="M1803" s="46"/>
      <c r="N1803" s="47"/>
      <c r="O1803" s="47"/>
      <c r="P1803" s="47"/>
    </row>
    <row r="1804" spans="1:16" s="17" customFormat="1" ht="12">
      <c r="A1804" s="75"/>
      <c r="B1804" s="565" t="s">
        <v>827</v>
      </c>
      <c r="C1804" s="40"/>
      <c r="D1804" s="40" t="s">
        <v>99</v>
      </c>
      <c r="E1804" s="41">
        <v>2020</v>
      </c>
      <c r="F1804" s="42">
        <v>2020</v>
      </c>
      <c r="G1804" s="43">
        <f t="shared" si="264"/>
        <v>24500</v>
      </c>
      <c r="H1804" s="238">
        <v>0</v>
      </c>
      <c r="I1804" s="238">
        <v>24500</v>
      </c>
      <c r="J1804" s="238">
        <v>15312.5</v>
      </c>
      <c r="K1804" s="44"/>
      <c r="L1804" s="45" t="s">
        <v>556</v>
      </c>
      <c r="M1804" s="46"/>
      <c r="N1804" s="47"/>
      <c r="O1804" s="47"/>
      <c r="P1804" s="47"/>
    </row>
    <row r="1805" spans="1:16" s="17" customFormat="1" ht="12">
      <c r="A1805" s="75"/>
      <c r="B1805" s="565" t="s">
        <v>711</v>
      </c>
      <c r="C1805" s="40"/>
      <c r="D1805" s="40" t="s">
        <v>99</v>
      </c>
      <c r="E1805" s="41">
        <v>2020</v>
      </c>
      <c r="F1805" s="42">
        <v>2020</v>
      </c>
      <c r="G1805" s="43">
        <f t="shared" si="264"/>
        <v>43333.7</v>
      </c>
      <c r="H1805" s="238">
        <v>0</v>
      </c>
      <c r="I1805" s="238">
        <v>43333.7</v>
      </c>
      <c r="J1805" s="238">
        <v>27083.561000000002</v>
      </c>
      <c r="K1805" s="44"/>
      <c r="L1805" s="45" t="s">
        <v>556</v>
      </c>
      <c r="M1805" s="46"/>
      <c r="N1805" s="47"/>
      <c r="O1805" s="47"/>
      <c r="P1805" s="47"/>
    </row>
    <row r="1806" spans="1:16" s="17" customFormat="1" ht="12">
      <c r="A1806" s="75"/>
      <c r="B1806" s="565" t="s">
        <v>728</v>
      </c>
      <c r="C1806" s="40" t="s">
        <v>729</v>
      </c>
      <c r="D1806" s="40" t="s">
        <v>99</v>
      </c>
      <c r="E1806" s="41" t="s">
        <v>381</v>
      </c>
      <c r="F1806" s="42" t="s">
        <v>381</v>
      </c>
      <c r="G1806" s="43">
        <f t="shared" si="264"/>
        <v>15000</v>
      </c>
      <c r="H1806" s="238">
        <v>0</v>
      </c>
      <c r="I1806" s="238">
        <v>15000</v>
      </c>
      <c r="J1806" s="238">
        <v>0</v>
      </c>
      <c r="K1806" s="44"/>
      <c r="L1806" s="45" t="s">
        <v>556</v>
      </c>
      <c r="M1806" s="46"/>
      <c r="N1806" s="47"/>
      <c r="O1806" s="47"/>
      <c r="P1806" s="47"/>
    </row>
    <row r="1807" spans="1:16" s="17" customFormat="1" ht="36">
      <c r="A1807" s="75"/>
      <c r="B1807" s="565" t="s">
        <v>862</v>
      </c>
      <c r="C1807" s="40" t="s">
        <v>544</v>
      </c>
      <c r="D1807" s="40" t="s">
        <v>863</v>
      </c>
      <c r="E1807" s="41" t="s">
        <v>304</v>
      </c>
      <c r="F1807" s="42" t="s">
        <v>304</v>
      </c>
      <c r="G1807" s="43">
        <f t="shared" si="264"/>
        <v>329910</v>
      </c>
      <c r="H1807" s="238">
        <v>0</v>
      </c>
      <c r="I1807" s="238">
        <v>329910</v>
      </c>
      <c r="J1807" s="238">
        <v>94849.125</v>
      </c>
      <c r="K1807" s="44"/>
      <c r="L1807" s="45" t="s">
        <v>556</v>
      </c>
      <c r="M1807" s="46"/>
      <c r="N1807" s="47"/>
      <c r="O1807" s="47"/>
      <c r="P1807" s="47"/>
    </row>
    <row r="1808" spans="1:16" s="17" customFormat="1" ht="24">
      <c r="A1808" s="75"/>
      <c r="B1808" s="565" t="s">
        <v>864</v>
      </c>
      <c r="C1808" s="40" t="s">
        <v>865</v>
      </c>
      <c r="D1808" s="40" t="s">
        <v>866</v>
      </c>
      <c r="E1808" s="41" t="s">
        <v>317</v>
      </c>
      <c r="F1808" s="42" t="s">
        <v>317</v>
      </c>
      <c r="G1808" s="43">
        <f t="shared" si="264"/>
        <v>58000</v>
      </c>
      <c r="H1808" s="238">
        <v>0</v>
      </c>
      <c r="I1808" s="238">
        <v>58000</v>
      </c>
      <c r="J1808" s="238">
        <v>23200</v>
      </c>
      <c r="K1808" s="44"/>
      <c r="L1808" s="45" t="s">
        <v>556</v>
      </c>
      <c r="M1808" s="46"/>
      <c r="N1808" s="47"/>
      <c r="O1808" s="47"/>
      <c r="P1808" s="47"/>
    </row>
    <row r="1809" spans="1:16" s="17" customFormat="1" ht="12">
      <c r="A1809" s="75"/>
      <c r="B1809" s="231" t="s">
        <v>867</v>
      </c>
      <c r="C1809" s="11"/>
      <c r="D1809" s="11"/>
      <c r="E1809" s="12"/>
      <c r="F1809" s="12"/>
      <c r="G1809" s="204">
        <f>SUM(G1810:G1824)</f>
        <v>766903.02500000002</v>
      </c>
      <c r="H1809" s="239">
        <f t="shared" ref="H1809:J1809" si="265">SUM(H1810:H1824)</f>
        <v>0</v>
      </c>
      <c r="I1809" s="239">
        <f t="shared" si="265"/>
        <v>766903.02500000002</v>
      </c>
      <c r="J1809" s="239">
        <f t="shared" si="265"/>
        <v>235832.834</v>
      </c>
      <c r="K1809" s="14"/>
      <c r="L1809" s="15"/>
      <c r="M1809" s="7"/>
      <c r="N1809" s="16"/>
      <c r="O1809" s="16"/>
      <c r="P1809" s="16"/>
    </row>
    <row r="1810" spans="1:16" s="17" customFormat="1" ht="24">
      <c r="A1810" s="75"/>
      <c r="B1810" s="565" t="s">
        <v>870</v>
      </c>
      <c r="C1810" s="40"/>
      <c r="D1810" s="40" t="s">
        <v>99</v>
      </c>
      <c r="E1810" s="41">
        <v>2011</v>
      </c>
      <c r="F1810" s="42">
        <v>2011</v>
      </c>
      <c r="G1810" s="43">
        <f t="shared" ref="G1810:G1824" si="266">H1810+I1810</f>
        <v>24565</v>
      </c>
      <c r="H1810" s="238">
        <v>0</v>
      </c>
      <c r="I1810" s="238">
        <v>24565</v>
      </c>
      <c r="J1810" s="238">
        <v>0</v>
      </c>
      <c r="K1810" s="44"/>
      <c r="L1810" s="45" t="s">
        <v>556</v>
      </c>
      <c r="M1810" s="46"/>
      <c r="N1810" s="47"/>
      <c r="O1810" s="47"/>
      <c r="P1810" s="47"/>
    </row>
    <row r="1811" spans="1:16" s="17" customFormat="1" ht="12">
      <c r="A1811" s="75"/>
      <c r="B1811" s="565" t="s">
        <v>871</v>
      </c>
      <c r="C1811" s="40"/>
      <c r="D1811" s="40" t="s">
        <v>85</v>
      </c>
      <c r="E1811" s="41">
        <v>2016</v>
      </c>
      <c r="F1811" s="42">
        <v>2016</v>
      </c>
      <c r="G1811" s="43">
        <f t="shared" si="266"/>
        <v>15000</v>
      </c>
      <c r="H1811" s="238">
        <v>0</v>
      </c>
      <c r="I1811" s="238">
        <v>15000</v>
      </c>
      <c r="J1811" s="238">
        <v>0</v>
      </c>
      <c r="K1811" s="44"/>
      <c r="L1811" s="45" t="s">
        <v>556</v>
      </c>
      <c r="M1811" s="46"/>
      <c r="N1811" s="47"/>
      <c r="O1811" s="47"/>
      <c r="P1811" s="47"/>
    </row>
    <row r="1812" spans="1:16" s="17" customFormat="1" ht="24">
      <c r="A1812" s="75"/>
      <c r="B1812" s="565" t="s">
        <v>872</v>
      </c>
      <c r="C1812" s="40"/>
      <c r="D1812" s="40" t="s">
        <v>85</v>
      </c>
      <c r="E1812" s="41">
        <v>2023</v>
      </c>
      <c r="F1812" s="42">
        <v>2023</v>
      </c>
      <c r="G1812" s="43">
        <f t="shared" si="266"/>
        <v>21835.272000000001</v>
      </c>
      <c r="H1812" s="238">
        <v>0</v>
      </c>
      <c r="I1812" s="238">
        <v>21835.272000000001</v>
      </c>
      <c r="J1812" s="238">
        <v>17468.217000000001</v>
      </c>
      <c r="K1812" s="44"/>
      <c r="L1812" s="45" t="s">
        <v>556</v>
      </c>
      <c r="M1812" s="46"/>
      <c r="N1812" s="47"/>
      <c r="O1812" s="47"/>
      <c r="P1812" s="47"/>
    </row>
    <row r="1813" spans="1:16" s="17" customFormat="1" ht="12">
      <c r="A1813" s="75"/>
      <c r="B1813" s="565" t="s">
        <v>873</v>
      </c>
      <c r="C1813" s="40"/>
      <c r="D1813" s="40" t="s">
        <v>85</v>
      </c>
      <c r="E1813" s="41">
        <v>2023</v>
      </c>
      <c r="F1813" s="42">
        <v>2023</v>
      </c>
      <c r="G1813" s="43">
        <f t="shared" si="266"/>
        <v>14890</v>
      </c>
      <c r="H1813" s="238">
        <v>0</v>
      </c>
      <c r="I1813" s="238">
        <v>14890</v>
      </c>
      <c r="J1813" s="238">
        <v>11912</v>
      </c>
      <c r="K1813" s="44"/>
      <c r="L1813" s="45" t="s">
        <v>556</v>
      </c>
      <c r="M1813" s="46"/>
      <c r="N1813" s="47"/>
      <c r="O1813" s="47"/>
      <c r="P1813" s="47"/>
    </row>
    <row r="1814" spans="1:16" s="17" customFormat="1" ht="12">
      <c r="A1814" s="75"/>
      <c r="B1814" s="565" t="s">
        <v>874</v>
      </c>
      <c r="C1814" s="40" t="s">
        <v>875</v>
      </c>
      <c r="D1814" s="40" t="s">
        <v>103</v>
      </c>
      <c r="E1814" s="41">
        <v>2019</v>
      </c>
      <c r="F1814" s="42">
        <v>2019</v>
      </c>
      <c r="G1814" s="43">
        <f t="shared" si="266"/>
        <v>64500</v>
      </c>
      <c r="H1814" s="238">
        <v>0</v>
      </c>
      <c r="I1814" s="238">
        <v>64500</v>
      </c>
      <c r="J1814" s="238">
        <v>0</v>
      </c>
      <c r="K1814" s="44"/>
      <c r="L1814" s="45" t="s">
        <v>556</v>
      </c>
      <c r="M1814" s="46"/>
      <c r="N1814" s="47"/>
      <c r="O1814" s="47"/>
      <c r="P1814" s="47"/>
    </row>
    <row r="1815" spans="1:16" s="17" customFormat="1" ht="12">
      <c r="A1815" s="75"/>
      <c r="B1815" s="565" t="s">
        <v>876</v>
      </c>
      <c r="C1815" s="40" t="s">
        <v>709</v>
      </c>
      <c r="D1815" s="40" t="s">
        <v>798</v>
      </c>
      <c r="E1815" s="41">
        <v>2021</v>
      </c>
      <c r="F1815" s="42">
        <v>2021</v>
      </c>
      <c r="G1815" s="43">
        <f t="shared" si="266"/>
        <v>16699.080999999998</v>
      </c>
      <c r="H1815" s="238">
        <v>0</v>
      </c>
      <c r="I1815" s="238">
        <v>16699.080999999998</v>
      </c>
      <c r="J1815" s="238">
        <v>10019.449000000001</v>
      </c>
      <c r="K1815" s="44"/>
      <c r="L1815" s="45" t="s">
        <v>556</v>
      </c>
      <c r="M1815" s="46"/>
      <c r="N1815" s="47"/>
      <c r="O1815" s="47"/>
      <c r="P1815" s="47"/>
    </row>
    <row r="1816" spans="1:16" s="17" customFormat="1" ht="24">
      <c r="A1816" s="75"/>
      <c r="B1816" s="565" t="s">
        <v>877</v>
      </c>
      <c r="C1816" s="40"/>
      <c r="D1816" s="40" t="s">
        <v>99</v>
      </c>
      <c r="E1816" s="41">
        <v>2020</v>
      </c>
      <c r="F1816" s="42">
        <v>2020</v>
      </c>
      <c r="G1816" s="43">
        <f t="shared" si="266"/>
        <v>11340</v>
      </c>
      <c r="H1816" s="238">
        <v>0</v>
      </c>
      <c r="I1816" s="238">
        <v>11340</v>
      </c>
      <c r="J1816" s="238">
        <v>4536</v>
      </c>
      <c r="K1816" s="44"/>
      <c r="L1816" s="45" t="s">
        <v>556</v>
      </c>
      <c r="M1816" s="46"/>
      <c r="N1816" s="47"/>
      <c r="O1816" s="47"/>
      <c r="P1816" s="47"/>
    </row>
    <row r="1817" spans="1:16" s="17" customFormat="1" ht="12">
      <c r="A1817" s="75"/>
      <c r="B1817" s="565" t="s">
        <v>878</v>
      </c>
      <c r="C1817" s="40" t="s">
        <v>879</v>
      </c>
      <c r="D1817" s="40" t="s">
        <v>880</v>
      </c>
      <c r="E1817" s="41">
        <v>2017</v>
      </c>
      <c r="F1817" s="42">
        <v>2017</v>
      </c>
      <c r="G1817" s="43">
        <f t="shared" si="266"/>
        <v>77813.672000000006</v>
      </c>
      <c r="H1817" s="238">
        <v>0</v>
      </c>
      <c r="I1817" s="238">
        <v>77813.672000000006</v>
      </c>
      <c r="J1817" s="238">
        <v>19453.418000000001</v>
      </c>
      <c r="K1817" s="44"/>
      <c r="L1817" s="45" t="s">
        <v>556</v>
      </c>
      <c r="M1817" s="46"/>
      <c r="N1817" s="47"/>
      <c r="O1817" s="47"/>
      <c r="P1817" s="47"/>
    </row>
    <row r="1818" spans="1:16" s="17" customFormat="1" ht="12">
      <c r="A1818" s="75"/>
      <c r="B1818" s="565" t="s">
        <v>881</v>
      </c>
      <c r="C1818" s="40" t="s">
        <v>882</v>
      </c>
      <c r="D1818" s="40" t="s">
        <v>387</v>
      </c>
      <c r="E1818" s="41">
        <v>2019</v>
      </c>
      <c r="F1818" s="42">
        <v>2019</v>
      </c>
      <c r="G1818" s="43">
        <f t="shared" si="266"/>
        <v>35500</v>
      </c>
      <c r="H1818" s="238">
        <v>0</v>
      </c>
      <c r="I1818" s="238">
        <v>35500</v>
      </c>
      <c r="J1818" s="238">
        <v>17750</v>
      </c>
      <c r="K1818" s="44"/>
      <c r="L1818" s="45" t="s">
        <v>556</v>
      </c>
      <c r="M1818" s="46"/>
      <c r="N1818" s="47"/>
      <c r="O1818" s="47"/>
      <c r="P1818" s="47"/>
    </row>
    <row r="1819" spans="1:16" s="17" customFormat="1" ht="12">
      <c r="A1819" s="75"/>
      <c r="B1819" s="565" t="s">
        <v>711</v>
      </c>
      <c r="C1819" s="40"/>
      <c r="D1819" s="40"/>
      <c r="E1819" s="41">
        <v>2021</v>
      </c>
      <c r="F1819" s="42">
        <v>2021</v>
      </c>
      <c r="G1819" s="43">
        <f t="shared" si="266"/>
        <v>42460</v>
      </c>
      <c r="H1819" s="238">
        <v>0</v>
      </c>
      <c r="I1819" s="238">
        <v>42460</v>
      </c>
      <c r="J1819" s="238">
        <v>31845</v>
      </c>
      <c r="K1819" s="44"/>
      <c r="L1819" s="45" t="s">
        <v>556</v>
      </c>
      <c r="M1819" s="46"/>
      <c r="N1819" s="47"/>
      <c r="O1819" s="47"/>
      <c r="P1819" s="47"/>
    </row>
    <row r="1820" spans="1:16" s="17" customFormat="1" ht="12">
      <c r="A1820" s="75"/>
      <c r="B1820" s="565" t="s">
        <v>728</v>
      </c>
      <c r="C1820" s="40"/>
      <c r="D1820" s="40" t="s">
        <v>99</v>
      </c>
      <c r="E1820" s="41">
        <v>2014</v>
      </c>
      <c r="F1820" s="42">
        <v>2014</v>
      </c>
      <c r="G1820" s="43">
        <f t="shared" si="266"/>
        <v>15000</v>
      </c>
      <c r="H1820" s="238">
        <v>0</v>
      </c>
      <c r="I1820" s="238">
        <v>15000</v>
      </c>
      <c r="J1820" s="238">
        <v>0</v>
      </c>
      <c r="K1820" s="44"/>
      <c r="L1820" s="45" t="s">
        <v>556</v>
      </c>
      <c r="M1820" s="46"/>
      <c r="N1820" s="47"/>
      <c r="O1820" s="47"/>
      <c r="P1820" s="47"/>
    </row>
    <row r="1821" spans="1:16" s="17" customFormat="1" ht="12">
      <c r="A1821" s="75"/>
      <c r="B1821" s="565" t="s">
        <v>883</v>
      </c>
      <c r="C1821" s="40" t="s">
        <v>717</v>
      </c>
      <c r="D1821" s="40" t="s">
        <v>120</v>
      </c>
      <c r="E1821" s="41">
        <v>2016</v>
      </c>
      <c r="F1821" s="42">
        <v>2016</v>
      </c>
      <c r="G1821" s="43">
        <f t="shared" si="266"/>
        <v>27100</v>
      </c>
      <c r="H1821" s="238">
        <v>0</v>
      </c>
      <c r="I1821" s="238">
        <v>27100</v>
      </c>
      <c r="J1821" s="238">
        <v>7791.25</v>
      </c>
      <c r="K1821" s="44"/>
      <c r="L1821" s="45" t="s">
        <v>556</v>
      </c>
      <c r="M1821" s="46"/>
      <c r="N1821" s="47"/>
      <c r="O1821" s="47"/>
      <c r="P1821" s="47"/>
    </row>
    <row r="1822" spans="1:16" s="17" customFormat="1" ht="12">
      <c r="A1822" s="75"/>
      <c r="B1822" s="565" t="s">
        <v>397</v>
      </c>
      <c r="C1822" s="40"/>
      <c r="D1822" s="40"/>
      <c r="E1822" s="41"/>
      <c r="F1822" s="42"/>
      <c r="G1822" s="43">
        <f t="shared" si="266"/>
        <v>15000</v>
      </c>
      <c r="H1822" s="238">
        <v>0</v>
      </c>
      <c r="I1822" s="238">
        <v>15000</v>
      </c>
      <c r="J1822" s="238">
        <v>4312.5</v>
      </c>
      <c r="K1822" s="44"/>
      <c r="L1822" s="45" t="s">
        <v>556</v>
      </c>
      <c r="M1822" s="46"/>
      <c r="N1822" s="47"/>
      <c r="O1822" s="47"/>
      <c r="P1822" s="47"/>
    </row>
    <row r="1823" spans="1:16" s="17" customFormat="1" ht="24">
      <c r="A1823" s="75"/>
      <c r="B1823" s="565" t="s">
        <v>884</v>
      </c>
      <c r="C1823" s="40" t="s">
        <v>544</v>
      </c>
      <c r="D1823" s="40" t="s">
        <v>125</v>
      </c>
      <c r="E1823" s="41"/>
      <c r="F1823" s="42"/>
      <c r="G1823" s="43">
        <f t="shared" si="266"/>
        <v>344000</v>
      </c>
      <c r="H1823" s="238">
        <v>0</v>
      </c>
      <c r="I1823" s="238">
        <v>344000</v>
      </c>
      <c r="J1823" s="238">
        <v>98900</v>
      </c>
      <c r="K1823" s="44"/>
      <c r="L1823" s="45" t="s">
        <v>556</v>
      </c>
      <c r="M1823" s="46"/>
      <c r="N1823" s="47"/>
      <c r="O1823" s="47"/>
      <c r="P1823" s="47"/>
    </row>
    <row r="1824" spans="1:16" s="17" customFormat="1" ht="12">
      <c r="A1824" s="75"/>
      <c r="B1824" s="565" t="s">
        <v>885</v>
      </c>
      <c r="C1824" s="40" t="s">
        <v>886</v>
      </c>
      <c r="D1824" s="40" t="s">
        <v>103</v>
      </c>
      <c r="E1824" s="41"/>
      <c r="F1824" s="42"/>
      <c r="G1824" s="43">
        <f t="shared" si="266"/>
        <v>41200</v>
      </c>
      <c r="H1824" s="238">
        <v>0</v>
      </c>
      <c r="I1824" s="238">
        <v>41200</v>
      </c>
      <c r="J1824" s="238">
        <v>11845</v>
      </c>
      <c r="K1824" s="44"/>
      <c r="L1824" s="45" t="s">
        <v>556</v>
      </c>
      <c r="M1824" s="46"/>
      <c r="N1824" s="47"/>
      <c r="O1824" s="47"/>
      <c r="P1824" s="47"/>
    </row>
    <row r="1825" spans="1:16" s="17" customFormat="1" ht="12">
      <c r="A1825" s="75"/>
      <c r="B1825" s="329" t="s">
        <v>887</v>
      </c>
      <c r="C1825" s="11"/>
      <c r="D1825" s="11"/>
      <c r="E1825" s="12"/>
      <c r="F1825" s="12"/>
      <c r="G1825" s="204">
        <f>SUM(G1826:G1838)</f>
        <v>261906.78500000003</v>
      </c>
      <c r="H1825" s="239">
        <f t="shared" ref="H1825:J1825" si="267">SUM(H1826:H1838)</f>
        <v>14890</v>
      </c>
      <c r="I1825" s="239">
        <f t="shared" si="267"/>
        <v>247016.78499999997</v>
      </c>
      <c r="J1825" s="239">
        <f t="shared" si="267"/>
        <v>86142.377999999997</v>
      </c>
      <c r="K1825" s="14"/>
      <c r="L1825" s="15"/>
      <c r="M1825" s="7"/>
      <c r="N1825" s="16"/>
      <c r="O1825" s="16"/>
      <c r="P1825" s="16"/>
    </row>
    <row r="1826" spans="1:16" s="17" customFormat="1" ht="12">
      <c r="A1826" s="75"/>
      <c r="B1826" s="565" t="s">
        <v>894</v>
      </c>
      <c r="C1826" s="40"/>
      <c r="D1826" s="40"/>
      <c r="E1826" s="41" t="s">
        <v>359</v>
      </c>
      <c r="F1826" s="42" t="s">
        <v>359</v>
      </c>
      <c r="G1826" s="43">
        <f t="shared" ref="G1826:G1838" si="268">H1826+I1826</f>
        <v>24565</v>
      </c>
      <c r="H1826" s="238">
        <v>0</v>
      </c>
      <c r="I1826" s="238">
        <v>24565</v>
      </c>
      <c r="J1826" s="238">
        <v>0</v>
      </c>
      <c r="K1826" s="44"/>
      <c r="L1826" s="45" t="s">
        <v>556</v>
      </c>
      <c r="M1826" s="46"/>
      <c r="N1826" s="47"/>
      <c r="O1826" s="47"/>
      <c r="P1826" s="47"/>
    </row>
    <row r="1827" spans="1:16" s="17" customFormat="1" ht="12">
      <c r="A1827" s="75"/>
      <c r="B1827" s="565" t="s">
        <v>95</v>
      </c>
      <c r="C1827" s="40"/>
      <c r="D1827" s="40" t="s">
        <v>704</v>
      </c>
      <c r="E1827" s="41" t="s">
        <v>812</v>
      </c>
      <c r="F1827" s="42" t="s">
        <v>812</v>
      </c>
      <c r="G1827" s="43">
        <f t="shared" si="268"/>
        <v>19380</v>
      </c>
      <c r="H1827" s="238">
        <v>0</v>
      </c>
      <c r="I1827" s="238">
        <v>19380</v>
      </c>
      <c r="J1827" s="238">
        <v>0</v>
      </c>
      <c r="K1827" s="44"/>
      <c r="L1827" s="45" t="s">
        <v>556</v>
      </c>
      <c r="M1827" s="46"/>
      <c r="N1827" s="47"/>
      <c r="O1827" s="47"/>
      <c r="P1827" s="47"/>
    </row>
    <row r="1828" spans="1:16" s="17" customFormat="1" ht="24">
      <c r="A1828" s="75"/>
      <c r="B1828" s="565" t="s">
        <v>895</v>
      </c>
      <c r="C1828" s="40"/>
      <c r="D1828" s="40" t="s">
        <v>704</v>
      </c>
      <c r="E1828" s="41" t="s">
        <v>304</v>
      </c>
      <c r="F1828" s="42" t="s">
        <v>304</v>
      </c>
      <c r="G1828" s="43">
        <f t="shared" si="268"/>
        <v>14500</v>
      </c>
      <c r="H1828" s="238">
        <v>0</v>
      </c>
      <c r="I1828" s="238">
        <v>14500</v>
      </c>
      <c r="J1828" s="238">
        <v>0</v>
      </c>
      <c r="K1828" s="44"/>
      <c r="L1828" s="45" t="s">
        <v>556</v>
      </c>
      <c r="M1828" s="46"/>
      <c r="N1828" s="47"/>
      <c r="O1828" s="47"/>
      <c r="P1828" s="47"/>
    </row>
    <row r="1829" spans="1:16" s="17" customFormat="1" ht="24">
      <c r="A1829" s="75"/>
      <c r="B1829" s="565" t="s">
        <v>896</v>
      </c>
      <c r="C1829" s="40"/>
      <c r="D1829" s="40" t="s">
        <v>704</v>
      </c>
      <c r="E1829" s="41" t="s">
        <v>304</v>
      </c>
      <c r="F1829" s="42" t="s">
        <v>304</v>
      </c>
      <c r="G1829" s="43">
        <f t="shared" si="268"/>
        <v>14975</v>
      </c>
      <c r="H1829" s="238">
        <v>0</v>
      </c>
      <c r="I1829" s="238">
        <v>14975</v>
      </c>
      <c r="J1829" s="238">
        <v>0</v>
      </c>
      <c r="K1829" s="44"/>
      <c r="L1829" s="45" t="s">
        <v>556</v>
      </c>
      <c r="M1829" s="46"/>
      <c r="N1829" s="47"/>
      <c r="O1829" s="47"/>
      <c r="P1829" s="47"/>
    </row>
    <row r="1830" spans="1:16" s="17" customFormat="1" ht="12">
      <c r="A1830" s="75"/>
      <c r="B1830" s="565" t="s">
        <v>814</v>
      </c>
      <c r="C1830" s="40"/>
      <c r="D1830" s="40" t="s">
        <v>704</v>
      </c>
      <c r="E1830" s="41" t="s">
        <v>289</v>
      </c>
      <c r="F1830" s="42" t="s">
        <v>289</v>
      </c>
      <c r="G1830" s="43">
        <f t="shared" si="268"/>
        <v>14707</v>
      </c>
      <c r="H1830" s="238">
        <v>0</v>
      </c>
      <c r="I1830" s="238">
        <v>14707</v>
      </c>
      <c r="J1830" s="238">
        <v>5882.8</v>
      </c>
      <c r="K1830" s="44"/>
      <c r="L1830" s="45" t="s">
        <v>556</v>
      </c>
      <c r="M1830" s="46"/>
      <c r="N1830" s="47"/>
      <c r="O1830" s="47"/>
      <c r="P1830" s="47"/>
    </row>
    <row r="1831" spans="1:16" s="17" customFormat="1" ht="12">
      <c r="A1831" s="75"/>
      <c r="B1831" s="565" t="s">
        <v>703</v>
      </c>
      <c r="C1831" s="40"/>
      <c r="D1831" s="40" t="s">
        <v>704</v>
      </c>
      <c r="E1831" s="41" t="s">
        <v>705</v>
      </c>
      <c r="F1831" s="42" t="s">
        <v>705</v>
      </c>
      <c r="G1831" s="43">
        <f t="shared" si="268"/>
        <v>15024.852000000001</v>
      </c>
      <c r="H1831" s="238">
        <v>0</v>
      </c>
      <c r="I1831" s="238">
        <v>15024.852000000001</v>
      </c>
      <c r="J1831" s="238">
        <v>9014.9120000000003</v>
      </c>
      <c r="K1831" s="44"/>
      <c r="L1831" s="45" t="s">
        <v>556</v>
      </c>
      <c r="M1831" s="46"/>
      <c r="N1831" s="47"/>
      <c r="O1831" s="47"/>
      <c r="P1831" s="47"/>
    </row>
    <row r="1832" spans="1:16" s="17" customFormat="1" ht="24">
      <c r="A1832" s="75"/>
      <c r="B1832" s="565" t="s">
        <v>897</v>
      </c>
      <c r="C1832" s="40"/>
      <c r="D1832" s="40" t="s">
        <v>704</v>
      </c>
      <c r="E1832" s="41" t="s">
        <v>293</v>
      </c>
      <c r="F1832" s="42" t="s">
        <v>293</v>
      </c>
      <c r="G1832" s="43">
        <f t="shared" si="268"/>
        <v>21835.272000000001</v>
      </c>
      <c r="H1832" s="238">
        <v>0</v>
      </c>
      <c r="I1832" s="238">
        <v>21835.272000000001</v>
      </c>
      <c r="J1832" s="238">
        <v>17468.217000000001</v>
      </c>
      <c r="K1832" s="44"/>
      <c r="L1832" s="45" t="s">
        <v>556</v>
      </c>
      <c r="M1832" s="46"/>
      <c r="N1832" s="47"/>
      <c r="O1832" s="47"/>
      <c r="P1832" s="47"/>
    </row>
    <row r="1833" spans="1:16" s="17" customFormat="1" ht="12">
      <c r="A1833" s="75"/>
      <c r="B1833" s="565" t="s">
        <v>707</v>
      </c>
      <c r="C1833" s="40"/>
      <c r="D1833" s="40" t="s">
        <v>704</v>
      </c>
      <c r="E1833" s="41" t="s">
        <v>293</v>
      </c>
      <c r="F1833" s="42" t="s">
        <v>293</v>
      </c>
      <c r="G1833" s="43">
        <f t="shared" si="268"/>
        <v>14890</v>
      </c>
      <c r="H1833" s="238">
        <v>14890</v>
      </c>
      <c r="I1833" s="238">
        <v>0</v>
      </c>
      <c r="J1833" s="238">
        <v>11912</v>
      </c>
      <c r="K1833" s="44"/>
      <c r="L1833" s="45" t="s">
        <v>556</v>
      </c>
      <c r="M1833" s="46"/>
      <c r="N1833" s="47"/>
      <c r="O1833" s="47"/>
      <c r="P1833" s="47"/>
    </row>
    <row r="1834" spans="1:16" s="17" customFormat="1" ht="36">
      <c r="A1834" s="75"/>
      <c r="B1834" s="565" t="s">
        <v>708</v>
      </c>
      <c r="C1834" s="40" t="s">
        <v>709</v>
      </c>
      <c r="D1834" s="40" t="s">
        <v>710</v>
      </c>
      <c r="E1834" s="41" t="s">
        <v>273</v>
      </c>
      <c r="F1834" s="42" t="s">
        <v>273</v>
      </c>
      <c r="G1834" s="43">
        <f t="shared" si="268"/>
        <v>16699.080999999998</v>
      </c>
      <c r="H1834" s="238">
        <v>0</v>
      </c>
      <c r="I1834" s="238">
        <v>16699.080999999998</v>
      </c>
      <c r="J1834" s="238">
        <v>10019.449000000001</v>
      </c>
      <c r="K1834" s="44"/>
      <c r="L1834" s="45" t="s">
        <v>556</v>
      </c>
      <c r="M1834" s="46"/>
      <c r="N1834" s="47"/>
      <c r="O1834" s="47"/>
      <c r="P1834" s="47"/>
    </row>
    <row r="1835" spans="1:16" s="17" customFormat="1" ht="12">
      <c r="A1835" s="75"/>
      <c r="B1835" s="565" t="s">
        <v>898</v>
      </c>
      <c r="C1835" s="40" t="s">
        <v>899</v>
      </c>
      <c r="D1835" s="40" t="s">
        <v>85</v>
      </c>
      <c r="E1835" s="41" t="s">
        <v>360</v>
      </c>
      <c r="F1835" s="42" t="s">
        <v>360</v>
      </c>
      <c r="G1835" s="43">
        <f t="shared" si="268"/>
        <v>26370</v>
      </c>
      <c r="H1835" s="238">
        <v>0</v>
      </c>
      <c r="I1835" s="238">
        <v>26370</v>
      </c>
      <c r="J1835" s="238">
        <v>0</v>
      </c>
      <c r="K1835" s="44"/>
      <c r="L1835" s="45" t="s">
        <v>556</v>
      </c>
      <c r="M1835" s="46"/>
      <c r="N1835" s="47"/>
      <c r="O1835" s="47"/>
      <c r="P1835" s="47"/>
    </row>
    <row r="1836" spans="1:16" s="17" customFormat="1" ht="12">
      <c r="A1836" s="75"/>
      <c r="B1836" s="565" t="s">
        <v>711</v>
      </c>
      <c r="C1836" s="40"/>
      <c r="D1836" s="40"/>
      <c r="E1836" s="41" t="s">
        <v>273</v>
      </c>
      <c r="F1836" s="42" t="s">
        <v>273</v>
      </c>
      <c r="G1836" s="43">
        <f t="shared" si="268"/>
        <v>42460</v>
      </c>
      <c r="H1836" s="238">
        <v>0</v>
      </c>
      <c r="I1836" s="238">
        <v>42460</v>
      </c>
      <c r="J1836" s="238">
        <v>31845</v>
      </c>
      <c r="K1836" s="44"/>
      <c r="L1836" s="45" t="s">
        <v>556</v>
      </c>
      <c r="M1836" s="46"/>
      <c r="N1836" s="47"/>
      <c r="O1836" s="47"/>
      <c r="P1836" s="47"/>
    </row>
    <row r="1837" spans="1:16" s="17" customFormat="1" ht="12">
      <c r="A1837" s="75"/>
      <c r="B1837" s="565" t="s">
        <v>728</v>
      </c>
      <c r="C1837" s="40" t="s">
        <v>729</v>
      </c>
      <c r="D1837" s="40" t="s">
        <v>99</v>
      </c>
      <c r="E1837" s="41" t="s">
        <v>381</v>
      </c>
      <c r="F1837" s="42" t="s">
        <v>381</v>
      </c>
      <c r="G1837" s="43">
        <f t="shared" si="268"/>
        <v>15000</v>
      </c>
      <c r="H1837" s="238">
        <v>0</v>
      </c>
      <c r="I1837" s="238">
        <v>15000</v>
      </c>
      <c r="J1837" s="238">
        <v>0</v>
      </c>
      <c r="K1837" s="44"/>
      <c r="L1837" s="45" t="s">
        <v>556</v>
      </c>
      <c r="M1837" s="46"/>
      <c r="N1837" s="47"/>
      <c r="O1837" s="47"/>
      <c r="P1837" s="47"/>
    </row>
    <row r="1838" spans="1:16" s="17" customFormat="1" ht="12">
      <c r="A1838" s="75"/>
      <c r="B1838" s="565" t="s">
        <v>509</v>
      </c>
      <c r="C1838" s="40">
        <v>1632</v>
      </c>
      <c r="D1838" s="40" t="s">
        <v>545</v>
      </c>
      <c r="E1838" s="41" t="s">
        <v>310</v>
      </c>
      <c r="F1838" s="42" t="s">
        <v>310</v>
      </c>
      <c r="G1838" s="43">
        <f t="shared" si="268"/>
        <v>21500.58</v>
      </c>
      <c r="H1838" s="238">
        <v>0</v>
      </c>
      <c r="I1838" s="238">
        <v>21500.58</v>
      </c>
      <c r="J1838" s="238">
        <v>0</v>
      </c>
      <c r="K1838" s="44"/>
      <c r="L1838" s="45" t="s">
        <v>556</v>
      </c>
      <c r="M1838" s="46"/>
      <c r="N1838" s="47"/>
      <c r="O1838" s="47"/>
      <c r="P1838" s="47"/>
    </row>
    <row r="1839" spans="1:16" s="17" customFormat="1" ht="12">
      <c r="A1839" s="75" t="s">
        <v>3108</v>
      </c>
      <c r="B1839" s="563" t="s">
        <v>1363</v>
      </c>
      <c r="C1839" s="11"/>
      <c r="D1839" s="11"/>
      <c r="E1839" s="12"/>
      <c r="F1839" s="12"/>
      <c r="G1839" s="204">
        <f>G1840+G1851+G1854+G1866+G1877+G1890+G1895+G1902+G1908+G1915+G1926+G1932</f>
        <v>4071134.25</v>
      </c>
      <c r="H1839" s="204">
        <f t="shared" ref="H1839:J1839" si="269">H1840+H1851+H1854+H1866+H1877+H1890+H1895+H1902+H1908+H1915+H1926+H1932</f>
        <v>4071134.25</v>
      </c>
      <c r="I1839" s="204">
        <f t="shared" si="269"/>
        <v>0</v>
      </c>
      <c r="J1839" s="204">
        <f t="shared" si="269"/>
        <v>633938.55000000005</v>
      </c>
      <c r="K1839" s="14"/>
      <c r="L1839" s="15"/>
      <c r="M1839" s="7"/>
      <c r="N1839" s="16"/>
      <c r="O1839" s="16"/>
      <c r="P1839" s="16"/>
    </row>
    <row r="1840" spans="1:16" s="17" customFormat="1" ht="12">
      <c r="A1840" s="75"/>
      <c r="B1840" s="329" t="s">
        <v>1389</v>
      </c>
      <c r="C1840" s="11"/>
      <c r="D1840" s="11"/>
      <c r="E1840" s="12"/>
      <c r="F1840" s="12"/>
      <c r="G1840" s="204">
        <f>SUM(G1841:G1850)</f>
        <v>283425.88636363641</v>
      </c>
      <c r="H1840" s="204">
        <f>SUM(H1841:H1850)</f>
        <v>283425.88636363641</v>
      </c>
      <c r="I1840" s="204">
        <f t="shared" ref="I1840:J1840" si="270">SUM(I1841:I1850)</f>
        <v>0</v>
      </c>
      <c r="J1840" s="204">
        <f t="shared" si="270"/>
        <v>84283.204545454544</v>
      </c>
      <c r="K1840" s="14"/>
      <c r="L1840" s="15"/>
      <c r="M1840" s="7"/>
      <c r="N1840" s="16"/>
      <c r="O1840" s="16"/>
      <c r="P1840" s="16"/>
    </row>
    <row r="1841" spans="1:16" s="17" customFormat="1" ht="12">
      <c r="A1841" s="75"/>
      <c r="B1841" s="10" t="s">
        <v>1379</v>
      </c>
      <c r="C1841" s="11"/>
      <c r="D1841" s="11"/>
      <c r="E1841" s="12" t="s">
        <v>276</v>
      </c>
      <c r="F1841" s="358" t="s">
        <v>276</v>
      </c>
      <c r="G1841" s="43">
        <f t="shared" ref="G1841:G1850" si="271">H1841+I1841</f>
        <v>27500</v>
      </c>
      <c r="H1841" s="238">
        <v>27500</v>
      </c>
      <c r="I1841" s="238"/>
      <c r="J1841" s="238">
        <v>8250</v>
      </c>
      <c r="K1841" s="14"/>
      <c r="L1841" s="15" t="s">
        <v>556</v>
      </c>
      <c r="M1841" s="7"/>
      <c r="N1841" s="16"/>
      <c r="O1841" s="16"/>
      <c r="P1841" s="16"/>
    </row>
    <row r="1842" spans="1:16" s="17" customFormat="1" ht="12">
      <c r="A1842" s="75"/>
      <c r="B1842" s="10" t="s">
        <v>1380</v>
      </c>
      <c r="C1842" s="11"/>
      <c r="D1842" s="11"/>
      <c r="E1842" s="12" t="s">
        <v>276</v>
      </c>
      <c r="F1842" s="358" t="s">
        <v>276</v>
      </c>
      <c r="G1842" s="43">
        <f t="shared" si="271"/>
        <v>64500</v>
      </c>
      <c r="H1842" s="238">
        <v>64500</v>
      </c>
      <c r="I1842" s="238"/>
      <c r="J1842" s="238">
        <v>19350</v>
      </c>
      <c r="K1842" s="14"/>
      <c r="L1842" s="15" t="s">
        <v>556</v>
      </c>
      <c r="M1842" s="7"/>
      <c r="N1842" s="16"/>
      <c r="O1842" s="16"/>
      <c r="P1842" s="16"/>
    </row>
    <row r="1843" spans="1:16" s="17" customFormat="1" ht="24">
      <c r="A1843" s="75"/>
      <c r="B1843" s="10" t="s">
        <v>1381</v>
      </c>
      <c r="C1843" s="11"/>
      <c r="D1843" s="11" t="s">
        <v>120</v>
      </c>
      <c r="E1843" s="12">
        <v>2020</v>
      </c>
      <c r="F1843" s="358">
        <v>2020</v>
      </c>
      <c r="G1843" s="43">
        <f t="shared" si="271"/>
        <v>42000</v>
      </c>
      <c r="H1843" s="238">
        <v>42000</v>
      </c>
      <c r="I1843" s="238"/>
      <c r="J1843" s="238">
        <v>17640</v>
      </c>
      <c r="K1843" s="14"/>
      <c r="L1843" s="15" t="s">
        <v>556</v>
      </c>
      <c r="M1843" s="7"/>
      <c r="N1843" s="16"/>
      <c r="O1843" s="16"/>
      <c r="P1843" s="16"/>
    </row>
    <row r="1844" spans="1:16" s="17" customFormat="1" ht="24">
      <c r="A1844" s="75"/>
      <c r="B1844" s="10" t="s">
        <v>1382</v>
      </c>
      <c r="C1844" s="11"/>
      <c r="D1844" s="11"/>
      <c r="E1844" s="12">
        <v>2020</v>
      </c>
      <c r="F1844" s="358">
        <v>2020</v>
      </c>
      <c r="G1844" s="43">
        <f t="shared" si="271"/>
        <v>12000</v>
      </c>
      <c r="H1844" s="238">
        <v>12000</v>
      </c>
      <c r="I1844" s="238"/>
      <c r="J1844" s="238">
        <v>5040</v>
      </c>
      <c r="K1844" s="14"/>
      <c r="L1844" s="15" t="s">
        <v>556</v>
      </c>
      <c r="M1844" s="7"/>
      <c r="N1844" s="16"/>
      <c r="O1844" s="16"/>
      <c r="P1844" s="16"/>
    </row>
    <row r="1845" spans="1:16" s="17" customFormat="1" ht="24">
      <c r="A1845" s="75"/>
      <c r="B1845" s="10" t="s">
        <v>1383</v>
      </c>
      <c r="C1845" s="11"/>
      <c r="D1845" s="11"/>
      <c r="E1845" s="12">
        <v>2023</v>
      </c>
      <c r="F1845" s="358">
        <v>2023</v>
      </c>
      <c r="G1845" s="43">
        <f t="shared" si="271"/>
        <v>19850.25</v>
      </c>
      <c r="H1845" s="238">
        <v>19850.25</v>
      </c>
      <c r="I1845" s="238"/>
      <c r="J1845" s="238">
        <v>11910.15</v>
      </c>
      <c r="K1845" s="14"/>
      <c r="L1845" s="15" t="s">
        <v>556</v>
      </c>
      <c r="M1845" s="7"/>
      <c r="N1845" s="16"/>
      <c r="O1845" s="16"/>
      <c r="P1845" s="16"/>
    </row>
    <row r="1846" spans="1:16" s="17" customFormat="1" ht="24">
      <c r="A1846" s="75"/>
      <c r="B1846" s="10" t="s">
        <v>1384</v>
      </c>
      <c r="C1846" s="11"/>
      <c r="D1846" s="11"/>
      <c r="E1846" s="12">
        <v>2019</v>
      </c>
      <c r="F1846" s="358">
        <v>2019</v>
      </c>
      <c r="G1846" s="43">
        <f t="shared" si="271"/>
        <v>14707</v>
      </c>
      <c r="H1846" s="238">
        <v>14707</v>
      </c>
      <c r="I1846" s="238"/>
      <c r="J1846" s="238">
        <v>4412.1000000000004</v>
      </c>
      <c r="K1846" s="14"/>
      <c r="L1846" s="15" t="s">
        <v>556</v>
      </c>
      <c r="M1846" s="7"/>
      <c r="N1846" s="16"/>
      <c r="O1846" s="16"/>
      <c r="P1846" s="16"/>
    </row>
    <row r="1847" spans="1:16" s="17" customFormat="1" ht="24">
      <c r="A1847" s="75"/>
      <c r="B1847" s="10" t="s">
        <v>1385</v>
      </c>
      <c r="C1847" s="11"/>
      <c r="D1847" s="11"/>
      <c r="E1847" s="12">
        <v>2021</v>
      </c>
      <c r="F1847" s="358">
        <v>2021</v>
      </c>
      <c r="G1847" s="43">
        <f t="shared" si="271"/>
        <v>42463.636363636397</v>
      </c>
      <c r="H1847" s="238">
        <v>42463.636363636397</v>
      </c>
      <c r="I1847" s="238"/>
      <c r="J1847" s="238">
        <v>8493.4545454545387</v>
      </c>
      <c r="K1847" s="14"/>
      <c r="L1847" s="15" t="s">
        <v>556</v>
      </c>
      <c r="M1847" s="7"/>
      <c r="N1847" s="16"/>
      <c r="O1847" s="16"/>
      <c r="P1847" s="16"/>
    </row>
    <row r="1848" spans="1:16" s="17" customFormat="1" ht="24">
      <c r="A1848" s="75"/>
      <c r="B1848" s="10" t="s">
        <v>1386</v>
      </c>
      <c r="C1848" s="11"/>
      <c r="D1848" s="11"/>
      <c r="E1848" s="12" t="s">
        <v>289</v>
      </c>
      <c r="F1848" s="358" t="s">
        <v>289</v>
      </c>
      <c r="G1848" s="43">
        <f t="shared" si="271"/>
        <v>24500</v>
      </c>
      <c r="H1848" s="238">
        <v>24500</v>
      </c>
      <c r="I1848" s="238"/>
      <c r="J1848" s="238">
        <v>9187.5</v>
      </c>
      <c r="K1848" s="14"/>
      <c r="L1848" s="15" t="s">
        <v>556</v>
      </c>
      <c r="M1848" s="7"/>
      <c r="N1848" s="16"/>
      <c r="O1848" s="16"/>
      <c r="P1848" s="16"/>
    </row>
    <row r="1849" spans="1:16" s="17" customFormat="1" ht="12">
      <c r="A1849" s="75"/>
      <c r="B1849" s="10" t="s">
        <v>1387</v>
      </c>
      <c r="C1849" s="11"/>
      <c r="D1849" s="11" t="s">
        <v>85</v>
      </c>
      <c r="E1849" s="12" t="s">
        <v>289</v>
      </c>
      <c r="F1849" s="358" t="s">
        <v>289</v>
      </c>
      <c r="G1849" s="43">
        <f t="shared" si="271"/>
        <v>11340</v>
      </c>
      <c r="H1849" s="238">
        <v>11340</v>
      </c>
      <c r="I1849" s="238"/>
      <c r="J1849" s="238">
        <v>0</v>
      </c>
      <c r="K1849" s="14"/>
      <c r="L1849" s="15" t="s">
        <v>556</v>
      </c>
      <c r="M1849" s="7"/>
      <c r="N1849" s="16"/>
      <c r="O1849" s="16"/>
      <c r="P1849" s="16"/>
    </row>
    <row r="1850" spans="1:16" s="17" customFormat="1" ht="24">
      <c r="A1850" s="75"/>
      <c r="B1850" s="10" t="s">
        <v>1388</v>
      </c>
      <c r="C1850" s="11"/>
      <c r="D1850" s="11"/>
      <c r="E1850" s="12">
        <v>2011</v>
      </c>
      <c r="F1850" s="358">
        <v>2011</v>
      </c>
      <c r="G1850" s="43">
        <f t="shared" si="271"/>
        <v>24565</v>
      </c>
      <c r="H1850" s="238">
        <v>24565</v>
      </c>
      <c r="I1850" s="238"/>
      <c r="J1850" s="238">
        <v>0</v>
      </c>
      <c r="K1850" s="14"/>
      <c r="L1850" s="15" t="s">
        <v>556</v>
      </c>
      <c r="M1850" s="7"/>
      <c r="N1850" s="16"/>
      <c r="O1850" s="16"/>
      <c r="P1850" s="16"/>
    </row>
    <row r="1851" spans="1:16" s="17" customFormat="1" ht="12">
      <c r="A1851" s="75"/>
      <c r="B1851" s="329" t="s">
        <v>1390</v>
      </c>
      <c r="C1851" s="11"/>
      <c r="D1851" s="11"/>
      <c r="E1851" s="12"/>
      <c r="F1851" s="12"/>
      <c r="G1851" s="204">
        <f>SUM(G1852:G1853)</f>
        <v>53263.636363636397</v>
      </c>
      <c r="H1851" s="204">
        <f t="shared" ref="H1851:J1851" si="272">SUM(H1852:H1853)</f>
        <v>53263.636363636397</v>
      </c>
      <c r="I1851" s="204">
        <f t="shared" si="272"/>
        <v>0</v>
      </c>
      <c r="J1851" s="204">
        <f t="shared" si="272"/>
        <v>11733.454545454539</v>
      </c>
      <c r="K1851" s="14"/>
      <c r="L1851" s="15"/>
      <c r="M1851" s="7"/>
      <c r="N1851" s="16"/>
      <c r="O1851" s="16"/>
      <c r="P1851" s="16"/>
    </row>
    <row r="1852" spans="1:16" s="17" customFormat="1" ht="24">
      <c r="A1852" s="75"/>
      <c r="B1852" s="10" t="s">
        <v>1385</v>
      </c>
      <c r="C1852" s="11"/>
      <c r="D1852" s="11"/>
      <c r="E1852" s="12">
        <v>2021</v>
      </c>
      <c r="F1852" s="358">
        <v>2021</v>
      </c>
      <c r="G1852" s="43">
        <f t="shared" ref="G1852:G1853" si="273">H1852+I1852</f>
        <v>42463.636363636397</v>
      </c>
      <c r="H1852" s="238">
        <v>42463.636363636397</v>
      </c>
      <c r="I1852" s="238"/>
      <c r="J1852" s="238">
        <v>8493.4545454545387</v>
      </c>
      <c r="K1852" s="14"/>
      <c r="L1852" s="15" t="s">
        <v>556</v>
      </c>
      <c r="M1852" s="7"/>
      <c r="N1852" s="16"/>
      <c r="O1852" s="16"/>
      <c r="P1852" s="16"/>
    </row>
    <row r="1853" spans="1:16" s="17" customFormat="1" ht="12">
      <c r="A1853" s="75"/>
      <c r="B1853" s="10" t="s">
        <v>1396</v>
      </c>
      <c r="C1853" s="11"/>
      <c r="D1853" s="11"/>
      <c r="E1853" s="12" t="s">
        <v>276</v>
      </c>
      <c r="F1853" s="358" t="s">
        <v>276</v>
      </c>
      <c r="G1853" s="43">
        <f t="shared" si="273"/>
        <v>10800</v>
      </c>
      <c r="H1853" s="238">
        <v>10800</v>
      </c>
      <c r="I1853" s="238"/>
      <c r="J1853" s="238">
        <v>3240</v>
      </c>
      <c r="K1853" s="14"/>
      <c r="L1853" s="15" t="s">
        <v>556</v>
      </c>
      <c r="M1853" s="7"/>
      <c r="N1853" s="16"/>
      <c r="O1853" s="16"/>
      <c r="P1853" s="16"/>
    </row>
    <row r="1854" spans="1:16" s="17" customFormat="1" ht="12">
      <c r="A1854" s="75"/>
      <c r="B1854" s="329" t="s">
        <v>1397</v>
      </c>
      <c r="C1854" s="11"/>
      <c r="D1854" s="11"/>
      <c r="E1854" s="12"/>
      <c r="F1854" s="12"/>
      <c r="G1854" s="204">
        <f>SUM(G1855:G1865)</f>
        <v>547225.88636363647</v>
      </c>
      <c r="H1854" s="204">
        <f t="shared" ref="H1854:J1854" si="274">SUM(H1855:H1865)</f>
        <v>547225.88636363647</v>
      </c>
      <c r="I1854" s="204">
        <f t="shared" si="274"/>
        <v>0</v>
      </c>
      <c r="J1854" s="204">
        <f t="shared" si="274"/>
        <v>57605.704545454537</v>
      </c>
      <c r="K1854" s="14"/>
      <c r="L1854" s="15"/>
      <c r="M1854" s="7"/>
      <c r="N1854" s="16"/>
      <c r="O1854" s="16"/>
      <c r="P1854" s="16"/>
    </row>
    <row r="1855" spans="1:16" s="17" customFormat="1" ht="12">
      <c r="A1855" s="75"/>
      <c r="B1855" s="10" t="s">
        <v>1405</v>
      </c>
      <c r="C1855" s="11"/>
      <c r="D1855" s="11"/>
      <c r="E1855" s="12" t="s">
        <v>276</v>
      </c>
      <c r="F1855" s="358" t="s">
        <v>276</v>
      </c>
      <c r="G1855" s="43">
        <v>25500</v>
      </c>
      <c r="H1855" s="238">
        <v>25500</v>
      </c>
      <c r="I1855" s="238"/>
      <c r="J1855" s="238">
        <v>7650</v>
      </c>
      <c r="K1855" s="14"/>
      <c r="L1855" s="15" t="s">
        <v>556</v>
      </c>
      <c r="M1855" s="7"/>
      <c r="N1855" s="16"/>
      <c r="O1855" s="16"/>
      <c r="P1855" s="16"/>
    </row>
    <row r="1856" spans="1:16" s="17" customFormat="1" ht="12">
      <c r="A1856" s="75"/>
      <c r="B1856" s="10" t="s">
        <v>1406</v>
      </c>
      <c r="C1856" s="11"/>
      <c r="D1856" s="11"/>
      <c r="E1856" s="12">
        <v>2019</v>
      </c>
      <c r="F1856" s="358">
        <v>2019</v>
      </c>
      <c r="G1856" s="43">
        <v>25000</v>
      </c>
      <c r="H1856" s="238">
        <v>25000</v>
      </c>
      <c r="I1856" s="238"/>
      <c r="J1856" s="238">
        <v>7500</v>
      </c>
      <c r="K1856" s="14"/>
      <c r="L1856" s="15" t="s">
        <v>556</v>
      </c>
      <c r="M1856" s="7"/>
      <c r="N1856" s="16"/>
      <c r="O1856" s="16"/>
      <c r="P1856" s="16"/>
    </row>
    <row r="1857" spans="1:16" s="17" customFormat="1" ht="12">
      <c r="A1857" s="75"/>
      <c r="B1857" s="10" t="s">
        <v>1407</v>
      </c>
      <c r="C1857" s="11"/>
      <c r="D1857" s="11"/>
      <c r="E1857" s="12">
        <v>2019</v>
      </c>
      <c r="F1857" s="358">
        <v>2019</v>
      </c>
      <c r="G1857" s="43">
        <v>12500</v>
      </c>
      <c r="H1857" s="238">
        <v>12500</v>
      </c>
      <c r="I1857" s="238"/>
      <c r="J1857" s="238">
        <v>3750</v>
      </c>
      <c r="K1857" s="14"/>
      <c r="L1857" s="15" t="s">
        <v>556</v>
      </c>
      <c r="M1857" s="7"/>
      <c r="N1857" s="16"/>
      <c r="O1857" s="16"/>
      <c r="P1857" s="16"/>
    </row>
    <row r="1858" spans="1:16" s="17" customFormat="1" ht="12">
      <c r="A1858" s="75"/>
      <c r="B1858" s="10" t="s">
        <v>1408</v>
      </c>
      <c r="C1858" s="11"/>
      <c r="D1858" s="11"/>
      <c r="E1858" s="12">
        <v>2019</v>
      </c>
      <c r="F1858" s="358">
        <v>2019</v>
      </c>
      <c r="G1858" s="43">
        <v>10800</v>
      </c>
      <c r="H1858" s="238">
        <v>10800</v>
      </c>
      <c r="I1858" s="238"/>
      <c r="J1858" s="238">
        <v>3240</v>
      </c>
      <c r="K1858" s="14"/>
      <c r="L1858" s="15" t="s">
        <v>556</v>
      </c>
      <c r="M1858" s="7"/>
      <c r="N1858" s="16"/>
      <c r="O1858" s="16"/>
      <c r="P1858" s="16"/>
    </row>
    <row r="1859" spans="1:16" s="17" customFormat="1" ht="24">
      <c r="A1859" s="75"/>
      <c r="B1859" s="10" t="s">
        <v>1385</v>
      </c>
      <c r="C1859" s="11"/>
      <c r="D1859" s="11"/>
      <c r="E1859" s="12">
        <v>2021</v>
      </c>
      <c r="F1859" s="358">
        <v>2021</v>
      </c>
      <c r="G1859" s="43">
        <v>42463.636363636397</v>
      </c>
      <c r="H1859" s="238">
        <v>42463.636363636397</v>
      </c>
      <c r="I1859" s="238"/>
      <c r="J1859" s="238">
        <v>8493.4545454545387</v>
      </c>
      <c r="K1859" s="14"/>
      <c r="L1859" s="15" t="s">
        <v>556</v>
      </c>
      <c r="M1859" s="7"/>
      <c r="N1859" s="16"/>
      <c r="O1859" s="16"/>
      <c r="P1859" s="16"/>
    </row>
    <row r="1860" spans="1:16" s="17" customFormat="1" ht="24">
      <c r="A1860" s="75"/>
      <c r="B1860" s="10" t="s">
        <v>1409</v>
      </c>
      <c r="C1860" s="11"/>
      <c r="D1860" s="11"/>
      <c r="E1860" s="12">
        <v>2019</v>
      </c>
      <c r="F1860" s="358">
        <v>2019</v>
      </c>
      <c r="G1860" s="43">
        <v>35500</v>
      </c>
      <c r="H1860" s="238">
        <v>35500</v>
      </c>
      <c r="I1860" s="238"/>
      <c r="J1860" s="238">
        <v>10650</v>
      </c>
      <c r="K1860" s="14"/>
      <c r="L1860" s="15" t="s">
        <v>556</v>
      </c>
      <c r="M1860" s="7"/>
      <c r="N1860" s="16"/>
      <c r="O1860" s="16"/>
      <c r="P1860" s="16"/>
    </row>
    <row r="1861" spans="1:16" s="17" customFormat="1" ht="36">
      <c r="A1861" s="75"/>
      <c r="B1861" s="10" t="s">
        <v>1410</v>
      </c>
      <c r="C1861" s="11"/>
      <c r="D1861" s="11"/>
      <c r="E1861" s="12">
        <v>2019</v>
      </c>
      <c r="F1861" s="358">
        <v>2019</v>
      </c>
      <c r="G1861" s="43">
        <v>325000</v>
      </c>
      <c r="H1861" s="238">
        <v>325000</v>
      </c>
      <c r="I1861" s="238"/>
      <c r="J1861" s="238">
        <v>0</v>
      </c>
      <c r="K1861" s="14"/>
      <c r="L1861" s="15" t="s">
        <v>556</v>
      </c>
      <c r="M1861" s="7"/>
      <c r="N1861" s="16"/>
      <c r="O1861" s="16"/>
      <c r="P1861" s="16"/>
    </row>
    <row r="1862" spans="1:16" s="17" customFormat="1" ht="24">
      <c r="A1862" s="75"/>
      <c r="B1862" s="10" t="s">
        <v>1383</v>
      </c>
      <c r="C1862" s="11"/>
      <c r="D1862" s="11"/>
      <c r="E1862" s="12">
        <v>2023</v>
      </c>
      <c r="F1862" s="358">
        <v>2023</v>
      </c>
      <c r="G1862" s="43">
        <f t="shared" ref="G1862:G1865" si="275">H1862+I1862</f>
        <v>19850.25</v>
      </c>
      <c r="H1862" s="238">
        <v>19850.25</v>
      </c>
      <c r="I1862" s="238"/>
      <c r="J1862" s="238">
        <v>11910.15</v>
      </c>
      <c r="K1862" s="14"/>
      <c r="L1862" s="15" t="s">
        <v>556</v>
      </c>
      <c r="M1862" s="7"/>
      <c r="N1862" s="16"/>
      <c r="O1862" s="16"/>
      <c r="P1862" s="16"/>
    </row>
    <row r="1863" spans="1:16" s="17" customFormat="1" ht="24">
      <c r="A1863" s="75"/>
      <c r="B1863" s="10" t="s">
        <v>1384</v>
      </c>
      <c r="C1863" s="11"/>
      <c r="D1863" s="11"/>
      <c r="E1863" s="12">
        <v>2019</v>
      </c>
      <c r="F1863" s="358">
        <v>2019</v>
      </c>
      <c r="G1863" s="43">
        <f t="shared" si="275"/>
        <v>14707</v>
      </c>
      <c r="H1863" s="238">
        <v>14707</v>
      </c>
      <c r="I1863" s="238"/>
      <c r="J1863" s="238">
        <v>4412.1000000000004</v>
      </c>
      <c r="K1863" s="14"/>
      <c r="L1863" s="15" t="s">
        <v>556</v>
      </c>
      <c r="M1863" s="7"/>
      <c r="N1863" s="16"/>
      <c r="O1863" s="16"/>
      <c r="P1863" s="16"/>
    </row>
    <row r="1864" spans="1:16" s="17" customFormat="1" ht="12">
      <c r="A1864" s="75"/>
      <c r="B1864" s="10" t="s">
        <v>1387</v>
      </c>
      <c r="C1864" s="11"/>
      <c r="D1864" s="11"/>
      <c r="E1864" s="12">
        <v>2020</v>
      </c>
      <c r="F1864" s="358">
        <v>2020</v>
      </c>
      <c r="G1864" s="43">
        <f t="shared" si="275"/>
        <v>11340</v>
      </c>
      <c r="H1864" s="238">
        <v>11340</v>
      </c>
      <c r="I1864" s="238"/>
      <c r="J1864" s="238">
        <v>0</v>
      </c>
      <c r="K1864" s="14"/>
      <c r="L1864" s="15" t="s">
        <v>556</v>
      </c>
      <c r="M1864" s="7"/>
      <c r="N1864" s="16"/>
      <c r="O1864" s="16"/>
      <c r="P1864" s="16"/>
    </row>
    <row r="1865" spans="1:16" s="17" customFormat="1" ht="24">
      <c r="A1865" s="75"/>
      <c r="B1865" s="10" t="s">
        <v>1411</v>
      </c>
      <c r="C1865" s="11"/>
      <c r="D1865" s="11"/>
      <c r="E1865" s="12">
        <v>2011</v>
      </c>
      <c r="F1865" s="358">
        <v>2011</v>
      </c>
      <c r="G1865" s="43">
        <f t="shared" si="275"/>
        <v>24565</v>
      </c>
      <c r="H1865" s="238">
        <v>24565</v>
      </c>
      <c r="I1865" s="238"/>
      <c r="J1865" s="238">
        <v>0</v>
      </c>
      <c r="K1865" s="14"/>
      <c r="L1865" s="15" t="s">
        <v>556</v>
      </c>
      <c r="M1865" s="7"/>
      <c r="N1865" s="16"/>
      <c r="O1865" s="16"/>
      <c r="P1865" s="16"/>
    </row>
    <row r="1866" spans="1:16" s="17" customFormat="1" ht="12">
      <c r="A1866" s="75"/>
      <c r="B1866" s="329" t="s">
        <v>1412</v>
      </c>
      <c r="C1866" s="11"/>
      <c r="D1866" s="11"/>
      <c r="E1866" s="12"/>
      <c r="F1866" s="12"/>
      <c r="G1866" s="204">
        <f>SUM(G1867:G1876)</f>
        <v>271878.63636363641</v>
      </c>
      <c r="H1866" s="204">
        <f t="shared" ref="H1866:J1866" si="276">SUM(H1867:H1876)</f>
        <v>271878.63636363641</v>
      </c>
      <c r="I1866" s="204">
        <f t="shared" si="276"/>
        <v>0</v>
      </c>
      <c r="J1866" s="204">
        <f t="shared" si="276"/>
        <v>63880.454545454537</v>
      </c>
      <c r="K1866" s="14"/>
      <c r="L1866" s="15"/>
      <c r="M1866" s="7"/>
      <c r="N1866" s="16"/>
      <c r="O1866" s="16"/>
      <c r="P1866" s="16"/>
    </row>
    <row r="1867" spans="1:16" s="17" customFormat="1" ht="24">
      <c r="A1867" s="75"/>
      <c r="B1867" s="10" t="s">
        <v>1428</v>
      </c>
      <c r="C1867" s="11"/>
      <c r="D1867" s="11"/>
      <c r="E1867" s="12" t="s">
        <v>276</v>
      </c>
      <c r="F1867" s="358" t="s">
        <v>276</v>
      </c>
      <c r="G1867" s="43">
        <f t="shared" ref="G1867:G1876" si="277">H1867+I1867</f>
        <v>25500</v>
      </c>
      <c r="H1867" s="238">
        <v>25500</v>
      </c>
      <c r="I1867" s="238"/>
      <c r="J1867" s="238">
        <v>7650</v>
      </c>
      <c r="K1867" s="14"/>
      <c r="L1867" s="15" t="s">
        <v>556</v>
      </c>
      <c r="M1867" s="7"/>
      <c r="N1867" s="16"/>
      <c r="O1867" s="16"/>
      <c r="P1867" s="16"/>
    </row>
    <row r="1868" spans="1:16" s="17" customFormat="1" ht="12">
      <c r="A1868" s="75"/>
      <c r="B1868" s="10" t="s">
        <v>1429</v>
      </c>
      <c r="C1868" s="11"/>
      <c r="D1868" s="11"/>
      <c r="E1868" s="12" t="s">
        <v>276</v>
      </c>
      <c r="F1868" s="358" t="s">
        <v>276</v>
      </c>
      <c r="G1868" s="43">
        <f t="shared" si="277"/>
        <v>64500</v>
      </c>
      <c r="H1868" s="238">
        <v>64500</v>
      </c>
      <c r="I1868" s="238"/>
      <c r="J1868" s="238">
        <v>19350</v>
      </c>
      <c r="K1868" s="14"/>
      <c r="L1868" s="15" t="s">
        <v>556</v>
      </c>
      <c r="M1868" s="7"/>
      <c r="N1868" s="16"/>
      <c r="O1868" s="16"/>
      <c r="P1868" s="16"/>
    </row>
    <row r="1869" spans="1:16" s="17" customFormat="1" ht="12">
      <c r="A1869" s="75"/>
      <c r="B1869" s="10" t="s">
        <v>1430</v>
      </c>
      <c r="C1869" s="11"/>
      <c r="D1869" s="11"/>
      <c r="E1869" s="12">
        <v>2019</v>
      </c>
      <c r="F1869" s="358">
        <v>2019</v>
      </c>
      <c r="G1869" s="43">
        <f t="shared" si="277"/>
        <v>46500</v>
      </c>
      <c r="H1869" s="238">
        <v>46500</v>
      </c>
      <c r="I1869" s="238"/>
      <c r="J1869" s="238">
        <v>13950</v>
      </c>
      <c r="K1869" s="14"/>
      <c r="L1869" s="15" t="s">
        <v>556</v>
      </c>
      <c r="M1869" s="7"/>
      <c r="N1869" s="16"/>
      <c r="O1869" s="16"/>
      <c r="P1869" s="16"/>
    </row>
    <row r="1870" spans="1:16" s="17" customFormat="1" ht="12">
      <c r="A1870" s="75"/>
      <c r="B1870" s="10" t="s">
        <v>1431</v>
      </c>
      <c r="C1870" s="11"/>
      <c r="D1870" s="11"/>
      <c r="E1870" s="12" t="s">
        <v>289</v>
      </c>
      <c r="F1870" s="358" t="s">
        <v>289</v>
      </c>
      <c r="G1870" s="43">
        <f t="shared" si="277"/>
        <v>14500</v>
      </c>
      <c r="H1870" s="238">
        <v>14500</v>
      </c>
      <c r="I1870" s="238"/>
      <c r="J1870" s="238">
        <v>0</v>
      </c>
      <c r="K1870" s="14"/>
      <c r="L1870" s="15" t="s">
        <v>556</v>
      </c>
      <c r="M1870" s="7"/>
      <c r="N1870" s="16"/>
      <c r="O1870" s="16"/>
      <c r="P1870" s="16"/>
    </row>
    <row r="1871" spans="1:16" s="17" customFormat="1" ht="12">
      <c r="A1871" s="75"/>
      <c r="B1871" s="10" t="s">
        <v>1432</v>
      </c>
      <c r="C1871" s="11"/>
      <c r="D1871" s="11"/>
      <c r="E1871" s="12" t="s">
        <v>289</v>
      </c>
      <c r="F1871" s="358" t="s">
        <v>289</v>
      </c>
      <c r="G1871" s="43">
        <f t="shared" si="277"/>
        <v>19500</v>
      </c>
      <c r="H1871" s="238">
        <v>19500</v>
      </c>
      <c r="I1871" s="238"/>
      <c r="J1871" s="238">
        <v>0</v>
      </c>
      <c r="K1871" s="14"/>
      <c r="L1871" s="15" t="s">
        <v>556</v>
      </c>
      <c r="M1871" s="7"/>
      <c r="N1871" s="16"/>
      <c r="O1871" s="16"/>
      <c r="P1871" s="16"/>
    </row>
    <row r="1872" spans="1:16" s="17" customFormat="1" ht="12">
      <c r="A1872" s="75"/>
      <c r="B1872" s="10" t="s">
        <v>1433</v>
      </c>
      <c r="C1872" s="11"/>
      <c r="D1872" s="11"/>
      <c r="E1872" s="12" t="s">
        <v>1434</v>
      </c>
      <c r="F1872" s="358" t="s">
        <v>1434</v>
      </c>
      <c r="G1872" s="43">
        <f t="shared" si="277"/>
        <v>12560</v>
      </c>
      <c r="H1872" s="238">
        <v>12560</v>
      </c>
      <c r="I1872" s="238"/>
      <c r="J1872" s="238">
        <v>10048</v>
      </c>
      <c r="K1872" s="14"/>
      <c r="L1872" s="15" t="s">
        <v>556</v>
      </c>
      <c r="M1872" s="7"/>
      <c r="N1872" s="16"/>
      <c r="O1872" s="16"/>
      <c r="P1872" s="16"/>
    </row>
    <row r="1873" spans="1:16" s="17" customFormat="1" ht="24">
      <c r="A1873" s="75"/>
      <c r="B1873" s="10" t="s">
        <v>1385</v>
      </c>
      <c r="C1873" s="11"/>
      <c r="D1873" s="11"/>
      <c r="E1873" s="12">
        <v>2021</v>
      </c>
      <c r="F1873" s="358">
        <v>2021</v>
      </c>
      <c r="G1873" s="43">
        <f t="shared" si="277"/>
        <v>42463.636363636397</v>
      </c>
      <c r="H1873" s="238">
        <v>42463.636363636397</v>
      </c>
      <c r="I1873" s="238"/>
      <c r="J1873" s="238">
        <v>8493.4545454545387</v>
      </c>
      <c r="K1873" s="14"/>
      <c r="L1873" s="15" t="s">
        <v>556</v>
      </c>
      <c r="M1873" s="7"/>
      <c r="N1873" s="16"/>
      <c r="O1873" s="16"/>
      <c r="P1873" s="16"/>
    </row>
    <row r="1874" spans="1:16" s="17" customFormat="1" ht="12">
      <c r="A1874" s="75"/>
      <c r="B1874" s="10" t="s">
        <v>1435</v>
      </c>
      <c r="C1874" s="11"/>
      <c r="D1874" s="11"/>
      <c r="E1874" s="12">
        <v>2020</v>
      </c>
      <c r="F1874" s="358">
        <v>2020</v>
      </c>
      <c r="G1874" s="43">
        <f t="shared" si="277"/>
        <v>10450</v>
      </c>
      <c r="H1874" s="238">
        <v>10450</v>
      </c>
      <c r="I1874" s="238"/>
      <c r="J1874" s="238">
        <v>4389</v>
      </c>
      <c r="K1874" s="14"/>
      <c r="L1874" s="15" t="s">
        <v>556</v>
      </c>
      <c r="M1874" s="7"/>
      <c r="N1874" s="16"/>
      <c r="O1874" s="16"/>
      <c r="P1874" s="16"/>
    </row>
    <row r="1875" spans="1:16" s="17" customFormat="1" ht="12">
      <c r="A1875" s="75"/>
      <c r="B1875" s="10" t="s">
        <v>1387</v>
      </c>
      <c r="C1875" s="11"/>
      <c r="D1875" s="11" t="s">
        <v>85</v>
      </c>
      <c r="E1875" s="12">
        <v>2020</v>
      </c>
      <c r="F1875" s="358">
        <v>2020</v>
      </c>
      <c r="G1875" s="43">
        <f t="shared" si="277"/>
        <v>11340</v>
      </c>
      <c r="H1875" s="238">
        <v>11340</v>
      </c>
      <c r="I1875" s="238"/>
      <c r="J1875" s="238">
        <v>0</v>
      </c>
      <c r="K1875" s="14"/>
      <c r="L1875" s="15" t="s">
        <v>556</v>
      </c>
      <c r="M1875" s="7"/>
      <c r="N1875" s="16"/>
      <c r="O1875" s="16"/>
      <c r="P1875" s="16"/>
    </row>
    <row r="1876" spans="1:16" s="17" customFormat="1" ht="24">
      <c r="A1876" s="75"/>
      <c r="B1876" s="10" t="s">
        <v>1436</v>
      </c>
      <c r="C1876" s="11"/>
      <c r="D1876" s="11"/>
      <c r="E1876" s="12">
        <v>2011</v>
      </c>
      <c r="F1876" s="358">
        <v>2011</v>
      </c>
      <c r="G1876" s="43">
        <f t="shared" si="277"/>
        <v>24565</v>
      </c>
      <c r="H1876" s="238">
        <v>24565</v>
      </c>
      <c r="I1876" s="238"/>
      <c r="J1876" s="238">
        <v>0</v>
      </c>
      <c r="K1876" s="14"/>
      <c r="L1876" s="15" t="s">
        <v>556</v>
      </c>
      <c r="M1876" s="7"/>
      <c r="N1876" s="16"/>
      <c r="O1876" s="16"/>
      <c r="P1876" s="16"/>
    </row>
    <row r="1877" spans="1:16" s="17" customFormat="1" ht="12">
      <c r="A1877" s="75"/>
      <c r="B1877" s="329" t="s">
        <v>1452</v>
      </c>
      <c r="C1877" s="11"/>
      <c r="D1877" s="11"/>
      <c r="E1877" s="12"/>
      <c r="F1877" s="358"/>
      <c r="G1877" s="204">
        <f>SUM(G1878:G1889)</f>
        <v>357718.88636363641</v>
      </c>
      <c r="H1877" s="204">
        <f t="shared" ref="H1877:J1877" si="278">SUM(H1878:H1889)</f>
        <v>357718.88636363641</v>
      </c>
      <c r="I1877" s="204">
        <f t="shared" si="278"/>
        <v>0</v>
      </c>
      <c r="J1877" s="204">
        <f t="shared" si="278"/>
        <v>93753.604545454538</v>
      </c>
      <c r="K1877" s="14"/>
      <c r="L1877" s="15"/>
      <c r="M1877" s="7"/>
      <c r="N1877" s="16"/>
      <c r="O1877" s="16"/>
      <c r="P1877" s="16"/>
    </row>
    <row r="1878" spans="1:16" s="17" customFormat="1" ht="12">
      <c r="A1878" s="75"/>
      <c r="B1878" s="10" t="s">
        <v>1453</v>
      </c>
      <c r="C1878" s="11"/>
      <c r="D1878" s="11"/>
      <c r="E1878" s="12" t="s">
        <v>276</v>
      </c>
      <c r="F1878" s="358" t="s">
        <v>276</v>
      </c>
      <c r="G1878" s="43">
        <f t="shared" ref="G1878:G1889" si="279">H1878+I1878</f>
        <v>35500</v>
      </c>
      <c r="H1878" s="238">
        <v>35500</v>
      </c>
      <c r="I1878" s="238"/>
      <c r="J1878" s="238">
        <v>10650</v>
      </c>
      <c r="K1878" s="14"/>
      <c r="L1878" s="15" t="s">
        <v>556</v>
      </c>
      <c r="M1878" s="7"/>
      <c r="N1878" s="16"/>
      <c r="O1878" s="16"/>
      <c r="P1878" s="16"/>
    </row>
    <row r="1879" spans="1:16" s="17" customFormat="1" ht="24">
      <c r="A1879" s="75"/>
      <c r="B1879" s="10" t="s">
        <v>1454</v>
      </c>
      <c r="C1879" s="11"/>
      <c r="D1879" s="11"/>
      <c r="E1879" s="12" t="s">
        <v>276</v>
      </c>
      <c r="F1879" s="358" t="s">
        <v>276</v>
      </c>
      <c r="G1879" s="43">
        <f t="shared" si="279"/>
        <v>64500</v>
      </c>
      <c r="H1879" s="238">
        <v>64500</v>
      </c>
      <c r="I1879" s="238"/>
      <c r="J1879" s="238">
        <v>19350</v>
      </c>
      <c r="K1879" s="14"/>
      <c r="L1879" s="15" t="s">
        <v>556</v>
      </c>
      <c r="M1879" s="7"/>
      <c r="N1879" s="16"/>
      <c r="O1879" s="16"/>
      <c r="P1879" s="16"/>
    </row>
    <row r="1880" spans="1:16" s="17" customFormat="1" ht="24">
      <c r="A1880" s="75"/>
      <c r="B1880" s="10" t="s">
        <v>440</v>
      </c>
      <c r="C1880" s="11"/>
      <c r="D1880" s="11"/>
      <c r="E1880" s="12" t="s">
        <v>276</v>
      </c>
      <c r="F1880" s="358" t="s">
        <v>276</v>
      </c>
      <c r="G1880" s="43">
        <f t="shared" si="279"/>
        <v>22500</v>
      </c>
      <c r="H1880" s="238">
        <v>22500</v>
      </c>
      <c r="I1880" s="238"/>
      <c r="J1880" s="238">
        <v>6750</v>
      </c>
      <c r="K1880" s="14"/>
      <c r="L1880" s="15" t="s">
        <v>556</v>
      </c>
      <c r="M1880" s="7"/>
      <c r="N1880" s="16"/>
      <c r="O1880" s="16"/>
      <c r="P1880" s="16"/>
    </row>
    <row r="1881" spans="1:16" s="17" customFormat="1" ht="12">
      <c r="A1881" s="75"/>
      <c r="B1881" s="10" t="s">
        <v>1407</v>
      </c>
      <c r="C1881" s="11"/>
      <c r="D1881" s="11"/>
      <c r="E1881" s="12">
        <v>2019</v>
      </c>
      <c r="F1881" s="358">
        <v>2019</v>
      </c>
      <c r="G1881" s="43">
        <f t="shared" si="279"/>
        <v>12500</v>
      </c>
      <c r="H1881" s="238">
        <v>12500</v>
      </c>
      <c r="I1881" s="238"/>
      <c r="J1881" s="238">
        <v>3750</v>
      </c>
      <c r="K1881" s="14"/>
      <c r="L1881" s="15" t="s">
        <v>556</v>
      </c>
      <c r="M1881" s="7"/>
      <c r="N1881" s="16"/>
      <c r="O1881" s="16"/>
      <c r="P1881" s="16"/>
    </row>
    <row r="1882" spans="1:16" s="17" customFormat="1" ht="12">
      <c r="A1882" s="75"/>
      <c r="B1882" s="10" t="s">
        <v>1455</v>
      </c>
      <c r="C1882" s="11"/>
      <c r="D1882" s="11"/>
      <c r="E1882" s="12">
        <v>2019</v>
      </c>
      <c r="F1882" s="358">
        <v>2019</v>
      </c>
      <c r="G1882" s="43">
        <f t="shared" si="279"/>
        <v>46500</v>
      </c>
      <c r="H1882" s="238">
        <v>46500</v>
      </c>
      <c r="I1882" s="238"/>
      <c r="J1882" s="238">
        <v>13950</v>
      </c>
      <c r="K1882" s="14"/>
      <c r="L1882" s="15" t="s">
        <v>556</v>
      </c>
      <c r="M1882" s="7"/>
      <c r="N1882" s="16"/>
      <c r="O1882" s="16"/>
      <c r="P1882" s="16"/>
    </row>
    <row r="1883" spans="1:16" s="17" customFormat="1" ht="24">
      <c r="A1883" s="75"/>
      <c r="B1883" s="10" t="s">
        <v>1456</v>
      </c>
      <c r="C1883" s="11"/>
      <c r="D1883" s="11"/>
      <c r="E1883" s="12" t="s">
        <v>276</v>
      </c>
      <c r="F1883" s="358" t="s">
        <v>276</v>
      </c>
      <c r="G1883" s="43">
        <f t="shared" si="279"/>
        <v>35500</v>
      </c>
      <c r="H1883" s="238">
        <v>35500</v>
      </c>
      <c r="I1883" s="238"/>
      <c r="J1883" s="238">
        <v>10650</v>
      </c>
      <c r="K1883" s="14"/>
      <c r="L1883" s="15" t="s">
        <v>556</v>
      </c>
      <c r="M1883" s="7"/>
      <c r="N1883" s="16"/>
      <c r="O1883" s="16"/>
      <c r="P1883" s="16"/>
    </row>
    <row r="1884" spans="1:16" s="17" customFormat="1" ht="12">
      <c r="A1884" s="75"/>
      <c r="B1884" s="10" t="s">
        <v>1457</v>
      </c>
      <c r="C1884" s="11"/>
      <c r="D1884" s="11"/>
      <c r="E1884" s="12" t="s">
        <v>276</v>
      </c>
      <c r="F1884" s="358" t="s">
        <v>276</v>
      </c>
      <c r="G1884" s="43">
        <f t="shared" si="279"/>
        <v>27500</v>
      </c>
      <c r="H1884" s="238">
        <v>27500</v>
      </c>
      <c r="I1884" s="238"/>
      <c r="J1884" s="238">
        <v>8250</v>
      </c>
      <c r="K1884" s="14"/>
      <c r="L1884" s="15" t="s">
        <v>556</v>
      </c>
      <c r="M1884" s="7"/>
      <c r="N1884" s="16"/>
      <c r="O1884" s="16"/>
      <c r="P1884" s="16"/>
    </row>
    <row r="1885" spans="1:16" s="17" customFormat="1" ht="12">
      <c r="A1885" s="75"/>
      <c r="B1885" s="10" t="s">
        <v>1458</v>
      </c>
      <c r="C1885" s="11"/>
      <c r="D1885" s="11"/>
      <c r="E1885" s="12" t="s">
        <v>289</v>
      </c>
      <c r="F1885" s="358" t="s">
        <v>289</v>
      </c>
      <c r="G1885" s="43">
        <f t="shared" si="279"/>
        <v>15000</v>
      </c>
      <c r="H1885" s="238">
        <v>15000</v>
      </c>
      <c r="I1885" s="238"/>
      <c r="J1885" s="238">
        <v>0</v>
      </c>
      <c r="K1885" s="14"/>
      <c r="L1885" s="15" t="s">
        <v>556</v>
      </c>
      <c r="M1885" s="7"/>
      <c r="N1885" s="16"/>
      <c r="O1885" s="16"/>
      <c r="P1885" s="16"/>
    </row>
    <row r="1886" spans="1:16" s="17" customFormat="1" ht="12">
      <c r="A1886" s="75"/>
      <c r="B1886" s="10" t="s">
        <v>1387</v>
      </c>
      <c r="C1886" s="11"/>
      <c r="D1886" s="11" t="s">
        <v>85</v>
      </c>
      <c r="E1886" s="12">
        <v>2020</v>
      </c>
      <c r="F1886" s="358">
        <v>2020</v>
      </c>
      <c r="G1886" s="43">
        <f t="shared" si="279"/>
        <v>11340</v>
      </c>
      <c r="H1886" s="238">
        <v>11340</v>
      </c>
      <c r="I1886" s="238"/>
      <c r="J1886" s="238">
        <v>0</v>
      </c>
      <c r="K1886" s="14"/>
      <c r="L1886" s="15" t="s">
        <v>556</v>
      </c>
      <c r="M1886" s="7"/>
      <c r="N1886" s="16"/>
      <c r="O1886" s="16"/>
      <c r="P1886" s="16"/>
    </row>
    <row r="1887" spans="1:16" s="17" customFormat="1" ht="24">
      <c r="A1887" s="75"/>
      <c r="B1887" s="10" t="s">
        <v>1383</v>
      </c>
      <c r="C1887" s="11"/>
      <c r="D1887" s="11"/>
      <c r="E1887" s="12">
        <v>2023</v>
      </c>
      <c r="F1887" s="358">
        <v>2023</v>
      </c>
      <c r="G1887" s="43">
        <f t="shared" si="279"/>
        <v>19850.25</v>
      </c>
      <c r="H1887" s="238">
        <v>19850.25</v>
      </c>
      <c r="I1887" s="238"/>
      <c r="J1887" s="238">
        <v>11910.15</v>
      </c>
      <c r="K1887" s="14"/>
      <c r="L1887" s="15" t="s">
        <v>556</v>
      </c>
      <c r="M1887" s="7"/>
      <c r="N1887" s="16"/>
      <c r="O1887" s="16"/>
      <c r="P1887" s="16"/>
    </row>
    <row r="1888" spans="1:16" s="17" customFormat="1" ht="24">
      <c r="A1888" s="75"/>
      <c r="B1888" s="10" t="s">
        <v>1385</v>
      </c>
      <c r="C1888" s="11"/>
      <c r="D1888" s="11"/>
      <c r="E1888" s="12">
        <v>2021</v>
      </c>
      <c r="F1888" s="358">
        <v>2021</v>
      </c>
      <c r="G1888" s="43">
        <f t="shared" si="279"/>
        <v>42463.636363636397</v>
      </c>
      <c r="H1888" s="238">
        <v>42463.636363636397</v>
      </c>
      <c r="I1888" s="238"/>
      <c r="J1888" s="238">
        <v>8493.4545454545387</v>
      </c>
      <c r="K1888" s="14"/>
      <c r="L1888" s="15" t="s">
        <v>556</v>
      </c>
      <c r="M1888" s="7"/>
      <c r="N1888" s="16"/>
      <c r="O1888" s="16"/>
      <c r="P1888" s="16"/>
    </row>
    <row r="1889" spans="1:16" s="17" customFormat="1" ht="24">
      <c r="A1889" s="75"/>
      <c r="B1889" s="10" t="s">
        <v>1459</v>
      </c>
      <c r="C1889" s="11"/>
      <c r="D1889" s="11"/>
      <c r="E1889" s="12">
        <v>2011</v>
      </c>
      <c r="F1889" s="358">
        <v>2011</v>
      </c>
      <c r="G1889" s="43">
        <f t="shared" si="279"/>
        <v>24565</v>
      </c>
      <c r="H1889" s="238">
        <v>24565</v>
      </c>
      <c r="I1889" s="238"/>
      <c r="J1889" s="238">
        <v>0</v>
      </c>
      <c r="K1889" s="14"/>
      <c r="L1889" s="15" t="s">
        <v>556</v>
      </c>
      <c r="M1889" s="7"/>
      <c r="N1889" s="16"/>
      <c r="O1889" s="16"/>
      <c r="P1889" s="16"/>
    </row>
    <row r="1890" spans="1:16" s="17" customFormat="1" ht="12">
      <c r="A1890" s="75"/>
      <c r="B1890" s="329" t="s">
        <v>1460</v>
      </c>
      <c r="C1890" s="11"/>
      <c r="D1890" s="11"/>
      <c r="E1890" s="12"/>
      <c r="F1890" s="12"/>
      <c r="G1890" s="204">
        <f>SUM(G1891:G1894)</f>
        <v>101585.8863636364</v>
      </c>
      <c r="H1890" s="204">
        <f t="shared" ref="H1890:J1890" si="280">SUM(H1891:H1894)</f>
        <v>101585.8863636364</v>
      </c>
      <c r="I1890" s="204">
        <f t="shared" si="280"/>
        <v>0</v>
      </c>
      <c r="J1890" s="204">
        <f t="shared" si="280"/>
        <v>24815.704545454537</v>
      </c>
      <c r="K1890" s="14"/>
      <c r="L1890" s="15"/>
      <c r="M1890" s="7"/>
      <c r="N1890" s="16"/>
      <c r="O1890" s="16"/>
      <c r="P1890" s="16"/>
    </row>
    <row r="1891" spans="1:16" s="17" customFormat="1" ht="24">
      <c r="A1891" s="75"/>
      <c r="B1891" s="10" t="s">
        <v>1383</v>
      </c>
      <c r="C1891" s="11"/>
      <c r="D1891" s="11"/>
      <c r="E1891" s="12">
        <v>2023</v>
      </c>
      <c r="F1891" s="358">
        <v>2023</v>
      </c>
      <c r="G1891" s="43">
        <f t="shared" ref="G1891:G1894" si="281">H1891+I1891</f>
        <v>19850.25</v>
      </c>
      <c r="H1891" s="238">
        <v>19850.25</v>
      </c>
      <c r="I1891" s="238"/>
      <c r="J1891" s="238">
        <v>11910.15</v>
      </c>
      <c r="K1891" s="14"/>
      <c r="L1891" s="15" t="s">
        <v>556</v>
      </c>
      <c r="M1891" s="7"/>
      <c r="N1891" s="16"/>
      <c r="O1891" s="16"/>
      <c r="P1891" s="16"/>
    </row>
    <row r="1892" spans="1:16" s="17" customFormat="1" ht="24">
      <c r="A1892" s="75"/>
      <c r="B1892" s="10" t="s">
        <v>1384</v>
      </c>
      <c r="C1892" s="11"/>
      <c r="D1892" s="11"/>
      <c r="E1892" s="12">
        <v>2019</v>
      </c>
      <c r="F1892" s="358">
        <v>2019</v>
      </c>
      <c r="G1892" s="43">
        <f t="shared" si="281"/>
        <v>14707</v>
      </c>
      <c r="H1892" s="238">
        <v>14707</v>
      </c>
      <c r="I1892" s="238"/>
      <c r="J1892" s="238">
        <v>4412.1000000000004</v>
      </c>
      <c r="K1892" s="14"/>
      <c r="L1892" s="15" t="s">
        <v>556</v>
      </c>
      <c r="M1892" s="7"/>
      <c r="N1892" s="16"/>
      <c r="O1892" s="16"/>
      <c r="P1892" s="16"/>
    </row>
    <row r="1893" spans="1:16" s="17" customFormat="1" ht="24">
      <c r="A1893" s="75"/>
      <c r="B1893" s="10" t="s">
        <v>1385</v>
      </c>
      <c r="C1893" s="11"/>
      <c r="D1893" s="11"/>
      <c r="E1893" s="12">
        <v>2021</v>
      </c>
      <c r="F1893" s="358">
        <v>2021</v>
      </c>
      <c r="G1893" s="43">
        <f t="shared" si="281"/>
        <v>42463.636363636397</v>
      </c>
      <c r="H1893" s="238">
        <v>42463.636363636397</v>
      </c>
      <c r="I1893" s="238"/>
      <c r="J1893" s="238">
        <v>8493.4545454545387</v>
      </c>
      <c r="K1893" s="14"/>
      <c r="L1893" s="15" t="s">
        <v>556</v>
      </c>
      <c r="M1893" s="7"/>
      <c r="N1893" s="16"/>
      <c r="O1893" s="16"/>
      <c r="P1893" s="16"/>
    </row>
    <row r="1894" spans="1:16" s="17" customFormat="1" ht="24">
      <c r="A1894" s="75"/>
      <c r="B1894" s="10" t="s">
        <v>1464</v>
      </c>
      <c r="C1894" s="11"/>
      <c r="D1894" s="11"/>
      <c r="E1894" s="12">
        <v>2011</v>
      </c>
      <c r="F1894" s="358">
        <v>2011</v>
      </c>
      <c r="G1894" s="43">
        <f t="shared" si="281"/>
        <v>24565</v>
      </c>
      <c r="H1894" s="238">
        <v>24565</v>
      </c>
      <c r="I1894" s="238"/>
      <c r="J1894" s="238">
        <v>0</v>
      </c>
      <c r="K1894" s="14"/>
      <c r="L1894" s="15" t="s">
        <v>556</v>
      </c>
      <c r="M1894" s="7"/>
      <c r="N1894" s="16"/>
      <c r="O1894" s="16"/>
      <c r="P1894" s="16"/>
    </row>
    <row r="1895" spans="1:16" s="17" customFormat="1" ht="12">
      <c r="A1895" s="75"/>
      <c r="B1895" s="329" t="s">
        <v>1465</v>
      </c>
      <c r="C1895" s="11"/>
      <c r="D1895" s="11"/>
      <c r="E1895" s="12"/>
      <c r="F1895" s="12"/>
      <c r="G1895" s="204">
        <f>SUM(G1896:G1901)</f>
        <v>437925.88636363635</v>
      </c>
      <c r="H1895" s="204">
        <f t="shared" ref="H1895:J1895" si="282">SUM(H1896:H1901)</f>
        <v>437925.88636363635</v>
      </c>
      <c r="I1895" s="204">
        <f t="shared" si="282"/>
        <v>0</v>
      </c>
      <c r="J1895" s="204">
        <f t="shared" si="282"/>
        <v>122315.70454545454</v>
      </c>
      <c r="K1895" s="14"/>
      <c r="L1895" s="15"/>
      <c r="M1895" s="7"/>
      <c r="N1895" s="16"/>
      <c r="O1895" s="16"/>
      <c r="P1895" s="16"/>
    </row>
    <row r="1896" spans="1:16" s="17" customFormat="1" ht="36">
      <c r="A1896" s="75"/>
      <c r="B1896" s="10" t="s">
        <v>1476</v>
      </c>
      <c r="C1896" s="11"/>
      <c r="D1896" s="11"/>
      <c r="E1896" s="12" t="s">
        <v>276</v>
      </c>
      <c r="F1896" s="358" t="s">
        <v>276</v>
      </c>
      <c r="G1896" s="43">
        <f t="shared" ref="G1896:G1901" si="283">H1896+I1896</f>
        <v>325000</v>
      </c>
      <c r="H1896" s="238">
        <v>325000</v>
      </c>
      <c r="I1896" s="238"/>
      <c r="J1896" s="238">
        <v>97500</v>
      </c>
      <c r="K1896" s="14"/>
      <c r="L1896" s="15" t="s">
        <v>556</v>
      </c>
      <c r="M1896" s="7"/>
      <c r="N1896" s="16"/>
      <c r="O1896" s="16"/>
      <c r="P1896" s="16"/>
    </row>
    <row r="1897" spans="1:16" s="17" customFormat="1" ht="24">
      <c r="A1897" s="75"/>
      <c r="B1897" s="10" t="s">
        <v>1383</v>
      </c>
      <c r="C1897" s="11"/>
      <c r="D1897" s="11"/>
      <c r="E1897" s="12">
        <v>2023</v>
      </c>
      <c r="F1897" s="358">
        <v>2023</v>
      </c>
      <c r="G1897" s="43">
        <f t="shared" si="283"/>
        <v>19850.25</v>
      </c>
      <c r="H1897" s="238">
        <v>19850.25</v>
      </c>
      <c r="I1897" s="238"/>
      <c r="J1897" s="238">
        <v>11910.15</v>
      </c>
      <c r="K1897" s="14"/>
      <c r="L1897" s="15" t="s">
        <v>556</v>
      </c>
      <c r="M1897" s="7"/>
      <c r="N1897" s="16"/>
      <c r="O1897" s="16"/>
      <c r="P1897" s="16"/>
    </row>
    <row r="1898" spans="1:16" s="17" customFormat="1" ht="24">
      <c r="A1898" s="75"/>
      <c r="B1898" s="10" t="s">
        <v>1384</v>
      </c>
      <c r="C1898" s="11"/>
      <c r="D1898" s="11"/>
      <c r="E1898" s="12">
        <v>2019</v>
      </c>
      <c r="F1898" s="358">
        <v>2019</v>
      </c>
      <c r="G1898" s="43">
        <f t="shared" si="283"/>
        <v>14707</v>
      </c>
      <c r="H1898" s="238">
        <v>14707</v>
      </c>
      <c r="I1898" s="238"/>
      <c r="J1898" s="238">
        <v>4412.1000000000004</v>
      </c>
      <c r="K1898" s="14"/>
      <c r="L1898" s="15" t="s">
        <v>556</v>
      </c>
      <c r="M1898" s="7"/>
      <c r="N1898" s="16"/>
      <c r="O1898" s="16"/>
      <c r="P1898" s="16"/>
    </row>
    <row r="1899" spans="1:16" s="17" customFormat="1" ht="24">
      <c r="A1899" s="75"/>
      <c r="B1899" s="10" t="s">
        <v>1385</v>
      </c>
      <c r="C1899" s="11"/>
      <c r="D1899" s="11"/>
      <c r="E1899" s="12">
        <v>2021</v>
      </c>
      <c r="F1899" s="358">
        <v>2021</v>
      </c>
      <c r="G1899" s="43">
        <f t="shared" si="283"/>
        <v>42463.636363636368</v>
      </c>
      <c r="H1899" s="238">
        <v>42463.636363636368</v>
      </c>
      <c r="I1899" s="238"/>
      <c r="J1899" s="238">
        <v>8493.4545454545441</v>
      </c>
      <c r="K1899" s="14"/>
      <c r="L1899" s="15" t="s">
        <v>556</v>
      </c>
      <c r="M1899" s="7"/>
      <c r="N1899" s="16"/>
      <c r="O1899" s="16"/>
      <c r="P1899" s="16"/>
    </row>
    <row r="1900" spans="1:16" s="17" customFormat="1" ht="12">
      <c r="A1900" s="75"/>
      <c r="B1900" s="10" t="s">
        <v>1387</v>
      </c>
      <c r="C1900" s="11"/>
      <c r="D1900" s="11" t="s">
        <v>85</v>
      </c>
      <c r="E1900" s="12">
        <v>2020</v>
      </c>
      <c r="F1900" s="358">
        <v>2020</v>
      </c>
      <c r="G1900" s="43">
        <f t="shared" si="283"/>
        <v>11340</v>
      </c>
      <c r="H1900" s="238">
        <v>11340</v>
      </c>
      <c r="I1900" s="238"/>
      <c r="J1900" s="238">
        <v>0</v>
      </c>
      <c r="K1900" s="14"/>
      <c r="L1900" s="15" t="s">
        <v>556</v>
      </c>
      <c r="M1900" s="7"/>
      <c r="N1900" s="16"/>
      <c r="O1900" s="16"/>
      <c r="P1900" s="16"/>
    </row>
    <row r="1901" spans="1:16" s="17" customFormat="1" ht="24">
      <c r="A1901" s="75"/>
      <c r="B1901" s="10" t="s">
        <v>1477</v>
      </c>
      <c r="C1901" s="11"/>
      <c r="D1901" s="11"/>
      <c r="E1901" s="12">
        <v>2011</v>
      </c>
      <c r="F1901" s="358">
        <v>2011</v>
      </c>
      <c r="G1901" s="43">
        <f t="shared" si="283"/>
        <v>24565</v>
      </c>
      <c r="H1901" s="238">
        <v>24565</v>
      </c>
      <c r="I1901" s="238"/>
      <c r="J1901" s="238">
        <v>0</v>
      </c>
      <c r="K1901" s="14"/>
      <c r="L1901" s="15" t="s">
        <v>556</v>
      </c>
      <c r="M1901" s="7"/>
      <c r="N1901" s="16"/>
      <c r="O1901" s="16"/>
      <c r="P1901" s="16"/>
    </row>
    <row r="1902" spans="1:16" s="17" customFormat="1" ht="12">
      <c r="A1902" s="75"/>
      <c r="B1902" s="329" t="s">
        <v>209</v>
      </c>
      <c r="C1902" s="11"/>
      <c r="D1902" s="11"/>
      <c r="E1902" s="12"/>
      <c r="F1902" s="12"/>
      <c r="G1902" s="204">
        <f>SUM(G1903:G1907)</f>
        <v>113218.8863636364</v>
      </c>
      <c r="H1902" s="204">
        <f t="shared" ref="H1902:J1902" si="284">SUM(H1903:H1907)</f>
        <v>113218.8863636364</v>
      </c>
      <c r="I1902" s="204">
        <f t="shared" si="284"/>
        <v>0</v>
      </c>
      <c r="J1902" s="204">
        <f t="shared" si="284"/>
        <v>20403.604545454538</v>
      </c>
      <c r="K1902" s="14"/>
      <c r="L1902" s="15"/>
      <c r="M1902" s="7"/>
      <c r="N1902" s="16"/>
      <c r="O1902" s="16"/>
      <c r="P1902" s="16"/>
    </row>
    <row r="1903" spans="1:16" s="17" customFormat="1" ht="24">
      <c r="A1903" s="75"/>
      <c r="B1903" s="10" t="s">
        <v>1383</v>
      </c>
      <c r="C1903" s="11"/>
      <c r="D1903" s="11"/>
      <c r="E1903" s="12">
        <v>2023</v>
      </c>
      <c r="F1903" s="358">
        <v>2023</v>
      </c>
      <c r="G1903" s="43">
        <f t="shared" ref="G1903:G1907" si="285">H1903+I1903</f>
        <v>19850.25</v>
      </c>
      <c r="H1903" s="238">
        <v>19850.25</v>
      </c>
      <c r="I1903" s="238"/>
      <c r="J1903" s="238">
        <v>11910.15</v>
      </c>
      <c r="K1903" s="14"/>
      <c r="L1903" s="15" t="s">
        <v>556</v>
      </c>
      <c r="M1903" s="7"/>
      <c r="N1903" s="16"/>
      <c r="O1903" s="16"/>
      <c r="P1903" s="16"/>
    </row>
    <row r="1904" spans="1:16" s="17" customFormat="1" ht="12">
      <c r="A1904" s="75"/>
      <c r="B1904" s="10" t="s">
        <v>1486</v>
      </c>
      <c r="C1904" s="11"/>
      <c r="D1904" s="11"/>
      <c r="E1904" s="12" t="s">
        <v>289</v>
      </c>
      <c r="F1904" s="358" t="s">
        <v>289</v>
      </c>
      <c r="G1904" s="43">
        <f t="shared" si="285"/>
        <v>15000</v>
      </c>
      <c r="H1904" s="238">
        <v>15000</v>
      </c>
      <c r="I1904" s="238"/>
      <c r="J1904" s="238">
        <v>0</v>
      </c>
      <c r="K1904" s="14"/>
      <c r="L1904" s="15" t="s">
        <v>556</v>
      </c>
      <c r="M1904" s="7"/>
      <c r="N1904" s="16"/>
      <c r="O1904" s="16"/>
      <c r="P1904" s="16"/>
    </row>
    <row r="1905" spans="1:16" s="17" customFormat="1" ht="24">
      <c r="A1905" s="75"/>
      <c r="B1905" s="10" t="s">
        <v>1385</v>
      </c>
      <c r="C1905" s="11"/>
      <c r="D1905" s="11"/>
      <c r="E1905" s="12">
        <v>2021</v>
      </c>
      <c r="F1905" s="358">
        <v>2021</v>
      </c>
      <c r="G1905" s="43">
        <f t="shared" si="285"/>
        <v>42463.636363636397</v>
      </c>
      <c r="H1905" s="238">
        <v>42463.636363636397</v>
      </c>
      <c r="I1905" s="238"/>
      <c r="J1905" s="238">
        <v>8493.4545454545387</v>
      </c>
      <c r="K1905" s="14"/>
      <c r="L1905" s="15" t="s">
        <v>556</v>
      </c>
      <c r="M1905" s="7"/>
      <c r="N1905" s="16"/>
      <c r="O1905" s="16"/>
      <c r="P1905" s="16"/>
    </row>
    <row r="1906" spans="1:16" s="17" customFormat="1" ht="12">
      <c r="A1906" s="75"/>
      <c r="B1906" s="10" t="s">
        <v>1387</v>
      </c>
      <c r="C1906" s="11"/>
      <c r="D1906" s="11" t="s">
        <v>85</v>
      </c>
      <c r="E1906" s="12">
        <v>2020</v>
      </c>
      <c r="F1906" s="358">
        <v>2020</v>
      </c>
      <c r="G1906" s="43">
        <f t="shared" si="285"/>
        <v>11340</v>
      </c>
      <c r="H1906" s="238">
        <v>11340</v>
      </c>
      <c r="I1906" s="238"/>
      <c r="J1906" s="238">
        <v>0</v>
      </c>
      <c r="K1906" s="14"/>
      <c r="L1906" s="15" t="s">
        <v>556</v>
      </c>
      <c r="M1906" s="7"/>
      <c r="N1906" s="16"/>
      <c r="O1906" s="16"/>
      <c r="P1906" s="16"/>
    </row>
    <row r="1907" spans="1:16" s="17" customFormat="1" ht="24">
      <c r="A1907" s="75"/>
      <c r="B1907" s="10" t="s">
        <v>1388</v>
      </c>
      <c r="C1907" s="11"/>
      <c r="D1907" s="11"/>
      <c r="E1907" s="12">
        <v>2011</v>
      </c>
      <c r="F1907" s="358">
        <v>2011</v>
      </c>
      <c r="G1907" s="43">
        <f t="shared" si="285"/>
        <v>24565</v>
      </c>
      <c r="H1907" s="238">
        <v>24565</v>
      </c>
      <c r="I1907" s="238"/>
      <c r="J1907" s="238">
        <v>0</v>
      </c>
      <c r="K1907" s="14"/>
      <c r="L1907" s="15" t="s">
        <v>556</v>
      </c>
      <c r="M1907" s="7"/>
      <c r="N1907" s="16"/>
      <c r="O1907" s="16"/>
      <c r="P1907" s="16"/>
    </row>
    <row r="1908" spans="1:16" s="17" customFormat="1" ht="12">
      <c r="A1908" s="75"/>
      <c r="B1908" s="329" t="s">
        <v>1487</v>
      </c>
      <c r="C1908" s="11"/>
      <c r="D1908" s="11"/>
      <c r="E1908" s="12"/>
      <c r="F1908" s="12"/>
      <c r="G1908" s="204">
        <f>SUM(G1909:G1914)</f>
        <v>140585.88636363641</v>
      </c>
      <c r="H1908" s="204">
        <f t="shared" ref="H1908:J1908" si="286">SUM(H1909:H1914)</f>
        <v>140585.88636363641</v>
      </c>
      <c r="I1908" s="204">
        <f t="shared" si="286"/>
        <v>0</v>
      </c>
      <c r="J1908" s="204">
        <f t="shared" si="286"/>
        <v>36515.704545454537</v>
      </c>
      <c r="K1908" s="14"/>
      <c r="L1908" s="15"/>
      <c r="M1908" s="7"/>
      <c r="N1908" s="16"/>
      <c r="O1908" s="16"/>
      <c r="P1908" s="16"/>
    </row>
    <row r="1909" spans="1:16" s="17" customFormat="1" ht="12">
      <c r="A1909" s="75"/>
      <c r="B1909" s="10" t="s">
        <v>1497</v>
      </c>
      <c r="C1909" s="11"/>
      <c r="D1909" s="11"/>
      <c r="E1909" s="12" t="s">
        <v>276</v>
      </c>
      <c r="F1909" s="358" t="s">
        <v>276</v>
      </c>
      <c r="G1909" s="43">
        <f t="shared" ref="G1909:G1914" si="287">H1909+I1909</f>
        <v>27500</v>
      </c>
      <c r="H1909" s="238">
        <v>27500</v>
      </c>
      <c r="I1909" s="238"/>
      <c r="J1909" s="238">
        <v>8250</v>
      </c>
      <c r="K1909" s="14"/>
      <c r="L1909" s="15" t="s">
        <v>556</v>
      </c>
      <c r="M1909" s="7"/>
      <c r="N1909" s="16"/>
      <c r="O1909" s="16"/>
      <c r="P1909" s="16"/>
    </row>
    <row r="1910" spans="1:16" s="17" customFormat="1" ht="12">
      <c r="A1910" s="75"/>
      <c r="B1910" s="10" t="s">
        <v>1498</v>
      </c>
      <c r="C1910" s="11"/>
      <c r="D1910" s="11"/>
      <c r="E1910" s="12" t="s">
        <v>276</v>
      </c>
      <c r="F1910" s="358" t="s">
        <v>276</v>
      </c>
      <c r="G1910" s="43">
        <f t="shared" si="287"/>
        <v>11500</v>
      </c>
      <c r="H1910" s="238">
        <v>11500</v>
      </c>
      <c r="I1910" s="238"/>
      <c r="J1910" s="238">
        <v>3450</v>
      </c>
      <c r="K1910" s="14"/>
      <c r="L1910" s="15" t="s">
        <v>556</v>
      </c>
      <c r="M1910" s="7"/>
      <c r="N1910" s="16"/>
      <c r="O1910" s="16"/>
      <c r="P1910" s="16"/>
    </row>
    <row r="1911" spans="1:16" s="17" customFormat="1" ht="24">
      <c r="A1911" s="75"/>
      <c r="B1911" s="10" t="s">
        <v>1384</v>
      </c>
      <c r="C1911" s="11"/>
      <c r="D1911" s="11"/>
      <c r="E1911" s="12">
        <v>2019</v>
      </c>
      <c r="F1911" s="358">
        <v>2019</v>
      </c>
      <c r="G1911" s="43">
        <f t="shared" si="287"/>
        <v>14707</v>
      </c>
      <c r="H1911" s="238">
        <v>14707</v>
      </c>
      <c r="I1911" s="238"/>
      <c r="J1911" s="238">
        <v>4412.1000000000004</v>
      </c>
      <c r="K1911" s="14"/>
      <c r="L1911" s="15" t="s">
        <v>556</v>
      </c>
      <c r="M1911" s="7"/>
      <c r="N1911" s="16"/>
      <c r="O1911" s="16"/>
      <c r="P1911" s="16"/>
    </row>
    <row r="1912" spans="1:16" s="17" customFormat="1" ht="24">
      <c r="A1912" s="75"/>
      <c r="B1912" s="10" t="s">
        <v>1385</v>
      </c>
      <c r="C1912" s="11"/>
      <c r="D1912" s="11"/>
      <c r="E1912" s="12">
        <v>2021</v>
      </c>
      <c r="F1912" s="358">
        <v>2021</v>
      </c>
      <c r="G1912" s="43">
        <f t="shared" si="287"/>
        <v>42463.636363636397</v>
      </c>
      <c r="H1912" s="238">
        <v>42463.636363636397</v>
      </c>
      <c r="I1912" s="238"/>
      <c r="J1912" s="238">
        <v>8493.4545454545387</v>
      </c>
      <c r="K1912" s="14"/>
      <c r="L1912" s="15" t="s">
        <v>556</v>
      </c>
      <c r="M1912" s="7"/>
      <c r="N1912" s="16"/>
      <c r="O1912" s="16"/>
      <c r="P1912" s="16"/>
    </row>
    <row r="1913" spans="1:16" s="17" customFormat="1" ht="24">
      <c r="A1913" s="75"/>
      <c r="B1913" s="10" t="s">
        <v>1383</v>
      </c>
      <c r="C1913" s="11"/>
      <c r="D1913" s="11"/>
      <c r="E1913" s="12">
        <v>2023</v>
      </c>
      <c r="F1913" s="358">
        <v>2023</v>
      </c>
      <c r="G1913" s="43">
        <f t="shared" si="287"/>
        <v>19850.25</v>
      </c>
      <c r="H1913" s="238">
        <v>19850.25</v>
      </c>
      <c r="I1913" s="238"/>
      <c r="J1913" s="238">
        <v>11910.15</v>
      </c>
      <c r="K1913" s="14"/>
      <c r="L1913" s="15" t="s">
        <v>556</v>
      </c>
      <c r="M1913" s="7"/>
      <c r="N1913" s="16"/>
      <c r="O1913" s="16"/>
      <c r="P1913" s="16"/>
    </row>
    <row r="1914" spans="1:16" s="17" customFormat="1" ht="24">
      <c r="A1914" s="75"/>
      <c r="B1914" s="10" t="s">
        <v>1499</v>
      </c>
      <c r="C1914" s="11"/>
      <c r="D1914" s="11"/>
      <c r="E1914" s="12">
        <v>2011</v>
      </c>
      <c r="F1914" s="358">
        <v>2011</v>
      </c>
      <c r="G1914" s="43">
        <f t="shared" si="287"/>
        <v>24565</v>
      </c>
      <c r="H1914" s="238">
        <v>24565</v>
      </c>
      <c r="I1914" s="238"/>
      <c r="J1914" s="238">
        <v>0</v>
      </c>
      <c r="K1914" s="14"/>
      <c r="L1914" s="15" t="s">
        <v>556</v>
      </c>
      <c r="M1914" s="7"/>
      <c r="N1914" s="16"/>
      <c r="O1914" s="16"/>
      <c r="P1914" s="16"/>
    </row>
    <row r="1915" spans="1:16" s="17" customFormat="1" ht="12">
      <c r="A1915" s="75"/>
      <c r="B1915" s="329" t="s">
        <v>1508</v>
      </c>
      <c r="C1915" s="11"/>
      <c r="D1915" s="11"/>
      <c r="E1915" s="12"/>
      <c r="F1915" s="12"/>
      <c r="G1915" s="204">
        <f>SUM(G1916:G1925)</f>
        <v>1418215.25</v>
      </c>
      <c r="H1915" s="204">
        <f t="shared" ref="H1915:J1915" si="288">SUM(H1916:H1925)</f>
        <v>1418215.25</v>
      </c>
      <c r="I1915" s="204">
        <f t="shared" si="288"/>
        <v>0</v>
      </c>
      <c r="J1915" s="204">
        <f t="shared" si="288"/>
        <v>35672.25</v>
      </c>
      <c r="K1915" s="14"/>
      <c r="L1915" s="15"/>
      <c r="M1915" s="7"/>
      <c r="N1915" s="16"/>
      <c r="O1915" s="16"/>
      <c r="P1915" s="16"/>
    </row>
    <row r="1916" spans="1:16" s="17" customFormat="1" ht="12">
      <c r="A1916" s="75"/>
      <c r="B1916" s="10" t="s">
        <v>1513</v>
      </c>
      <c r="C1916" s="11"/>
      <c r="D1916" s="11"/>
      <c r="E1916" s="12" t="s">
        <v>812</v>
      </c>
      <c r="F1916" s="358" t="s">
        <v>812</v>
      </c>
      <c r="G1916" s="43">
        <f t="shared" ref="G1916:G1925" si="289">H1916+I1916</f>
        <v>57000</v>
      </c>
      <c r="H1916" s="238">
        <v>57000</v>
      </c>
      <c r="I1916" s="238"/>
      <c r="J1916" s="238">
        <v>0</v>
      </c>
      <c r="K1916" s="14"/>
      <c r="L1916" s="15" t="s">
        <v>556</v>
      </c>
      <c r="M1916" s="7"/>
      <c r="N1916" s="16"/>
      <c r="O1916" s="16"/>
      <c r="P1916" s="16"/>
    </row>
    <row r="1917" spans="1:16" s="17" customFormat="1" ht="24">
      <c r="A1917" s="75"/>
      <c r="B1917" s="10" t="s">
        <v>1514</v>
      </c>
      <c r="C1917" s="11"/>
      <c r="D1917" s="11" t="s">
        <v>125</v>
      </c>
      <c r="E1917" s="12">
        <v>2009</v>
      </c>
      <c r="F1917" s="358">
        <v>2009</v>
      </c>
      <c r="G1917" s="43">
        <f t="shared" si="289"/>
        <v>225743</v>
      </c>
      <c r="H1917" s="238">
        <v>225743</v>
      </c>
      <c r="I1917" s="238"/>
      <c r="J1917" s="238">
        <v>0</v>
      </c>
      <c r="K1917" s="14"/>
      <c r="L1917" s="15" t="s">
        <v>556</v>
      </c>
      <c r="M1917" s="7"/>
      <c r="N1917" s="16"/>
      <c r="O1917" s="16"/>
      <c r="P1917" s="16"/>
    </row>
    <row r="1918" spans="1:16" s="17" customFormat="1" ht="12">
      <c r="A1918" s="75"/>
      <c r="B1918" s="10" t="s">
        <v>1515</v>
      </c>
      <c r="C1918" s="11"/>
      <c r="D1918" s="11"/>
      <c r="E1918" s="12" t="s">
        <v>381</v>
      </c>
      <c r="F1918" s="358" t="s">
        <v>381</v>
      </c>
      <c r="G1918" s="43">
        <f t="shared" si="289"/>
        <v>954450</v>
      </c>
      <c r="H1918" s="238">
        <v>954450</v>
      </c>
      <c r="I1918" s="238"/>
      <c r="J1918" s="238">
        <v>0</v>
      </c>
      <c r="K1918" s="14"/>
      <c r="L1918" s="15" t="s">
        <v>556</v>
      </c>
      <c r="M1918" s="7"/>
      <c r="N1918" s="16"/>
      <c r="O1918" s="16"/>
      <c r="P1918" s="16"/>
    </row>
    <row r="1919" spans="1:16" s="17" customFormat="1" ht="12">
      <c r="A1919" s="75"/>
      <c r="B1919" s="10" t="s">
        <v>1516</v>
      </c>
      <c r="C1919" s="11"/>
      <c r="D1919" s="11"/>
      <c r="E1919" s="12" t="s">
        <v>273</v>
      </c>
      <c r="F1919" s="358" t="s">
        <v>273</v>
      </c>
      <c r="G1919" s="43">
        <f t="shared" si="289"/>
        <v>2800</v>
      </c>
      <c r="H1919" s="238">
        <v>2800</v>
      </c>
      <c r="I1919" s="238"/>
      <c r="J1919" s="238">
        <v>0</v>
      </c>
      <c r="K1919" s="14"/>
      <c r="L1919" s="15" t="s">
        <v>556</v>
      </c>
      <c r="M1919" s="7"/>
      <c r="N1919" s="16"/>
      <c r="O1919" s="16"/>
      <c r="P1919" s="16"/>
    </row>
    <row r="1920" spans="1:16" s="17" customFormat="1" ht="24">
      <c r="A1920" s="75"/>
      <c r="B1920" s="10" t="s">
        <v>1517</v>
      </c>
      <c r="C1920" s="11"/>
      <c r="D1920" s="11"/>
      <c r="E1920" s="12">
        <v>2019</v>
      </c>
      <c r="F1920" s="358">
        <v>2019</v>
      </c>
      <c r="G1920" s="43">
        <f t="shared" si="289"/>
        <v>64500</v>
      </c>
      <c r="H1920" s="238">
        <v>64500</v>
      </c>
      <c r="I1920" s="238"/>
      <c r="J1920" s="238">
        <v>19350</v>
      </c>
      <c r="K1920" s="14"/>
      <c r="L1920" s="15" t="s">
        <v>556</v>
      </c>
      <c r="M1920" s="7"/>
      <c r="N1920" s="16"/>
      <c r="O1920" s="16"/>
      <c r="P1920" s="16"/>
    </row>
    <row r="1921" spans="1:16" s="17" customFormat="1" ht="24">
      <c r="A1921" s="75"/>
      <c r="B1921" s="10" t="s">
        <v>1383</v>
      </c>
      <c r="C1921" s="11"/>
      <c r="D1921" s="11"/>
      <c r="E1921" s="12">
        <v>2023</v>
      </c>
      <c r="F1921" s="358">
        <v>2023</v>
      </c>
      <c r="G1921" s="43">
        <f t="shared" si="289"/>
        <v>19850.25</v>
      </c>
      <c r="H1921" s="238">
        <v>19850.25</v>
      </c>
      <c r="I1921" s="238"/>
      <c r="J1921" s="238">
        <v>11910.15</v>
      </c>
      <c r="K1921" s="14"/>
      <c r="L1921" s="15" t="s">
        <v>556</v>
      </c>
      <c r="M1921" s="7"/>
      <c r="N1921" s="16"/>
      <c r="O1921" s="16"/>
      <c r="P1921" s="16"/>
    </row>
    <row r="1922" spans="1:16" s="17" customFormat="1" ht="24">
      <c r="A1922" s="75"/>
      <c r="B1922" s="10" t="s">
        <v>1384</v>
      </c>
      <c r="C1922" s="11"/>
      <c r="D1922" s="11"/>
      <c r="E1922" s="12">
        <v>2019</v>
      </c>
      <c r="F1922" s="358">
        <v>2019</v>
      </c>
      <c r="G1922" s="43">
        <f t="shared" si="289"/>
        <v>14707</v>
      </c>
      <c r="H1922" s="238">
        <v>14707</v>
      </c>
      <c r="I1922" s="238"/>
      <c r="J1922" s="238">
        <v>4412.1000000000004</v>
      </c>
      <c r="K1922" s="14"/>
      <c r="L1922" s="15" t="s">
        <v>556</v>
      </c>
      <c r="M1922" s="7"/>
      <c r="N1922" s="16"/>
      <c r="O1922" s="16"/>
      <c r="P1922" s="16"/>
    </row>
    <row r="1923" spans="1:16" s="17" customFormat="1" ht="12">
      <c r="A1923" s="75"/>
      <c r="B1923" s="10" t="s">
        <v>1518</v>
      </c>
      <c r="C1923" s="11"/>
      <c r="D1923" s="11"/>
      <c r="E1923" s="12" t="s">
        <v>317</v>
      </c>
      <c r="F1923" s="358" t="s">
        <v>317</v>
      </c>
      <c r="G1923" s="43">
        <f t="shared" si="289"/>
        <v>11300</v>
      </c>
      <c r="H1923" s="238">
        <v>11300</v>
      </c>
      <c r="I1923" s="238"/>
      <c r="J1923" s="238">
        <v>0</v>
      </c>
      <c r="K1923" s="14"/>
      <c r="L1923" s="15" t="s">
        <v>556</v>
      </c>
      <c r="M1923" s="7"/>
      <c r="N1923" s="16"/>
      <c r="O1923" s="16"/>
      <c r="P1923" s="16"/>
    </row>
    <row r="1924" spans="1:16" s="17" customFormat="1" ht="24">
      <c r="A1924" s="75"/>
      <c r="B1924" s="10" t="s">
        <v>1519</v>
      </c>
      <c r="C1924" s="11"/>
      <c r="D1924" s="11"/>
      <c r="E1924" s="12">
        <v>2020</v>
      </c>
      <c r="F1924" s="358">
        <v>2020</v>
      </c>
      <c r="G1924" s="43">
        <f t="shared" si="289"/>
        <v>43300</v>
      </c>
      <c r="H1924" s="238">
        <v>43300</v>
      </c>
      <c r="I1924" s="238"/>
      <c r="J1924" s="238">
        <v>0</v>
      </c>
      <c r="K1924" s="14"/>
      <c r="L1924" s="15" t="s">
        <v>556</v>
      </c>
      <c r="M1924" s="7"/>
      <c r="N1924" s="16"/>
      <c r="O1924" s="16"/>
      <c r="P1924" s="16"/>
    </row>
    <row r="1925" spans="1:16" s="17" customFormat="1" ht="24">
      <c r="A1925" s="75"/>
      <c r="B1925" s="10" t="s">
        <v>1520</v>
      </c>
      <c r="C1925" s="11"/>
      <c r="D1925" s="11"/>
      <c r="E1925" s="12">
        <v>2011</v>
      </c>
      <c r="F1925" s="358">
        <v>2011</v>
      </c>
      <c r="G1925" s="43">
        <f t="shared" si="289"/>
        <v>24565</v>
      </c>
      <c r="H1925" s="238">
        <v>24565</v>
      </c>
      <c r="I1925" s="238"/>
      <c r="J1925" s="238">
        <v>0</v>
      </c>
      <c r="K1925" s="14"/>
      <c r="L1925" s="15" t="s">
        <v>556</v>
      </c>
      <c r="M1925" s="7"/>
      <c r="N1925" s="16"/>
      <c r="O1925" s="16"/>
      <c r="P1925" s="16"/>
    </row>
    <row r="1926" spans="1:16" s="17" customFormat="1" ht="12">
      <c r="A1926" s="75"/>
      <c r="B1926" s="329" t="s">
        <v>1521</v>
      </c>
      <c r="C1926" s="11"/>
      <c r="D1926" s="11"/>
      <c r="E1926" s="12"/>
      <c r="F1926" s="12"/>
      <c r="G1926" s="204">
        <f>SUM(G1927:G1931)</f>
        <v>118363.6363636364</v>
      </c>
      <c r="H1926" s="204">
        <f t="shared" ref="H1926:J1926" si="290">SUM(H1927:H1931)</f>
        <v>118363.6363636364</v>
      </c>
      <c r="I1926" s="204">
        <f t="shared" si="290"/>
        <v>0</v>
      </c>
      <c r="J1926" s="204">
        <f t="shared" si="290"/>
        <v>27093.454545454537</v>
      </c>
      <c r="K1926" s="14"/>
      <c r="L1926" s="15"/>
      <c r="M1926" s="7"/>
      <c r="N1926" s="16"/>
      <c r="O1926" s="16"/>
      <c r="P1926" s="16"/>
    </row>
    <row r="1927" spans="1:16" s="17" customFormat="1" ht="12">
      <c r="A1927" s="75"/>
      <c r="B1927" s="10" t="s">
        <v>1524</v>
      </c>
      <c r="C1927" s="11"/>
      <c r="D1927" s="11"/>
      <c r="E1927" s="12">
        <v>2019</v>
      </c>
      <c r="F1927" s="358">
        <v>2019</v>
      </c>
      <c r="G1927" s="43">
        <f t="shared" ref="G1927:G1931" si="291">H1927+I1927</f>
        <v>25000</v>
      </c>
      <c r="H1927" s="238">
        <v>25000</v>
      </c>
      <c r="I1927" s="238"/>
      <c r="J1927" s="238">
        <v>7500</v>
      </c>
      <c r="K1927" s="14"/>
      <c r="L1927" s="15" t="s">
        <v>556</v>
      </c>
      <c r="M1927" s="7"/>
      <c r="N1927" s="16"/>
      <c r="O1927" s="16"/>
      <c r="P1927" s="16"/>
    </row>
    <row r="1928" spans="1:16" s="17" customFormat="1" ht="12">
      <c r="A1928" s="75"/>
      <c r="B1928" s="10" t="s">
        <v>1525</v>
      </c>
      <c r="C1928" s="11"/>
      <c r="D1928" s="11"/>
      <c r="E1928" s="12">
        <v>2019</v>
      </c>
      <c r="F1928" s="358">
        <v>2019</v>
      </c>
      <c r="G1928" s="43">
        <f t="shared" si="291"/>
        <v>25500</v>
      </c>
      <c r="H1928" s="238">
        <v>25500</v>
      </c>
      <c r="I1928" s="238"/>
      <c r="J1928" s="238">
        <v>7650</v>
      </c>
      <c r="K1928" s="14"/>
      <c r="L1928" s="15" t="s">
        <v>556</v>
      </c>
      <c r="M1928" s="7"/>
      <c r="N1928" s="16"/>
      <c r="O1928" s="16"/>
      <c r="P1928" s="16"/>
    </row>
    <row r="1929" spans="1:16" s="17" customFormat="1" ht="12">
      <c r="A1929" s="75"/>
      <c r="B1929" s="10" t="s">
        <v>1526</v>
      </c>
      <c r="C1929" s="11"/>
      <c r="D1929" s="11"/>
      <c r="E1929" s="12" t="s">
        <v>276</v>
      </c>
      <c r="F1929" s="358" t="s">
        <v>276</v>
      </c>
      <c r="G1929" s="43">
        <f t="shared" si="291"/>
        <v>11500</v>
      </c>
      <c r="H1929" s="238">
        <v>11500</v>
      </c>
      <c r="I1929" s="238"/>
      <c r="J1929" s="238">
        <v>3450</v>
      </c>
      <c r="K1929" s="14"/>
      <c r="L1929" s="15" t="s">
        <v>556</v>
      </c>
      <c r="M1929" s="7"/>
      <c r="N1929" s="16"/>
      <c r="O1929" s="16"/>
      <c r="P1929" s="16"/>
    </row>
    <row r="1930" spans="1:16" s="17" customFormat="1" ht="24">
      <c r="A1930" s="75"/>
      <c r="B1930" s="10" t="s">
        <v>1385</v>
      </c>
      <c r="C1930" s="11"/>
      <c r="D1930" s="11"/>
      <c r="E1930" s="12">
        <v>2021</v>
      </c>
      <c r="F1930" s="358">
        <v>2021</v>
      </c>
      <c r="G1930" s="43">
        <f t="shared" si="291"/>
        <v>42463.636363636397</v>
      </c>
      <c r="H1930" s="238">
        <v>42463.636363636397</v>
      </c>
      <c r="I1930" s="238"/>
      <c r="J1930" s="238">
        <v>8493.4545454545387</v>
      </c>
      <c r="K1930" s="14"/>
      <c r="L1930" s="15" t="s">
        <v>556</v>
      </c>
      <c r="M1930" s="7"/>
      <c r="N1930" s="16"/>
      <c r="O1930" s="16"/>
      <c r="P1930" s="16"/>
    </row>
    <row r="1931" spans="1:16" s="17" customFormat="1" ht="12">
      <c r="A1931" s="75"/>
      <c r="B1931" s="10" t="s">
        <v>292</v>
      </c>
      <c r="C1931" s="11"/>
      <c r="D1931" s="11"/>
      <c r="E1931" s="12">
        <v>2012</v>
      </c>
      <c r="F1931" s="358">
        <v>2012</v>
      </c>
      <c r="G1931" s="43">
        <f t="shared" si="291"/>
        <v>13900</v>
      </c>
      <c r="H1931" s="238">
        <v>13900</v>
      </c>
      <c r="I1931" s="238"/>
      <c r="J1931" s="238">
        <v>0</v>
      </c>
      <c r="K1931" s="14"/>
      <c r="L1931" s="15" t="s">
        <v>556</v>
      </c>
      <c r="M1931" s="7"/>
      <c r="N1931" s="16"/>
      <c r="O1931" s="16"/>
      <c r="P1931" s="16"/>
    </row>
    <row r="1932" spans="1:16" s="17" customFormat="1" ht="12">
      <c r="A1932" s="75"/>
      <c r="B1932" s="329" t="s">
        <v>1527</v>
      </c>
      <c r="C1932" s="11"/>
      <c r="D1932" s="11"/>
      <c r="E1932" s="12"/>
      <c r="F1932" s="12"/>
      <c r="G1932" s="204">
        <f>SUM(G1933:G1941)</f>
        <v>227725.88636363635</v>
      </c>
      <c r="H1932" s="204">
        <f t="shared" ref="H1932:J1932" si="292">SUM(H1933:H1941)</f>
        <v>227725.88636363635</v>
      </c>
      <c r="I1932" s="204">
        <f t="shared" si="292"/>
        <v>0</v>
      </c>
      <c r="J1932" s="204">
        <f t="shared" si="292"/>
        <v>55865.704545454544</v>
      </c>
      <c r="K1932" s="14"/>
      <c r="L1932" s="15"/>
      <c r="M1932" s="7"/>
      <c r="N1932" s="16"/>
      <c r="O1932" s="16"/>
      <c r="P1932" s="16"/>
    </row>
    <row r="1933" spans="1:16" s="17" customFormat="1" ht="12">
      <c r="A1933" s="75"/>
      <c r="B1933" s="10" t="s">
        <v>1537</v>
      </c>
      <c r="C1933" s="11"/>
      <c r="D1933" s="11"/>
      <c r="E1933" s="12" t="s">
        <v>276</v>
      </c>
      <c r="F1933" s="358" t="s">
        <v>276</v>
      </c>
      <c r="G1933" s="43">
        <f t="shared" ref="G1933:G1941" si="293">H1933+I1933</f>
        <v>27500</v>
      </c>
      <c r="H1933" s="238">
        <v>27500</v>
      </c>
      <c r="I1933" s="238"/>
      <c r="J1933" s="238">
        <v>8250</v>
      </c>
      <c r="K1933" s="14"/>
      <c r="L1933" s="15" t="s">
        <v>556</v>
      </c>
      <c r="M1933" s="7"/>
      <c r="N1933" s="16"/>
      <c r="O1933" s="16"/>
      <c r="P1933" s="16"/>
    </row>
    <row r="1934" spans="1:16" s="17" customFormat="1" ht="12">
      <c r="A1934" s="75"/>
      <c r="B1934" s="10" t="s">
        <v>1538</v>
      </c>
      <c r="C1934" s="11"/>
      <c r="D1934" s="11"/>
      <c r="E1934" s="12" t="s">
        <v>276</v>
      </c>
      <c r="F1934" s="358" t="s">
        <v>276</v>
      </c>
      <c r="G1934" s="43">
        <f t="shared" si="293"/>
        <v>11500</v>
      </c>
      <c r="H1934" s="238">
        <v>11500</v>
      </c>
      <c r="I1934" s="238"/>
      <c r="J1934" s="238">
        <v>3450</v>
      </c>
      <c r="K1934" s="14"/>
      <c r="L1934" s="15" t="s">
        <v>556</v>
      </c>
      <c r="M1934" s="7"/>
      <c r="N1934" s="16"/>
      <c r="O1934" s="16"/>
      <c r="P1934" s="16"/>
    </row>
    <row r="1935" spans="1:16" s="17" customFormat="1" ht="12">
      <c r="A1935" s="75"/>
      <c r="B1935" s="10" t="s">
        <v>1429</v>
      </c>
      <c r="C1935" s="11"/>
      <c r="D1935" s="11"/>
      <c r="E1935" s="12" t="s">
        <v>276</v>
      </c>
      <c r="F1935" s="358" t="s">
        <v>276</v>
      </c>
      <c r="G1935" s="43">
        <f t="shared" si="293"/>
        <v>64500</v>
      </c>
      <c r="H1935" s="238">
        <v>64500</v>
      </c>
      <c r="I1935" s="238"/>
      <c r="J1935" s="238">
        <v>19350</v>
      </c>
      <c r="K1935" s="14"/>
      <c r="L1935" s="15" t="s">
        <v>556</v>
      </c>
      <c r="M1935" s="7"/>
      <c r="N1935" s="16"/>
      <c r="O1935" s="16"/>
      <c r="P1935" s="16"/>
    </row>
    <row r="1936" spans="1:16" s="17" customFormat="1" ht="24">
      <c r="A1936" s="75"/>
      <c r="B1936" s="10" t="s">
        <v>1383</v>
      </c>
      <c r="C1936" s="11"/>
      <c r="D1936" s="11"/>
      <c r="E1936" s="12">
        <v>2023</v>
      </c>
      <c r="F1936" s="358">
        <v>2023</v>
      </c>
      <c r="G1936" s="43">
        <f t="shared" si="293"/>
        <v>19850.25</v>
      </c>
      <c r="H1936" s="238">
        <v>19850.25</v>
      </c>
      <c r="I1936" s="238"/>
      <c r="J1936" s="238">
        <v>11910.15</v>
      </c>
      <c r="K1936" s="14"/>
      <c r="L1936" s="15" t="s">
        <v>556</v>
      </c>
      <c r="M1936" s="7"/>
      <c r="N1936" s="16"/>
      <c r="O1936" s="16"/>
      <c r="P1936" s="16"/>
    </row>
    <row r="1937" spans="1:16" s="17" customFormat="1" ht="24">
      <c r="A1937" s="75"/>
      <c r="B1937" s="10" t="s">
        <v>1384</v>
      </c>
      <c r="C1937" s="11"/>
      <c r="D1937" s="11"/>
      <c r="E1937" s="12">
        <v>2019</v>
      </c>
      <c r="F1937" s="358">
        <v>2019</v>
      </c>
      <c r="G1937" s="43">
        <f t="shared" si="293"/>
        <v>14707</v>
      </c>
      <c r="H1937" s="238">
        <v>14707</v>
      </c>
      <c r="I1937" s="238"/>
      <c r="J1937" s="238">
        <v>4412.1000000000004</v>
      </c>
      <c r="K1937" s="14"/>
      <c r="L1937" s="15" t="s">
        <v>556</v>
      </c>
      <c r="M1937" s="7"/>
      <c r="N1937" s="16"/>
      <c r="O1937" s="16"/>
      <c r="P1937" s="16"/>
    </row>
    <row r="1938" spans="1:16" s="17" customFormat="1" ht="12">
      <c r="A1938" s="75"/>
      <c r="B1938" s="10" t="s">
        <v>95</v>
      </c>
      <c r="C1938" s="11"/>
      <c r="D1938" s="11"/>
      <c r="E1938" s="12" t="s">
        <v>317</v>
      </c>
      <c r="F1938" s="358" t="s">
        <v>317</v>
      </c>
      <c r="G1938" s="43">
        <f t="shared" si="293"/>
        <v>11300</v>
      </c>
      <c r="H1938" s="238">
        <v>11300</v>
      </c>
      <c r="I1938" s="238"/>
      <c r="J1938" s="238">
        <v>0</v>
      </c>
      <c r="K1938" s="14"/>
      <c r="L1938" s="15" t="s">
        <v>556</v>
      </c>
      <c r="M1938" s="7"/>
      <c r="N1938" s="16"/>
      <c r="O1938" s="16"/>
      <c r="P1938" s="16"/>
    </row>
    <row r="1939" spans="1:16" s="17" customFormat="1" ht="24">
      <c r="A1939" s="75"/>
      <c r="B1939" s="10" t="s">
        <v>1385</v>
      </c>
      <c r="C1939" s="11"/>
      <c r="D1939" s="11"/>
      <c r="E1939" s="12">
        <v>2021</v>
      </c>
      <c r="F1939" s="358">
        <v>2021</v>
      </c>
      <c r="G1939" s="43">
        <f t="shared" si="293"/>
        <v>42463.636363636368</v>
      </c>
      <c r="H1939" s="238">
        <v>42463.636363636368</v>
      </c>
      <c r="I1939" s="238"/>
      <c r="J1939" s="238">
        <v>8493.4545454545441</v>
      </c>
      <c r="K1939" s="14"/>
      <c r="L1939" s="15" t="s">
        <v>556</v>
      </c>
      <c r="M1939" s="7"/>
      <c r="N1939" s="16"/>
      <c r="O1939" s="16"/>
      <c r="P1939" s="16"/>
    </row>
    <row r="1940" spans="1:16" s="17" customFormat="1" ht="12">
      <c r="A1940" s="75"/>
      <c r="B1940" s="10" t="s">
        <v>1387</v>
      </c>
      <c r="C1940" s="11"/>
      <c r="D1940" s="11" t="s">
        <v>85</v>
      </c>
      <c r="E1940" s="12">
        <v>2020</v>
      </c>
      <c r="F1940" s="358">
        <v>2020</v>
      </c>
      <c r="G1940" s="43">
        <f t="shared" si="293"/>
        <v>11340</v>
      </c>
      <c r="H1940" s="238">
        <v>11340</v>
      </c>
      <c r="I1940" s="238"/>
      <c r="J1940" s="238">
        <v>0</v>
      </c>
      <c r="K1940" s="14"/>
      <c r="L1940" s="15" t="s">
        <v>556</v>
      </c>
      <c r="M1940" s="7"/>
      <c r="N1940" s="16"/>
      <c r="O1940" s="16"/>
      <c r="P1940" s="16"/>
    </row>
    <row r="1941" spans="1:16" s="17" customFormat="1" ht="24">
      <c r="A1941" s="75"/>
      <c r="B1941" s="10" t="s">
        <v>1539</v>
      </c>
      <c r="C1941" s="11"/>
      <c r="D1941" s="11"/>
      <c r="E1941" s="12">
        <v>2011</v>
      </c>
      <c r="F1941" s="358">
        <v>2011</v>
      </c>
      <c r="G1941" s="43">
        <f t="shared" si="293"/>
        <v>24565</v>
      </c>
      <c r="H1941" s="238">
        <v>24565</v>
      </c>
      <c r="I1941" s="238"/>
      <c r="J1941" s="238">
        <v>0</v>
      </c>
      <c r="K1941" s="14"/>
      <c r="L1941" s="15" t="s">
        <v>556</v>
      </c>
      <c r="M1941" s="7"/>
      <c r="N1941" s="16"/>
      <c r="O1941" s="16"/>
      <c r="P1941" s="16"/>
    </row>
    <row r="1942" spans="1:16" s="17" customFormat="1" ht="12">
      <c r="A1942" s="75" t="s">
        <v>3109</v>
      </c>
      <c r="B1942" s="563" t="s">
        <v>1540</v>
      </c>
      <c r="C1942" s="11"/>
      <c r="D1942" s="11"/>
      <c r="E1942" s="12"/>
      <c r="F1942" s="12"/>
      <c r="G1942" s="204">
        <f>G1943+G1953+G1967+G1979+G1994+G2017+G2028+G2041+G2054+G2066+G2091</f>
        <v>7118857.6950000012</v>
      </c>
      <c r="H1942" s="204">
        <f t="shared" ref="H1942:J1942" si="294">H1943+H1953+H1967+H1979+H1994+H2017+H2028+H2041+H2054+H2066+H2091</f>
        <v>7118857.6950000012</v>
      </c>
      <c r="I1942" s="204">
        <f t="shared" si="294"/>
        <v>0</v>
      </c>
      <c r="J1942" s="204">
        <f t="shared" si="294"/>
        <v>2501143.2220000001</v>
      </c>
      <c r="K1942" s="14"/>
      <c r="L1942" s="15"/>
      <c r="M1942" s="7"/>
      <c r="N1942" s="16"/>
      <c r="O1942" s="16"/>
      <c r="P1942" s="16"/>
    </row>
    <row r="1943" spans="1:16" s="17" customFormat="1" ht="12">
      <c r="A1943" s="75"/>
      <c r="B1943" s="329" t="s">
        <v>1541</v>
      </c>
      <c r="C1943" s="11"/>
      <c r="D1943" s="11"/>
      <c r="E1943" s="12"/>
      <c r="F1943" s="12"/>
      <c r="G1943" s="204">
        <f>SUM(G1944:G1952)</f>
        <v>403482.375</v>
      </c>
      <c r="H1943" s="204">
        <f t="shared" ref="H1943:J1943" si="295">SUM(H1944:H1952)</f>
        <v>403482.375</v>
      </c>
      <c r="I1943" s="204">
        <f t="shared" si="295"/>
        <v>0</v>
      </c>
      <c r="J1943" s="204">
        <f t="shared" si="295"/>
        <v>52930.85</v>
      </c>
      <c r="K1943" s="14"/>
      <c r="L1943" s="15"/>
      <c r="M1943" s="7"/>
      <c r="N1943" s="16"/>
      <c r="O1943" s="16"/>
      <c r="P1943" s="16"/>
    </row>
    <row r="1944" spans="1:16" s="17" customFormat="1" ht="12">
      <c r="A1944" s="75"/>
      <c r="B1944" s="10" t="s">
        <v>1550</v>
      </c>
      <c r="C1944" s="11"/>
      <c r="D1944" s="11" t="s">
        <v>1551</v>
      </c>
      <c r="E1944" s="12"/>
      <c r="F1944" s="358" t="s">
        <v>1548</v>
      </c>
      <c r="G1944" s="43">
        <f>H1944+I1944</f>
        <v>18624</v>
      </c>
      <c r="H1944" s="238">
        <v>18624</v>
      </c>
      <c r="I1944" s="238">
        <v>0</v>
      </c>
      <c r="J1944" s="238">
        <v>0</v>
      </c>
      <c r="K1944" s="14"/>
      <c r="L1944" s="15" t="s">
        <v>86</v>
      </c>
      <c r="M1944" s="7"/>
      <c r="N1944" s="16"/>
      <c r="O1944" s="16"/>
      <c r="P1944" s="16"/>
    </row>
    <row r="1945" spans="1:16" s="17" customFormat="1" ht="24">
      <c r="A1945" s="75"/>
      <c r="B1945" s="10" t="s">
        <v>1552</v>
      </c>
      <c r="C1945" s="11"/>
      <c r="D1945" s="11" t="s">
        <v>576</v>
      </c>
      <c r="E1945" s="12"/>
      <c r="F1945" s="358" t="s">
        <v>1553</v>
      </c>
      <c r="G1945" s="43">
        <f t="shared" ref="G1945:G2008" si="296">H1945+I1945</f>
        <v>250000</v>
      </c>
      <c r="H1945" s="238">
        <v>250000</v>
      </c>
      <c r="I1945" s="238">
        <v>0</v>
      </c>
      <c r="J1945" s="238">
        <v>0</v>
      </c>
      <c r="K1945" s="14"/>
      <c r="L1945" s="15" t="s">
        <v>86</v>
      </c>
      <c r="M1945" s="7"/>
      <c r="N1945" s="16"/>
      <c r="O1945" s="16"/>
      <c r="P1945" s="16"/>
    </row>
    <row r="1946" spans="1:16" s="17" customFormat="1" ht="12">
      <c r="A1946" s="75"/>
      <c r="B1946" s="10" t="s">
        <v>497</v>
      </c>
      <c r="C1946" s="11"/>
      <c r="D1946" s="11"/>
      <c r="E1946" s="12"/>
      <c r="F1946" s="358" t="s">
        <v>1554</v>
      </c>
      <c r="G1946" s="43">
        <f t="shared" si="296"/>
        <v>21835.075000000001</v>
      </c>
      <c r="H1946" s="238">
        <v>21835.075000000001</v>
      </c>
      <c r="I1946" s="238">
        <v>0</v>
      </c>
      <c r="J1946" s="238">
        <v>8734.0300000000007</v>
      </c>
      <c r="K1946" s="14"/>
      <c r="L1946" s="15" t="s">
        <v>86</v>
      </c>
      <c r="M1946" s="7"/>
      <c r="N1946" s="16"/>
      <c r="O1946" s="16"/>
      <c r="P1946" s="16"/>
    </row>
    <row r="1947" spans="1:16" s="17" customFormat="1" ht="12">
      <c r="A1947" s="75"/>
      <c r="B1947" s="10" t="s">
        <v>1555</v>
      </c>
      <c r="C1947" s="11"/>
      <c r="D1947" s="11" t="s">
        <v>85</v>
      </c>
      <c r="E1947" s="12"/>
      <c r="F1947" s="358" t="s">
        <v>1556</v>
      </c>
      <c r="G1947" s="43">
        <f t="shared" si="296"/>
        <v>14970</v>
      </c>
      <c r="H1947" s="238">
        <v>14970</v>
      </c>
      <c r="I1947" s="238">
        <v>0</v>
      </c>
      <c r="J1947" s="238">
        <v>0</v>
      </c>
      <c r="K1947" s="14"/>
      <c r="L1947" s="15" t="s">
        <v>86</v>
      </c>
      <c r="M1947" s="7"/>
      <c r="N1947" s="16"/>
      <c r="O1947" s="16"/>
      <c r="P1947" s="16"/>
    </row>
    <row r="1948" spans="1:16" s="17" customFormat="1" ht="24">
      <c r="A1948" s="75"/>
      <c r="B1948" s="10" t="s">
        <v>1557</v>
      </c>
      <c r="C1948" s="11"/>
      <c r="D1948" s="11"/>
      <c r="E1948" s="12"/>
      <c r="F1948" s="358" t="s">
        <v>1558</v>
      </c>
      <c r="G1948" s="43">
        <f t="shared" si="296"/>
        <v>12985</v>
      </c>
      <c r="H1948" s="238">
        <v>12985</v>
      </c>
      <c r="I1948" s="238">
        <v>0</v>
      </c>
      <c r="J1948" s="238">
        <v>0</v>
      </c>
      <c r="K1948" s="14"/>
      <c r="L1948" s="15" t="s">
        <v>86</v>
      </c>
      <c r="M1948" s="7"/>
      <c r="N1948" s="16"/>
      <c r="O1948" s="16"/>
      <c r="P1948" s="16"/>
    </row>
    <row r="1949" spans="1:16" s="17" customFormat="1" ht="12">
      <c r="A1949" s="75"/>
      <c r="B1949" s="10" t="s">
        <v>95</v>
      </c>
      <c r="C1949" s="11"/>
      <c r="D1949" s="11" t="s">
        <v>85</v>
      </c>
      <c r="E1949" s="12"/>
      <c r="F1949" s="358" t="s">
        <v>1559</v>
      </c>
      <c r="G1949" s="43">
        <f t="shared" si="296"/>
        <v>12950</v>
      </c>
      <c r="H1949" s="238">
        <v>12950</v>
      </c>
      <c r="I1949" s="238">
        <v>0</v>
      </c>
      <c r="J1949" s="238">
        <v>0</v>
      </c>
      <c r="K1949" s="14"/>
      <c r="L1949" s="15" t="s">
        <v>86</v>
      </c>
      <c r="M1949" s="7"/>
      <c r="N1949" s="16"/>
      <c r="O1949" s="16"/>
      <c r="P1949" s="16"/>
    </row>
    <row r="1950" spans="1:16" s="17" customFormat="1" ht="12">
      <c r="A1950" s="75"/>
      <c r="B1950" s="10" t="s">
        <v>1560</v>
      </c>
      <c r="C1950" s="11"/>
      <c r="D1950" s="11" t="s">
        <v>85</v>
      </c>
      <c r="E1950" s="12"/>
      <c r="F1950" s="358" t="s">
        <v>1561</v>
      </c>
      <c r="G1950" s="43">
        <f t="shared" si="296"/>
        <v>14490</v>
      </c>
      <c r="H1950" s="238">
        <v>14490</v>
      </c>
      <c r="I1950" s="238">
        <v>0</v>
      </c>
      <c r="J1950" s="238">
        <v>11592</v>
      </c>
      <c r="K1950" s="14"/>
      <c r="L1950" s="15" t="s">
        <v>86</v>
      </c>
      <c r="M1950" s="7"/>
      <c r="N1950" s="16"/>
      <c r="O1950" s="16"/>
      <c r="P1950" s="16"/>
    </row>
    <row r="1951" spans="1:16" s="17" customFormat="1" ht="12">
      <c r="A1951" s="75"/>
      <c r="B1951" s="10" t="s">
        <v>1562</v>
      </c>
      <c r="C1951" s="11"/>
      <c r="D1951" s="11" t="s">
        <v>1563</v>
      </c>
      <c r="E1951" s="12"/>
      <c r="F1951" s="358" t="s">
        <v>1564</v>
      </c>
      <c r="G1951" s="43">
        <f t="shared" si="296"/>
        <v>15168.3</v>
      </c>
      <c r="H1951" s="238">
        <v>15168.3</v>
      </c>
      <c r="I1951" s="238">
        <v>0</v>
      </c>
      <c r="J1951" s="238">
        <v>6067.32</v>
      </c>
      <c r="K1951" s="14"/>
      <c r="L1951" s="15" t="s">
        <v>86</v>
      </c>
      <c r="M1951" s="7"/>
      <c r="N1951" s="16"/>
      <c r="O1951" s="16"/>
      <c r="P1951" s="16"/>
    </row>
    <row r="1952" spans="1:16" s="17" customFormat="1" ht="24">
      <c r="A1952" s="75"/>
      <c r="B1952" s="10" t="s">
        <v>1565</v>
      </c>
      <c r="C1952" s="11"/>
      <c r="D1952" s="11" t="s">
        <v>99</v>
      </c>
      <c r="E1952" s="12"/>
      <c r="F1952" s="358" t="s">
        <v>1566</v>
      </c>
      <c r="G1952" s="43">
        <f t="shared" si="296"/>
        <v>42460</v>
      </c>
      <c r="H1952" s="238">
        <v>42460</v>
      </c>
      <c r="I1952" s="238">
        <v>0</v>
      </c>
      <c r="J1952" s="238">
        <v>26537.5</v>
      </c>
      <c r="K1952" s="14"/>
      <c r="L1952" s="15" t="s">
        <v>86</v>
      </c>
      <c r="M1952" s="7"/>
      <c r="N1952" s="16"/>
      <c r="O1952" s="16"/>
      <c r="P1952" s="16"/>
    </row>
    <row r="1953" spans="1:16" s="17" customFormat="1" ht="12">
      <c r="A1953" s="75"/>
      <c r="B1953" s="329" t="s">
        <v>1567</v>
      </c>
      <c r="C1953" s="11"/>
      <c r="D1953" s="11"/>
      <c r="E1953" s="12"/>
      <c r="F1953" s="12"/>
      <c r="G1953" s="204">
        <f>SUM(G1954:G1966)</f>
        <v>373388.375</v>
      </c>
      <c r="H1953" s="239">
        <f t="shared" ref="H1953:J1953" si="297">SUM(H1954:H1966)</f>
        <v>373388.375</v>
      </c>
      <c r="I1953" s="239">
        <f t="shared" si="297"/>
        <v>0</v>
      </c>
      <c r="J1953" s="239">
        <f t="shared" si="297"/>
        <v>84286.1</v>
      </c>
      <c r="K1953" s="14"/>
      <c r="L1953" s="15"/>
      <c r="M1953" s="7"/>
      <c r="N1953" s="16"/>
      <c r="O1953" s="16"/>
      <c r="P1953" s="16"/>
    </row>
    <row r="1954" spans="1:16" s="17" customFormat="1" ht="48">
      <c r="A1954" s="75"/>
      <c r="B1954" s="10" t="s">
        <v>1581</v>
      </c>
      <c r="C1954" s="11"/>
      <c r="D1954" s="11" t="s">
        <v>85</v>
      </c>
      <c r="E1954" s="12"/>
      <c r="F1954" s="358" t="s">
        <v>688</v>
      </c>
      <c r="G1954" s="43">
        <f t="shared" si="296"/>
        <v>11340</v>
      </c>
      <c r="H1954" s="238">
        <v>11340</v>
      </c>
      <c r="I1954" s="238">
        <v>0</v>
      </c>
      <c r="J1954" s="238">
        <v>5882.625</v>
      </c>
      <c r="K1954" s="14"/>
      <c r="L1954" s="15" t="s">
        <v>86</v>
      </c>
      <c r="M1954" s="7"/>
      <c r="N1954" s="16"/>
      <c r="O1954" s="16"/>
      <c r="P1954" s="16"/>
    </row>
    <row r="1955" spans="1:16" s="17" customFormat="1" ht="12">
      <c r="A1955" s="75"/>
      <c r="B1955" s="10" t="s">
        <v>642</v>
      </c>
      <c r="C1955" s="11"/>
      <c r="D1955" s="11" t="s">
        <v>1137</v>
      </c>
      <c r="E1955" s="12"/>
      <c r="F1955" s="358" t="s">
        <v>1582</v>
      </c>
      <c r="G1955" s="43">
        <f t="shared" si="296"/>
        <v>26370</v>
      </c>
      <c r="H1955" s="238">
        <v>26370</v>
      </c>
      <c r="I1955" s="238">
        <v>0</v>
      </c>
      <c r="J1955" s="238">
        <v>0</v>
      </c>
      <c r="K1955" s="14"/>
      <c r="L1955" s="15"/>
      <c r="M1955" s="7"/>
      <c r="N1955" s="16"/>
      <c r="O1955" s="16"/>
      <c r="P1955" s="16"/>
    </row>
    <row r="1956" spans="1:16" s="17" customFormat="1" ht="24">
      <c r="A1956" s="75"/>
      <c r="B1956" s="10" t="s">
        <v>1583</v>
      </c>
      <c r="C1956" s="11"/>
      <c r="D1956" s="11" t="s">
        <v>627</v>
      </c>
      <c r="E1956" s="12"/>
      <c r="F1956" s="358" t="s">
        <v>691</v>
      </c>
      <c r="G1956" s="43">
        <f t="shared" si="296"/>
        <v>25500</v>
      </c>
      <c r="H1956" s="238">
        <v>25500</v>
      </c>
      <c r="I1956" s="238">
        <v>0</v>
      </c>
      <c r="J1956" s="238">
        <v>13228.125</v>
      </c>
      <c r="K1956" s="14"/>
      <c r="L1956" s="15" t="s">
        <v>86</v>
      </c>
      <c r="M1956" s="7"/>
      <c r="N1956" s="16"/>
      <c r="O1956" s="16"/>
      <c r="P1956" s="16"/>
    </row>
    <row r="1957" spans="1:16" s="17" customFormat="1" ht="24">
      <c r="A1957" s="75"/>
      <c r="B1957" s="10" t="s">
        <v>1584</v>
      </c>
      <c r="C1957" s="11"/>
      <c r="D1957" s="11" t="s">
        <v>125</v>
      </c>
      <c r="E1957" s="12"/>
      <c r="F1957" s="358" t="s">
        <v>1585</v>
      </c>
      <c r="G1957" s="43">
        <f t="shared" si="296"/>
        <v>137000</v>
      </c>
      <c r="H1957" s="238">
        <v>137000</v>
      </c>
      <c r="I1957" s="238">
        <v>0</v>
      </c>
      <c r="J1957" s="238">
        <v>0</v>
      </c>
      <c r="K1957" s="14"/>
      <c r="L1957" s="15" t="s">
        <v>86</v>
      </c>
      <c r="M1957" s="7"/>
      <c r="N1957" s="16"/>
      <c r="O1957" s="16"/>
      <c r="P1957" s="16"/>
    </row>
    <row r="1958" spans="1:16" s="17" customFormat="1" ht="12">
      <c r="A1958" s="75"/>
      <c r="B1958" s="10" t="s">
        <v>753</v>
      </c>
      <c r="C1958" s="11"/>
      <c r="D1958" s="11" t="s">
        <v>99</v>
      </c>
      <c r="E1958" s="12"/>
      <c r="F1958" s="358" t="s">
        <v>1585</v>
      </c>
      <c r="G1958" s="43">
        <f t="shared" si="296"/>
        <v>25350</v>
      </c>
      <c r="H1958" s="238">
        <v>25350</v>
      </c>
      <c r="I1958" s="238">
        <v>0</v>
      </c>
      <c r="J1958" s="238">
        <v>0</v>
      </c>
      <c r="K1958" s="14"/>
      <c r="L1958" s="15" t="s">
        <v>86</v>
      </c>
      <c r="M1958" s="7"/>
      <c r="N1958" s="16"/>
      <c r="O1958" s="16"/>
      <c r="P1958" s="16"/>
    </row>
    <row r="1959" spans="1:16" s="17" customFormat="1" ht="24">
      <c r="A1959" s="75"/>
      <c r="B1959" s="10" t="s">
        <v>1586</v>
      </c>
      <c r="C1959" s="11"/>
      <c r="D1959" s="11"/>
      <c r="E1959" s="12"/>
      <c r="F1959" s="358" t="s">
        <v>1587</v>
      </c>
      <c r="G1959" s="43">
        <f t="shared" si="296"/>
        <v>14900</v>
      </c>
      <c r="H1959" s="238">
        <v>14900</v>
      </c>
      <c r="I1959" s="238">
        <v>0</v>
      </c>
      <c r="J1959" s="238">
        <v>5960</v>
      </c>
      <c r="K1959" s="14"/>
      <c r="L1959" s="15" t="s">
        <v>86</v>
      </c>
      <c r="M1959" s="7"/>
      <c r="N1959" s="16"/>
      <c r="O1959" s="16"/>
      <c r="P1959" s="16"/>
    </row>
    <row r="1960" spans="1:16" s="17" customFormat="1" ht="12">
      <c r="A1960" s="75"/>
      <c r="B1960" s="10" t="s">
        <v>497</v>
      </c>
      <c r="C1960" s="11"/>
      <c r="D1960" s="11"/>
      <c r="E1960" s="12"/>
      <c r="F1960" s="358" t="s">
        <v>1554</v>
      </c>
      <c r="G1960" s="43">
        <f t="shared" si="296"/>
        <v>21835.075000000001</v>
      </c>
      <c r="H1960" s="238">
        <v>21835.075000000001</v>
      </c>
      <c r="I1960" s="238">
        <v>0</v>
      </c>
      <c r="J1960" s="238">
        <v>8734.0300000000007</v>
      </c>
      <c r="K1960" s="14"/>
      <c r="L1960" s="15" t="s">
        <v>86</v>
      </c>
      <c r="M1960" s="7"/>
      <c r="N1960" s="16"/>
      <c r="O1960" s="16"/>
      <c r="P1960" s="16"/>
    </row>
    <row r="1961" spans="1:16" s="17" customFormat="1" ht="24">
      <c r="A1961" s="75"/>
      <c r="B1961" s="10" t="s">
        <v>1557</v>
      </c>
      <c r="C1961" s="11"/>
      <c r="D1961" s="11"/>
      <c r="E1961" s="12"/>
      <c r="F1961" s="358" t="s">
        <v>1558</v>
      </c>
      <c r="G1961" s="43">
        <f t="shared" si="296"/>
        <v>12985</v>
      </c>
      <c r="H1961" s="238">
        <v>12985</v>
      </c>
      <c r="I1961" s="238">
        <v>0</v>
      </c>
      <c r="J1961" s="238">
        <v>0</v>
      </c>
      <c r="K1961" s="14"/>
      <c r="L1961" s="15" t="s">
        <v>86</v>
      </c>
      <c r="M1961" s="7"/>
      <c r="N1961" s="16"/>
      <c r="O1961" s="16"/>
      <c r="P1961" s="16"/>
    </row>
    <row r="1962" spans="1:16" s="17" customFormat="1" ht="12">
      <c r="A1962" s="75"/>
      <c r="B1962" s="10" t="s">
        <v>1560</v>
      </c>
      <c r="C1962" s="11"/>
      <c r="D1962" s="11" t="s">
        <v>85</v>
      </c>
      <c r="E1962" s="12"/>
      <c r="F1962" s="358" t="s">
        <v>1561</v>
      </c>
      <c r="G1962" s="43">
        <f t="shared" si="296"/>
        <v>14490</v>
      </c>
      <c r="H1962" s="238">
        <v>14490</v>
      </c>
      <c r="I1962" s="238">
        <v>0</v>
      </c>
      <c r="J1962" s="238">
        <v>11592</v>
      </c>
      <c r="K1962" s="14"/>
      <c r="L1962" s="15" t="s">
        <v>86</v>
      </c>
      <c r="M1962" s="7"/>
      <c r="N1962" s="16"/>
      <c r="O1962" s="16"/>
      <c r="P1962" s="16"/>
    </row>
    <row r="1963" spans="1:16" s="17" customFormat="1" ht="12">
      <c r="A1963" s="75"/>
      <c r="B1963" s="10" t="s">
        <v>1560</v>
      </c>
      <c r="C1963" s="11"/>
      <c r="D1963" s="11" t="s">
        <v>85</v>
      </c>
      <c r="E1963" s="12"/>
      <c r="F1963" s="358" t="s">
        <v>1561</v>
      </c>
      <c r="G1963" s="43">
        <f t="shared" si="296"/>
        <v>14490</v>
      </c>
      <c r="H1963" s="238">
        <v>14490</v>
      </c>
      <c r="I1963" s="238">
        <v>0</v>
      </c>
      <c r="J1963" s="238">
        <v>11592</v>
      </c>
      <c r="K1963" s="14"/>
      <c r="L1963" s="15" t="s">
        <v>86</v>
      </c>
      <c r="M1963" s="7"/>
      <c r="N1963" s="16"/>
      <c r="O1963" s="16"/>
      <c r="P1963" s="16"/>
    </row>
    <row r="1964" spans="1:16" s="17" customFormat="1" ht="12">
      <c r="A1964" s="75"/>
      <c r="B1964" s="10" t="s">
        <v>1562</v>
      </c>
      <c r="C1964" s="11"/>
      <c r="D1964" s="11" t="s">
        <v>1563</v>
      </c>
      <c r="E1964" s="12"/>
      <c r="F1964" s="358" t="s">
        <v>1564</v>
      </c>
      <c r="G1964" s="43">
        <f t="shared" si="296"/>
        <v>15168.3</v>
      </c>
      <c r="H1964" s="238">
        <v>15168.3</v>
      </c>
      <c r="I1964" s="238">
        <v>0</v>
      </c>
      <c r="J1964" s="238">
        <v>6067.32</v>
      </c>
      <c r="K1964" s="14"/>
      <c r="L1964" s="15" t="s">
        <v>86</v>
      </c>
      <c r="M1964" s="7"/>
      <c r="N1964" s="16"/>
      <c r="O1964" s="16"/>
      <c r="P1964" s="16"/>
    </row>
    <row r="1965" spans="1:16" s="17" customFormat="1" ht="12">
      <c r="A1965" s="75"/>
      <c r="B1965" s="10" t="s">
        <v>1588</v>
      </c>
      <c r="C1965" s="11"/>
      <c r="D1965" s="11" t="s">
        <v>376</v>
      </c>
      <c r="E1965" s="12"/>
      <c r="F1965" s="358" t="s">
        <v>691</v>
      </c>
      <c r="G1965" s="43">
        <f t="shared" si="296"/>
        <v>11500</v>
      </c>
      <c r="H1965" s="238">
        <v>11500</v>
      </c>
      <c r="I1965" s="238">
        <v>0</v>
      </c>
      <c r="J1965" s="238">
        <v>0</v>
      </c>
      <c r="K1965" s="14"/>
      <c r="L1965" s="15" t="s">
        <v>86</v>
      </c>
      <c r="M1965" s="7"/>
      <c r="N1965" s="16"/>
      <c r="O1965" s="16"/>
      <c r="P1965" s="16"/>
    </row>
    <row r="1966" spans="1:16" s="17" customFormat="1" ht="24">
      <c r="A1966" s="75"/>
      <c r="B1966" s="10" t="s">
        <v>1565</v>
      </c>
      <c r="C1966" s="11"/>
      <c r="D1966" s="11" t="s">
        <v>99</v>
      </c>
      <c r="E1966" s="12"/>
      <c r="F1966" s="358" t="s">
        <v>1566</v>
      </c>
      <c r="G1966" s="43">
        <f t="shared" si="296"/>
        <v>42460</v>
      </c>
      <c r="H1966" s="238">
        <v>42460</v>
      </c>
      <c r="I1966" s="238">
        <v>0</v>
      </c>
      <c r="J1966" s="238">
        <v>21230</v>
      </c>
      <c r="K1966" s="14"/>
      <c r="L1966" s="15" t="s">
        <v>86</v>
      </c>
      <c r="M1966" s="7"/>
      <c r="N1966" s="16"/>
      <c r="O1966" s="16"/>
      <c r="P1966" s="16"/>
    </row>
    <row r="1967" spans="1:16" s="17" customFormat="1" ht="12">
      <c r="A1967" s="75"/>
      <c r="B1967" s="329" t="s">
        <v>1589</v>
      </c>
      <c r="C1967" s="383"/>
      <c r="D1967" s="396"/>
      <c r="E1967" s="383"/>
      <c r="F1967" s="396"/>
      <c r="G1967" s="417">
        <f>SUM(G1968:G1978)</f>
        <v>371841.35500000004</v>
      </c>
      <c r="H1967" s="546">
        <f t="shared" ref="H1967:J1967" si="298">SUM(H1968:H1978)</f>
        <v>371841.35500000004</v>
      </c>
      <c r="I1967" s="546">
        <f t="shared" si="298"/>
        <v>0</v>
      </c>
      <c r="J1967" s="546">
        <f t="shared" si="298"/>
        <v>287442.59299999999</v>
      </c>
      <c r="K1967" s="383"/>
      <c r="L1967" s="56"/>
      <c r="M1967" s="7"/>
      <c r="N1967" s="16"/>
      <c r="O1967" s="16"/>
      <c r="P1967" s="16"/>
    </row>
    <row r="1968" spans="1:16" s="17" customFormat="1" ht="48">
      <c r="A1968" s="75"/>
      <c r="B1968" s="10" t="s">
        <v>1581</v>
      </c>
      <c r="C1968" s="11"/>
      <c r="D1968" s="11" t="s">
        <v>85</v>
      </c>
      <c r="E1968" s="12"/>
      <c r="F1968" s="358" t="s">
        <v>688</v>
      </c>
      <c r="G1968" s="43">
        <f t="shared" si="296"/>
        <v>11340</v>
      </c>
      <c r="H1968" s="238">
        <v>11340</v>
      </c>
      <c r="I1968" s="238">
        <v>0</v>
      </c>
      <c r="J1968" s="238">
        <v>5882.625</v>
      </c>
      <c r="K1968" s="14"/>
      <c r="L1968" s="15" t="s">
        <v>86</v>
      </c>
      <c r="M1968" s="7"/>
      <c r="N1968" s="16"/>
      <c r="O1968" s="16"/>
      <c r="P1968" s="16"/>
    </row>
    <row r="1969" spans="1:16" s="17" customFormat="1" ht="12">
      <c r="A1969" s="75"/>
      <c r="B1969" s="10" t="s">
        <v>712</v>
      </c>
      <c r="C1969" s="11"/>
      <c r="D1969" s="11" t="s">
        <v>627</v>
      </c>
      <c r="E1969" s="12"/>
      <c r="F1969" s="358" t="s">
        <v>1585</v>
      </c>
      <c r="G1969" s="43">
        <f t="shared" si="296"/>
        <v>29800</v>
      </c>
      <c r="H1969" s="238">
        <v>29800</v>
      </c>
      <c r="I1969" s="238">
        <v>0</v>
      </c>
      <c r="J1969" s="238">
        <v>29800</v>
      </c>
      <c r="K1969" s="14"/>
      <c r="L1969" s="15" t="s">
        <v>86</v>
      </c>
      <c r="M1969" s="7"/>
      <c r="N1969" s="16"/>
      <c r="O1969" s="16"/>
      <c r="P1969" s="16"/>
    </row>
    <row r="1970" spans="1:16" s="17" customFormat="1" ht="12">
      <c r="A1970" s="75"/>
      <c r="B1970" s="10" t="s">
        <v>509</v>
      </c>
      <c r="C1970" s="11"/>
      <c r="D1970" s="11" t="s">
        <v>545</v>
      </c>
      <c r="E1970" s="12"/>
      <c r="F1970" s="358" t="s">
        <v>1585</v>
      </c>
      <c r="G1970" s="43">
        <f t="shared" si="296"/>
        <v>21500.58</v>
      </c>
      <c r="H1970" s="238">
        <v>21500.58</v>
      </c>
      <c r="I1970" s="238">
        <v>0</v>
      </c>
      <c r="J1970" s="238">
        <v>21500.58</v>
      </c>
      <c r="K1970" s="14"/>
      <c r="L1970" s="15" t="s">
        <v>86</v>
      </c>
      <c r="M1970" s="7"/>
      <c r="N1970" s="16"/>
      <c r="O1970" s="16"/>
      <c r="P1970" s="16"/>
    </row>
    <row r="1971" spans="1:16" s="17" customFormat="1" ht="12">
      <c r="A1971" s="75"/>
      <c r="B1971" s="10" t="s">
        <v>1597</v>
      </c>
      <c r="C1971" s="11"/>
      <c r="D1971" s="11" t="s">
        <v>125</v>
      </c>
      <c r="E1971" s="12"/>
      <c r="F1971" s="358" t="s">
        <v>1585</v>
      </c>
      <c r="G1971" s="43">
        <f t="shared" si="296"/>
        <v>137000</v>
      </c>
      <c r="H1971" s="238">
        <v>137000</v>
      </c>
      <c r="I1971" s="238">
        <v>0</v>
      </c>
      <c r="J1971" s="238">
        <v>137000</v>
      </c>
      <c r="K1971" s="14"/>
      <c r="L1971" s="15" t="s">
        <v>86</v>
      </c>
      <c r="M1971" s="7"/>
      <c r="N1971" s="16"/>
      <c r="O1971" s="16"/>
      <c r="P1971" s="16"/>
    </row>
    <row r="1972" spans="1:16" s="17" customFormat="1" ht="12">
      <c r="A1972" s="75"/>
      <c r="B1972" s="10" t="s">
        <v>1598</v>
      </c>
      <c r="C1972" s="11"/>
      <c r="D1972" s="11"/>
      <c r="E1972" s="12"/>
      <c r="F1972" s="358" t="s">
        <v>1599</v>
      </c>
      <c r="G1972" s="43">
        <f t="shared" si="296"/>
        <v>32510</v>
      </c>
      <c r="H1972" s="238">
        <v>32510</v>
      </c>
      <c r="I1972" s="238">
        <v>0</v>
      </c>
      <c r="J1972" s="238">
        <v>0</v>
      </c>
      <c r="K1972" s="14"/>
      <c r="L1972" s="15" t="s">
        <v>86</v>
      </c>
      <c r="M1972" s="7"/>
      <c r="N1972" s="16"/>
      <c r="O1972" s="16"/>
      <c r="P1972" s="16"/>
    </row>
    <row r="1973" spans="1:16" s="17" customFormat="1" ht="12">
      <c r="A1973" s="75"/>
      <c r="B1973" s="10" t="s">
        <v>779</v>
      </c>
      <c r="C1973" s="11"/>
      <c r="D1973" s="11" t="s">
        <v>103</v>
      </c>
      <c r="E1973" s="12"/>
      <c r="F1973" s="358" t="s">
        <v>1585</v>
      </c>
      <c r="G1973" s="43">
        <f t="shared" si="296"/>
        <v>28842</v>
      </c>
      <c r="H1973" s="238">
        <v>28842</v>
      </c>
      <c r="I1973" s="238">
        <v>0</v>
      </c>
      <c r="J1973" s="238">
        <v>28842</v>
      </c>
      <c r="K1973" s="14"/>
      <c r="L1973" s="15" t="s">
        <v>86</v>
      </c>
      <c r="M1973" s="7"/>
      <c r="N1973" s="16"/>
      <c r="O1973" s="16"/>
      <c r="P1973" s="16"/>
    </row>
    <row r="1974" spans="1:16" s="17" customFormat="1" ht="12">
      <c r="A1974" s="75"/>
      <c r="B1974" s="10" t="s">
        <v>497</v>
      </c>
      <c r="C1974" s="11"/>
      <c r="D1974" s="11"/>
      <c r="E1974" s="12"/>
      <c r="F1974" s="358" t="s">
        <v>1554</v>
      </c>
      <c r="G1974" s="43">
        <f t="shared" si="296"/>
        <v>21835.075000000001</v>
      </c>
      <c r="H1974" s="238">
        <v>21835.075000000001</v>
      </c>
      <c r="I1974" s="238">
        <v>0</v>
      </c>
      <c r="J1974" s="238">
        <v>8734.0300000000007</v>
      </c>
      <c r="K1974" s="14"/>
      <c r="L1974" s="15" t="s">
        <v>86</v>
      </c>
      <c r="M1974" s="7"/>
      <c r="N1974" s="16"/>
      <c r="O1974" s="16"/>
      <c r="P1974" s="16"/>
    </row>
    <row r="1975" spans="1:16" s="17" customFormat="1" ht="12">
      <c r="A1975" s="75"/>
      <c r="B1975" s="10" t="s">
        <v>1560</v>
      </c>
      <c r="C1975" s="11"/>
      <c r="D1975" s="11" t="s">
        <v>85</v>
      </c>
      <c r="E1975" s="12"/>
      <c r="F1975" s="358" t="s">
        <v>1561</v>
      </c>
      <c r="G1975" s="43">
        <f t="shared" si="296"/>
        <v>14490</v>
      </c>
      <c r="H1975" s="238">
        <v>14490</v>
      </c>
      <c r="I1975" s="238">
        <v>0</v>
      </c>
      <c r="J1975" s="238">
        <v>11592</v>
      </c>
      <c r="K1975" s="14"/>
      <c r="L1975" s="15" t="s">
        <v>86</v>
      </c>
      <c r="M1975" s="7"/>
      <c r="N1975" s="16"/>
      <c r="O1975" s="16"/>
      <c r="P1975" s="16"/>
    </row>
    <row r="1976" spans="1:16" s="17" customFormat="1" ht="12">
      <c r="A1976" s="75"/>
      <c r="B1976" s="10" t="s">
        <v>1560</v>
      </c>
      <c r="C1976" s="11"/>
      <c r="D1976" s="11" t="s">
        <v>85</v>
      </c>
      <c r="E1976" s="12"/>
      <c r="F1976" s="358" t="s">
        <v>1561</v>
      </c>
      <c r="G1976" s="43">
        <f t="shared" si="296"/>
        <v>14490</v>
      </c>
      <c r="H1976" s="238">
        <v>14490</v>
      </c>
      <c r="I1976" s="238">
        <v>0</v>
      </c>
      <c r="J1976" s="238">
        <v>11592</v>
      </c>
      <c r="K1976" s="14"/>
      <c r="L1976" s="15" t="s">
        <v>86</v>
      </c>
      <c r="M1976" s="7"/>
      <c r="N1976" s="16"/>
      <c r="O1976" s="16"/>
      <c r="P1976" s="16"/>
    </row>
    <row r="1977" spans="1:16" s="17" customFormat="1" ht="12">
      <c r="A1977" s="75"/>
      <c r="B1977" s="10" t="s">
        <v>1562</v>
      </c>
      <c r="C1977" s="11"/>
      <c r="D1977" s="11" t="s">
        <v>1563</v>
      </c>
      <c r="E1977" s="12"/>
      <c r="F1977" s="358" t="s">
        <v>1600</v>
      </c>
      <c r="G1977" s="43">
        <f t="shared" si="296"/>
        <v>16700</v>
      </c>
      <c r="H1977" s="238">
        <v>16700</v>
      </c>
      <c r="I1977" s="238">
        <v>0</v>
      </c>
      <c r="J1977" s="238">
        <v>10020</v>
      </c>
      <c r="K1977" s="14"/>
      <c r="L1977" s="15" t="s">
        <v>86</v>
      </c>
      <c r="M1977" s="7"/>
      <c r="N1977" s="16"/>
      <c r="O1977" s="16"/>
      <c r="P1977" s="16"/>
    </row>
    <row r="1978" spans="1:16" s="17" customFormat="1" ht="24">
      <c r="A1978" s="75"/>
      <c r="B1978" s="10" t="s">
        <v>1601</v>
      </c>
      <c r="C1978" s="11"/>
      <c r="D1978" s="11" t="s">
        <v>99</v>
      </c>
      <c r="E1978" s="12"/>
      <c r="F1978" s="358" t="s">
        <v>1602</v>
      </c>
      <c r="G1978" s="43">
        <f t="shared" si="296"/>
        <v>43333.7</v>
      </c>
      <c r="H1978" s="238">
        <v>43333.7</v>
      </c>
      <c r="I1978" s="238">
        <v>0</v>
      </c>
      <c r="J1978" s="238">
        <v>22479.358</v>
      </c>
      <c r="K1978" s="14"/>
      <c r="L1978" s="15" t="s">
        <v>86</v>
      </c>
      <c r="M1978" s="7"/>
      <c r="N1978" s="16"/>
      <c r="O1978" s="16"/>
      <c r="P1978" s="16"/>
    </row>
    <row r="1979" spans="1:16" s="17" customFormat="1" ht="12">
      <c r="A1979" s="75"/>
      <c r="B1979" s="329" t="s">
        <v>1603</v>
      </c>
      <c r="C1979" s="383"/>
      <c r="D1979" s="396"/>
      <c r="E1979" s="383"/>
      <c r="F1979" s="396"/>
      <c r="G1979" s="417">
        <f>SUM(G1980:G1993)</f>
        <v>703683.77499999991</v>
      </c>
      <c r="H1979" s="546">
        <f t="shared" ref="H1979:J1979" si="299">SUM(H1980:H1993)</f>
        <v>703683.77499999991</v>
      </c>
      <c r="I1979" s="546">
        <f t="shared" si="299"/>
        <v>0</v>
      </c>
      <c r="J1979" s="546">
        <f t="shared" si="299"/>
        <v>367912.37599999999</v>
      </c>
      <c r="K1979" s="383"/>
      <c r="L1979" s="56"/>
      <c r="M1979" s="7"/>
      <c r="N1979" s="16"/>
      <c r="O1979" s="16"/>
      <c r="P1979" s="16"/>
    </row>
    <row r="1980" spans="1:16" s="17" customFormat="1" ht="24">
      <c r="A1980" s="75"/>
      <c r="B1980" s="10" t="s">
        <v>1615</v>
      </c>
      <c r="C1980" s="11"/>
      <c r="D1980" s="11"/>
      <c r="E1980" s="12"/>
      <c r="F1980" s="358" t="s">
        <v>1608</v>
      </c>
      <c r="G1980" s="43">
        <f t="shared" si="296"/>
        <v>15500</v>
      </c>
      <c r="H1980" s="238">
        <v>15500</v>
      </c>
      <c r="I1980" s="238">
        <v>0</v>
      </c>
      <c r="J1980" s="238">
        <v>7487.6930000000002</v>
      </c>
      <c r="K1980" s="14"/>
      <c r="L1980" s="15" t="s">
        <v>86</v>
      </c>
      <c r="M1980" s="7"/>
      <c r="N1980" s="16"/>
      <c r="O1980" s="16"/>
      <c r="P1980" s="16"/>
    </row>
    <row r="1981" spans="1:16" s="17" customFormat="1" ht="48">
      <c r="A1981" s="75"/>
      <c r="B1981" s="10" t="s">
        <v>1581</v>
      </c>
      <c r="C1981" s="11"/>
      <c r="D1981" s="11" t="s">
        <v>85</v>
      </c>
      <c r="E1981" s="12"/>
      <c r="F1981" s="358" t="s">
        <v>688</v>
      </c>
      <c r="G1981" s="43">
        <f t="shared" si="296"/>
        <v>11340</v>
      </c>
      <c r="H1981" s="238">
        <v>11340</v>
      </c>
      <c r="I1981" s="238">
        <v>0</v>
      </c>
      <c r="J1981" s="238">
        <v>5882.625</v>
      </c>
      <c r="K1981" s="14"/>
      <c r="L1981" s="15" t="s">
        <v>86</v>
      </c>
      <c r="M1981" s="7"/>
      <c r="N1981" s="16"/>
      <c r="O1981" s="16"/>
      <c r="P1981" s="16"/>
    </row>
    <row r="1982" spans="1:16" s="17" customFormat="1" ht="12">
      <c r="A1982" s="75"/>
      <c r="B1982" s="10" t="s">
        <v>435</v>
      </c>
      <c r="C1982" s="11"/>
      <c r="D1982" s="11" t="s">
        <v>85</v>
      </c>
      <c r="E1982" s="12"/>
      <c r="F1982" s="358" t="s">
        <v>1616</v>
      </c>
      <c r="G1982" s="43">
        <f t="shared" si="296"/>
        <v>68000</v>
      </c>
      <c r="H1982" s="238">
        <v>68000</v>
      </c>
      <c r="I1982" s="238">
        <v>0</v>
      </c>
      <c r="J1982" s="238">
        <v>35275.000999999997</v>
      </c>
      <c r="K1982" s="14"/>
      <c r="L1982" s="15" t="s">
        <v>86</v>
      </c>
      <c r="M1982" s="7"/>
      <c r="N1982" s="16"/>
      <c r="O1982" s="16"/>
      <c r="P1982" s="16"/>
    </row>
    <row r="1983" spans="1:16" s="17" customFormat="1" ht="12">
      <c r="A1983" s="75"/>
      <c r="B1983" s="10" t="s">
        <v>436</v>
      </c>
      <c r="C1983" s="11"/>
      <c r="D1983" s="11" t="s">
        <v>627</v>
      </c>
      <c r="E1983" s="12"/>
      <c r="F1983" s="358" t="s">
        <v>691</v>
      </c>
      <c r="G1983" s="43">
        <f t="shared" si="296"/>
        <v>46500</v>
      </c>
      <c r="H1983" s="238">
        <v>46500</v>
      </c>
      <c r="I1983" s="238">
        <v>0</v>
      </c>
      <c r="J1983" s="238">
        <v>24121.875</v>
      </c>
      <c r="K1983" s="14"/>
      <c r="L1983" s="15" t="s">
        <v>86</v>
      </c>
      <c r="M1983" s="7"/>
      <c r="N1983" s="16"/>
      <c r="O1983" s="16"/>
      <c r="P1983" s="16"/>
    </row>
    <row r="1984" spans="1:16" s="17" customFormat="1" ht="24">
      <c r="A1984" s="75"/>
      <c r="B1984" s="10" t="s">
        <v>1583</v>
      </c>
      <c r="C1984" s="11"/>
      <c r="D1984" s="11" t="s">
        <v>627</v>
      </c>
      <c r="E1984" s="12"/>
      <c r="F1984" s="358" t="s">
        <v>691</v>
      </c>
      <c r="G1984" s="43">
        <f t="shared" si="296"/>
        <v>25500</v>
      </c>
      <c r="H1984" s="238">
        <v>25500</v>
      </c>
      <c r="I1984" s="238">
        <v>0</v>
      </c>
      <c r="J1984" s="238">
        <v>13228.125</v>
      </c>
      <c r="K1984" s="14"/>
      <c r="L1984" s="15" t="s">
        <v>86</v>
      </c>
      <c r="M1984" s="7"/>
      <c r="N1984" s="16"/>
      <c r="O1984" s="16"/>
      <c r="P1984" s="16"/>
    </row>
    <row r="1985" spans="1:16" s="17" customFormat="1" ht="24">
      <c r="A1985" s="75"/>
      <c r="B1985" s="10" t="s">
        <v>1617</v>
      </c>
      <c r="C1985" s="11"/>
      <c r="D1985" s="11" t="s">
        <v>103</v>
      </c>
      <c r="E1985" s="12"/>
      <c r="F1985" s="358" t="s">
        <v>691</v>
      </c>
      <c r="G1985" s="43">
        <f t="shared" si="296"/>
        <v>64500</v>
      </c>
      <c r="H1985" s="238">
        <v>64500</v>
      </c>
      <c r="I1985" s="238">
        <v>0</v>
      </c>
      <c r="J1985" s="238">
        <v>37893.75</v>
      </c>
      <c r="K1985" s="14"/>
      <c r="L1985" s="15" t="s">
        <v>86</v>
      </c>
      <c r="M1985" s="7"/>
      <c r="N1985" s="16"/>
      <c r="O1985" s="16"/>
      <c r="P1985" s="16"/>
    </row>
    <row r="1986" spans="1:16" s="17" customFormat="1" ht="36">
      <c r="A1986" s="75"/>
      <c r="B1986" s="10" t="s">
        <v>1618</v>
      </c>
      <c r="C1986" s="11"/>
      <c r="D1986" s="11" t="s">
        <v>627</v>
      </c>
      <c r="E1986" s="12"/>
      <c r="F1986" s="358" t="s">
        <v>691</v>
      </c>
      <c r="G1986" s="43">
        <f t="shared" si="296"/>
        <v>325000</v>
      </c>
      <c r="H1986" s="238">
        <v>325000</v>
      </c>
      <c r="I1986" s="238">
        <v>0</v>
      </c>
      <c r="J1986" s="238">
        <v>168593.75099999999</v>
      </c>
      <c r="K1986" s="14"/>
      <c r="L1986" s="15" t="s">
        <v>86</v>
      </c>
      <c r="M1986" s="7"/>
      <c r="N1986" s="16"/>
      <c r="O1986" s="16"/>
      <c r="P1986" s="16"/>
    </row>
    <row r="1987" spans="1:16" s="17" customFormat="1" ht="12">
      <c r="A1987" s="75"/>
      <c r="B1987" s="10" t="s">
        <v>1619</v>
      </c>
      <c r="C1987" s="11"/>
      <c r="D1987" s="11" t="s">
        <v>103</v>
      </c>
      <c r="E1987" s="12"/>
      <c r="F1987" s="358" t="s">
        <v>1608</v>
      </c>
      <c r="G1987" s="43">
        <f t="shared" si="296"/>
        <v>12500</v>
      </c>
      <c r="H1987" s="238">
        <v>12500</v>
      </c>
      <c r="I1987" s="238">
        <v>0</v>
      </c>
      <c r="J1987" s="238">
        <v>6666.6679999999997</v>
      </c>
      <c r="K1987" s="14"/>
      <c r="L1987" s="15" t="s">
        <v>86</v>
      </c>
      <c r="M1987" s="7"/>
      <c r="N1987" s="16"/>
      <c r="O1987" s="16"/>
      <c r="P1987" s="16"/>
    </row>
    <row r="1988" spans="1:16" s="17" customFormat="1" ht="12">
      <c r="A1988" s="75"/>
      <c r="B1988" s="10" t="s">
        <v>497</v>
      </c>
      <c r="C1988" s="11"/>
      <c r="D1988" s="11"/>
      <c r="E1988" s="12"/>
      <c r="F1988" s="358" t="s">
        <v>1620</v>
      </c>
      <c r="G1988" s="43">
        <f t="shared" si="296"/>
        <v>21835.075000000001</v>
      </c>
      <c r="H1988" s="238">
        <v>21835.075000000001</v>
      </c>
      <c r="I1988" s="238">
        <v>0</v>
      </c>
      <c r="J1988" s="238">
        <v>8734.0300000000007</v>
      </c>
      <c r="K1988" s="14"/>
      <c r="L1988" s="15" t="s">
        <v>86</v>
      </c>
      <c r="M1988" s="7"/>
      <c r="N1988" s="16"/>
      <c r="O1988" s="16"/>
      <c r="P1988" s="16"/>
    </row>
    <row r="1989" spans="1:16" s="17" customFormat="1" ht="24">
      <c r="A1989" s="75"/>
      <c r="B1989" s="10" t="s">
        <v>1557</v>
      </c>
      <c r="C1989" s="11"/>
      <c r="D1989" s="11"/>
      <c r="E1989" s="12"/>
      <c r="F1989" s="358" t="s">
        <v>1558</v>
      </c>
      <c r="G1989" s="43">
        <f t="shared" si="296"/>
        <v>12985</v>
      </c>
      <c r="H1989" s="238">
        <v>12985</v>
      </c>
      <c r="I1989" s="238">
        <v>0</v>
      </c>
      <c r="J1989" s="238">
        <v>0</v>
      </c>
      <c r="K1989" s="14"/>
      <c r="L1989" s="15" t="s">
        <v>86</v>
      </c>
      <c r="M1989" s="7"/>
      <c r="N1989" s="16"/>
      <c r="O1989" s="16"/>
      <c r="P1989" s="16"/>
    </row>
    <row r="1990" spans="1:16" s="17" customFormat="1" ht="12">
      <c r="A1990" s="75"/>
      <c r="B1990" s="10" t="s">
        <v>1560</v>
      </c>
      <c r="C1990" s="11"/>
      <c r="D1990" s="11" t="s">
        <v>85</v>
      </c>
      <c r="E1990" s="12"/>
      <c r="F1990" s="358" t="s">
        <v>1561</v>
      </c>
      <c r="G1990" s="43">
        <f t="shared" si="296"/>
        <v>14490</v>
      </c>
      <c r="H1990" s="238">
        <v>14490</v>
      </c>
      <c r="I1990" s="238">
        <v>0</v>
      </c>
      <c r="J1990" s="238">
        <v>11592</v>
      </c>
      <c r="K1990" s="14"/>
      <c r="L1990" s="15" t="s">
        <v>86</v>
      </c>
      <c r="M1990" s="7"/>
      <c r="N1990" s="16"/>
      <c r="O1990" s="16"/>
      <c r="P1990" s="16"/>
    </row>
    <row r="1991" spans="1:16" s="17" customFormat="1" ht="12">
      <c r="A1991" s="75"/>
      <c r="B1991" s="10" t="s">
        <v>1562</v>
      </c>
      <c r="C1991" s="11"/>
      <c r="D1991" s="11" t="s">
        <v>1563</v>
      </c>
      <c r="E1991" s="12"/>
      <c r="F1991" s="358" t="s">
        <v>1600</v>
      </c>
      <c r="G1991" s="43">
        <f t="shared" si="296"/>
        <v>16700</v>
      </c>
      <c r="H1991" s="238">
        <v>16700</v>
      </c>
      <c r="I1991" s="238">
        <v>0</v>
      </c>
      <c r="J1991" s="238">
        <v>10020</v>
      </c>
      <c r="K1991" s="14"/>
      <c r="L1991" s="15" t="s">
        <v>86</v>
      </c>
      <c r="M1991" s="7"/>
      <c r="N1991" s="16"/>
      <c r="O1991" s="16"/>
      <c r="P1991" s="16"/>
    </row>
    <row r="1992" spans="1:16" s="17" customFormat="1" ht="12">
      <c r="A1992" s="75"/>
      <c r="B1992" s="10" t="s">
        <v>395</v>
      </c>
      <c r="C1992" s="11"/>
      <c r="D1992" s="11" t="s">
        <v>99</v>
      </c>
      <c r="E1992" s="12"/>
      <c r="F1992" s="358" t="s">
        <v>691</v>
      </c>
      <c r="G1992" s="43">
        <f t="shared" si="296"/>
        <v>25500</v>
      </c>
      <c r="H1992" s="238">
        <v>25500</v>
      </c>
      <c r="I1992" s="238">
        <v>0</v>
      </c>
      <c r="J1992" s="238">
        <v>15937.5</v>
      </c>
      <c r="K1992" s="14"/>
      <c r="L1992" s="15" t="s">
        <v>86</v>
      </c>
      <c r="M1992" s="7"/>
      <c r="N1992" s="16"/>
      <c r="O1992" s="16"/>
      <c r="P1992" s="16"/>
    </row>
    <row r="1993" spans="1:16" s="17" customFormat="1" ht="24">
      <c r="A1993" s="75"/>
      <c r="B1993" s="10" t="s">
        <v>1601</v>
      </c>
      <c r="C1993" s="11"/>
      <c r="D1993" s="11" t="s">
        <v>99</v>
      </c>
      <c r="E1993" s="12"/>
      <c r="F1993" s="358" t="s">
        <v>1602</v>
      </c>
      <c r="G1993" s="43">
        <f t="shared" si="296"/>
        <v>43333.7</v>
      </c>
      <c r="H1993" s="238">
        <v>43333.7</v>
      </c>
      <c r="I1993" s="238">
        <v>0</v>
      </c>
      <c r="J1993" s="238">
        <v>22479.358</v>
      </c>
      <c r="K1993" s="14"/>
      <c r="L1993" s="15" t="s">
        <v>86</v>
      </c>
      <c r="M1993" s="7"/>
      <c r="N1993" s="16"/>
      <c r="O1993" s="16"/>
      <c r="P1993" s="16"/>
    </row>
    <row r="1994" spans="1:16" s="17" customFormat="1" ht="12">
      <c r="A1994" s="75"/>
      <c r="B1994" s="329" t="s">
        <v>1621</v>
      </c>
      <c r="C1994" s="383"/>
      <c r="D1994" s="396"/>
      <c r="E1994" s="383"/>
      <c r="F1994" s="396"/>
      <c r="G1994" s="417">
        <f>SUM(G1995:G2016)</f>
        <v>1170820.075</v>
      </c>
      <c r="H1994" s="546">
        <f t="shared" ref="H1994:J1994" si="300">SUM(H1995:H2016)</f>
        <v>1170820.075</v>
      </c>
      <c r="I1994" s="546">
        <f t="shared" si="300"/>
        <v>0</v>
      </c>
      <c r="J1994" s="546">
        <f t="shared" si="300"/>
        <v>108580.53</v>
      </c>
      <c r="K1994" s="383"/>
      <c r="L1994" s="56"/>
      <c r="M1994" s="7"/>
      <c r="N1994" s="16"/>
      <c r="O1994" s="16"/>
      <c r="P1994" s="16"/>
    </row>
    <row r="1995" spans="1:16" s="17" customFormat="1" ht="12">
      <c r="A1995" s="75"/>
      <c r="B1995" s="10" t="s">
        <v>1636</v>
      </c>
      <c r="C1995" s="11"/>
      <c r="D1995" s="11" t="s">
        <v>387</v>
      </c>
      <c r="E1995" s="12"/>
      <c r="F1995" s="358" t="s">
        <v>1596</v>
      </c>
      <c r="G1995" s="43">
        <f t="shared" si="296"/>
        <v>40000</v>
      </c>
      <c r="H1995" s="238">
        <v>40000</v>
      </c>
      <c r="I1995" s="238">
        <v>0</v>
      </c>
      <c r="J1995" s="238">
        <v>0</v>
      </c>
      <c r="K1995" s="14"/>
      <c r="L1995" s="15" t="s">
        <v>86</v>
      </c>
      <c r="M1995" s="7"/>
      <c r="N1995" s="16"/>
      <c r="O1995" s="16"/>
      <c r="P1995" s="16"/>
    </row>
    <row r="1996" spans="1:16" s="17" customFormat="1" ht="48">
      <c r="A1996" s="75"/>
      <c r="B1996" s="10" t="s">
        <v>1581</v>
      </c>
      <c r="C1996" s="11"/>
      <c r="D1996" s="11" t="s">
        <v>85</v>
      </c>
      <c r="E1996" s="12"/>
      <c r="F1996" s="358" t="s">
        <v>688</v>
      </c>
      <c r="G1996" s="43">
        <f t="shared" si="296"/>
        <v>11340</v>
      </c>
      <c r="H1996" s="238">
        <v>11340</v>
      </c>
      <c r="I1996" s="238">
        <v>0</v>
      </c>
      <c r="J1996" s="238">
        <v>5882.625</v>
      </c>
      <c r="K1996" s="14"/>
      <c r="L1996" s="15" t="s">
        <v>86</v>
      </c>
      <c r="M1996" s="7"/>
      <c r="N1996" s="16"/>
      <c r="O1996" s="16"/>
      <c r="P1996" s="16"/>
    </row>
    <row r="1997" spans="1:16" s="17" customFormat="1" ht="24">
      <c r="A1997" s="75"/>
      <c r="B1997" s="10" t="s">
        <v>1637</v>
      </c>
      <c r="C1997" s="11"/>
      <c r="D1997" s="11" t="s">
        <v>120</v>
      </c>
      <c r="E1997" s="12"/>
      <c r="F1997" s="358" t="s">
        <v>1596</v>
      </c>
      <c r="G1997" s="43">
        <f t="shared" si="296"/>
        <v>42000</v>
      </c>
      <c r="H1997" s="238">
        <v>42000</v>
      </c>
      <c r="I1997" s="238">
        <v>0</v>
      </c>
      <c r="J1997" s="238">
        <v>0</v>
      </c>
      <c r="K1997" s="14"/>
      <c r="L1997" s="15" t="s">
        <v>86</v>
      </c>
      <c r="M1997" s="7"/>
      <c r="N1997" s="16"/>
      <c r="O1997" s="16"/>
      <c r="P1997" s="16"/>
    </row>
    <row r="1998" spans="1:16" s="17" customFormat="1" ht="24">
      <c r="A1998" s="75"/>
      <c r="B1998" s="10" t="s">
        <v>1638</v>
      </c>
      <c r="C1998" s="11"/>
      <c r="D1998" s="11" t="s">
        <v>85</v>
      </c>
      <c r="E1998" s="12"/>
      <c r="F1998" s="358" t="s">
        <v>1596</v>
      </c>
      <c r="G1998" s="43">
        <f t="shared" si="296"/>
        <v>50000</v>
      </c>
      <c r="H1998" s="238">
        <v>50000</v>
      </c>
      <c r="I1998" s="238">
        <v>0</v>
      </c>
      <c r="J1998" s="238">
        <v>0</v>
      </c>
      <c r="K1998" s="14"/>
      <c r="L1998" s="15" t="s">
        <v>86</v>
      </c>
      <c r="M1998" s="7"/>
      <c r="N1998" s="16"/>
      <c r="O1998" s="16"/>
      <c r="P1998" s="16"/>
    </row>
    <row r="1999" spans="1:16" s="17" customFormat="1" ht="12">
      <c r="A1999" s="75"/>
      <c r="B1999" s="10" t="s">
        <v>1639</v>
      </c>
      <c r="C1999" s="11"/>
      <c r="D1999" s="11" t="s">
        <v>1640</v>
      </c>
      <c r="E1999" s="12"/>
      <c r="F1999" s="358" t="s">
        <v>1596</v>
      </c>
      <c r="G1999" s="43">
        <f t="shared" si="296"/>
        <v>19500</v>
      </c>
      <c r="H1999" s="238">
        <v>19500</v>
      </c>
      <c r="I1999" s="238">
        <v>0</v>
      </c>
      <c r="J1999" s="238">
        <v>0</v>
      </c>
      <c r="K1999" s="14"/>
      <c r="L1999" s="15" t="s">
        <v>86</v>
      </c>
      <c r="M1999" s="7"/>
      <c r="N1999" s="16"/>
      <c r="O1999" s="16"/>
      <c r="P1999" s="16"/>
    </row>
    <row r="2000" spans="1:16" s="17" customFormat="1" ht="24">
      <c r="A2000" s="75"/>
      <c r="B2000" s="10" t="s">
        <v>1583</v>
      </c>
      <c r="C2000" s="11"/>
      <c r="D2000" s="11" t="s">
        <v>627</v>
      </c>
      <c r="E2000" s="12"/>
      <c r="F2000" s="358" t="s">
        <v>691</v>
      </c>
      <c r="G2000" s="43">
        <f t="shared" si="296"/>
        <v>25500</v>
      </c>
      <c r="H2000" s="238">
        <v>25500</v>
      </c>
      <c r="I2000" s="238">
        <v>0</v>
      </c>
      <c r="J2000" s="238">
        <v>13228.125</v>
      </c>
      <c r="K2000" s="14"/>
      <c r="L2000" s="15" t="s">
        <v>86</v>
      </c>
      <c r="M2000" s="7"/>
      <c r="N2000" s="16"/>
      <c r="O2000" s="16"/>
      <c r="P2000" s="16"/>
    </row>
    <row r="2001" spans="1:16" s="17" customFormat="1" ht="24">
      <c r="A2001" s="75"/>
      <c r="B2001" s="10" t="s">
        <v>1617</v>
      </c>
      <c r="C2001" s="11"/>
      <c r="D2001" s="11" t="s">
        <v>103</v>
      </c>
      <c r="E2001" s="12"/>
      <c r="F2001" s="358" t="s">
        <v>691</v>
      </c>
      <c r="G2001" s="43">
        <f t="shared" si="296"/>
        <v>64500</v>
      </c>
      <c r="H2001" s="238">
        <v>64500</v>
      </c>
      <c r="I2001" s="238">
        <v>0</v>
      </c>
      <c r="J2001" s="238">
        <v>37893.75</v>
      </c>
      <c r="K2001" s="14"/>
      <c r="L2001" s="15" t="s">
        <v>86</v>
      </c>
      <c r="M2001" s="7"/>
      <c r="N2001" s="16"/>
      <c r="O2001" s="16"/>
      <c r="P2001" s="16"/>
    </row>
    <row r="2002" spans="1:16" s="17" customFormat="1" ht="12">
      <c r="A2002" s="75"/>
      <c r="B2002" s="10" t="s">
        <v>1641</v>
      </c>
      <c r="C2002" s="11"/>
      <c r="D2002" s="11" t="s">
        <v>103</v>
      </c>
      <c r="E2002" s="12"/>
      <c r="F2002" s="358" t="s">
        <v>1596</v>
      </c>
      <c r="G2002" s="43">
        <f t="shared" si="296"/>
        <v>24500</v>
      </c>
      <c r="H2002" s="238">
        <v>24500</v>
      </c>
      <c r="I2002" s="238">
        <v>0</v>
      </c>
      <c r="J2002" s="238">
        <v>0</v>
      </c>
      <c r="K2002" s="14"/>
      <c r="L2002" s="15" t="s">
        <v>86</v>
      </c>
      <c r="M2002" s="7"/>
      <c r="N2002" s="16"/>
      <c r="O2002" s="16"/>
      <c r="P2002" s="16"/>
    </row>
    <row r="2003" spans="1:16" s="17" customFormat="1" ht="12">
      <c r="A2003" s="75"/>
      <c r="B2003" s="10" t="s">
        <v>1642</v>
      </c>
      <c r="C2003" s="11"/>
      <c r="D2003" s="11" t="s">
        <v>1643</v>
      </c>
      <c r="E2003" s="12"/>
      <c r="F2003" s="358" t="s">
        <v>1644</v>
      </c>
      <c r="G2003" s="43">
        <f t="shared" si="296"/>
        <v>288600</v>
      </c>
      <c r="H2003" s="238">
        <v>288600</v>
      </c>
      <c r="I2003" s="238">
        <v>0</v>
      </c>
      <c r="J2003" s="238">
        <v>0</v>
      </c>
      <c r="K2003" s="14"/>
      <c r="L2003" s="15" t="s">
        <v>86</v>
      </c>
      <c r="M2003" s="7"/>
      <c r="N2003" s="16"/>
      <c r="O2003" s="16"/>
      <c r="P2003" s="16"/>
    </row>
    <row r="2004" spans="1:16" s="17" customFormat="1" ht="24">
      <c r="A2004" s="75"/>
      <c r="B2004" s="10" t="s">
        <v>1049</v>
      </c>
      <c r="C2004" s="11"/>
      <c r="D2004" s="11" t="s">
        <v>103</v>
      </c>
      <c r="E2004" s="12"/>
      <c r="F2004" s="358" t="s">
        <v>1596</v>
      </c>
      <c r="G2004" s="43">
        <f t="shared" si="296"/>
        <v>180000</v>
      </c>
      <c r="H2004" s="238">
        <v>180000</v>
      </c>
      <c r="I2004" s="238">
        <v>0</v>
      </c>
      <c r="J2004" s="238">
        <v>0</v>
      </c>
      <c r="K2004" s="14"/>
      <c r="L2004" s="15" t="s">
        <v>86</v>
      </c>
      <c r="M2004" s="7"/>
      <c r="N2004" s="16"/>
      <c r="O2004" s="16"/>
      <c r="P2004" s="16"/>
    </row>
    <row r="2005" spans="1:16" s="17" customFormat="1" ht="12">
      <c r="A2005" s="75"/>
      <c r="B2005" s="10" t="s">
        <v>1645</v>
      </c>
      <c r="C2005" s="11"/>
      <c r="D2005" s="11" t="s">
        <v>1646</v>
      </c>
      <c r="E2005" s="12"/>
      <c r="F2005" s="358" t="s">
        <v>1647</v>
      </c>
      <c r="G2005" s="43">
        <f t="shared" si="296"/>
        <v>167000</v>
      </c>
      <c r="H2005" s="238">
        <v>167000</v>
      </c>
      <c r="I2005" s="238">
        <v>0</v>
      </c>
      <c r="J2005" s="238">
        <v>0</v>
      </c>
      <c r="K2005" s="14"/>
      <c r="L2005" s="15" t="s">
        <v>86</v>
      </c>
      <c r="M2005" s="7"/>
      <c r="N2005" s="16"/>
      <c r="O2005" s="16"/>
      <c r="P2005" s="16"/>
    </row>
    <row r="2006" spans="1:16" s="17" customFormat="1" ht="12">
      <c r="A2006" s="75"/>
      <c r="B2006" s="10" t="s">
        <v>1598</v>
      </c>
      <c r="C2006" s="11"/>
      <c r="D2006" s="11"/>
      <c r="E2006" s="12"/>
      <c r="F2006" s="358" t="s">
        <v>1599</v>
      </c>
      <c r="G2006" s="43">
        <f t="shared" si="296"/>
        <v>32510</v>
      </c>
      <c r="H2006" s="238">
        <v>32510</v>
      </c>
      <c r="I2006" s="238">
        <v>0</v>
      </c>
      <c r="J2006" s="238">
        <v>0</v>
      </c>
      <c r="K2006" s="14"/>
      <c r="L2006" s="15" t="s">
        <v>86</v>
      </c>
      <c r="M2006" s="7"/>
      <c r="N2006" s="16"/>
      <c r="O2006" s="16"/>
      <c r="P2006" s="16"/>
    </row>
    <row r="2007" spans="1:16" s="17" customFormat="1" ht="24">
      <c r="A2007" s="75"/>
      <c r="B2007" s="10" t="s">
        <v>1648</v>
      </c>
      <c r="C2007" s="11"/>
      <c r="D2007" s="11" t="s">
        <v>545</v>
      </c>
      <c r="E2007" s="12"/>
      <c r="F2007" s="358" t="s">
        <v>1596</v>
      </c>
      <c r="G2007" s="43">
        <f t="shared" si="296"/>
        <v>18000</v>
      </c>
      <c r="H2007" s="238">
        <v>18000</v>
      </c>
      <c r="I2007" s="238">
        <v>0</v>
      </c>
      <c r="J2007" s="238">
        <v>0</v>
      </c>
      <c r="K2007" s="14"/>
      <c r="L2007" s="15" t="s">
        <v>86</v>
      </c>
      <c r="M2007" s="7"/>
      <c r="N2007" s="16"/>
      <c r="O2007" s="16"/>
      <c r="P2007" s="16"/>
    </row>
    <row r="2008" spans="1:16" s="17" customFormat="1" ht="12">
      <c r="A2008" s="75"/>
      <c r="B2008" s="10" t="s">
        <v>1649</v>
      </c>
      <c r="C2008" s="11"/>
      <c r="D2008" s="11" t="s">
        <v>99</v>
      </c>
      <c r="E2008" s="12"/>
      <c r="F2008" s="358" t="s">
        <v>1596</v>
      </c>
      <c r="G2008" s="43">
        <f t="shared" si="296"/>
        <v>48000</v>
      </c>
      <c r="H2008" s="238">
        <v>48000</v>
      </c>
      <c r="I2008" s="238">
        <v>0</v>
      </c>
      <c r="J2008" s="238">
        <v>0</v>
      </c>
      <c r="K2008" s="14"/>
      <c r="L2008" s="15" t="s">
        <v>86</v>
      </c>
      <c r="M2008" s="7"/>
      <c r="N2008" s="16"/>
      <c r="O2008" s="16"/>
      <c r="P2008" s="16"/>
    </row>
    <row r="2009" spans="1:16" s="17" customFormat="1" ht="12">
      <c r="A2009" s="75"/>
      <c r="B2009" s="10" t="s">
        <v>1650</v>
      </c>
      <c r="C2009" s="11"/>
      <c r="D2009" s="11" t="s">
        <v>99</v>
      </c>
      <c r="E2009" s="12"/>
      <c r="F2009" s="358" t="s">
        <v>1596</v>
      </c>
      <c r="G2009" s="43">
        <f t="shared" ref="G2009:G2072" si="301">H2009+I2009</f>
        <v>24500</v>
      </c>
      <c r="H2009" s="238">
        <v>24500</v>
      </c>
      <c r="I2009" s="238">
        <v>0</v>
      </c>
      <c r="J2009" s="238">
        <v>0</v>
      </c>
      <c r="K2009" s="14"/>
      <c r="L2009" s="15" t="s">
        <v>86</v>
      </c>
      <c r="M2009" s="7"/>
      <c r="N2009" s="16"/>
      <c r="O2009" s="16"/>
      <c r="P2009" s="16"/>
    </row>
    <row r="2010" spans="1:16" s="17" customFormat="1" ht="24">
      <c r="A2010" s="75"/>
      <c r="B2010" s="10" t="s">
        <v>1651</v>
      </c>
      <c r="C2010" s="11"/>
      <c r="D2010" s="11" t="s">
        <v>85</v>
      </c>
      <c r="E2010" s="12"/>
      <c r="F2010" s="358" t="s">
        <v>1652</v>
      </c>
      <c r="G2010" s="43">
        <f t="shared" si="301"/>
        <v>14500</v>
      </c>
      <c r="H2010" s="238">
        <v>14500</v>
      </c>
      <c r="I2010" s="238">
        <v>0</v>
      </c>
      <c r="J2010" s="238">
        <v>0</v>
      </c>
      <c r="K2010" s="14"/>
      <c r="L2010" s="15" t="s">
        <v>86</v>
      </c>
      <c r="M2010" s="7"/>
      <c r="N2010" s="16"/>
      <c r="O2010" s="16"/>
      <c r="P2010" s="16"/>
    </row>
    <row r="2011" spans="1:16" s="17" customFormat="1" ht="12">
      <c r="A2011" s="75"/>
      <c r="B2011" s="10" t="s">
        <v>497</v>
      </c>
      <c r="C2011" s="11"/>
      <c r="D2011" s="11"/>
      <c r="E2011" s="12"/>
      <c r="F2011" s="358" t="s">
        <v>1554</v>
      </c>
      <c r="G2011" s="43">
        <f t="shared" si="301"/>
        <v>21835.075000000001</v>
      </c>
      <c r="H2011" s="238">
        <v>21835.075000000001</v>
      </c>
      <c r="I2011" s="238">
        <v>0</v>
      </c>
      <c r="J2011" s="238">
        <v>8734.0300000000007</v>
      </c>
      <c r="K2011" s="14"/>
      <c r="L2011" s="15" t="s">
        <v>86</v>
      </c>
      <c r="M2011" s="7"/>
      <c r="N2011" s="16"/>
      <c r="O2011" s="16"/>
      <c r="P2011" s="16"/>
    </row>
    <row r="2012" spans="1:16" s="17" customFormat="1" ht="12">
      <c r="A2012" s="75"/>
      <c r="B2012" s="10" t="s">
        <v>1653</v>
      </c>
      <c r="C2012" s="11"/>
      <c r="D2012" s="11" t="s">
        <v>85</v>
      </c>
      <c r="E2012" s="12"/>
      <c r="F2012" s="358" t="s">
        <v>1654</v>
      </c>
      <c r="G2012" s="43">
        <f t="shared" si="301"/>
        <v>11900</v>
      </c>
      <c r="H2012" s="238">
        <v>11900</v>
      </c>
      <c r="I2012" s="238">
        <v>0</v>
      </c>
      <c r="J2012" s="238">
        <v>0</v>
      </c>
      <c r="K2012" s="14"/>
      <c r="L2012" s="15" t="s">
        <v>86</v>
      </c>
      <c r="M2012" s="7"/>
      <c r="N2012" s="16"/>
      <c r="O2012" s="16"/>
      <c r="P2012" s="16"/>
    </row>
    <row r="2013" spans="1:16" s="17" customFormat="1" ht="24">
      <c r="A2013" s="75"/>
      <c r="B2013" s="10" t="s">
        <v>1557</v>
      </c>
      <c r="C2013" s="11"/>
      <c r="D2013" s="11"/>
      <c r="E2013" s="12"/>
      <c r="F2013" s="358" t="s">
        <v>1558</v>
      </c>
      <c r="G2013" s="43">
        <f t="shared" si="301"/>
        <v>12985</v>
      </c>
      <c r="H2013" s="238">
        <v>12985</v>
      </c>
      <c r="I2013" s="238">
        <v>0</v>
      </c>
      <c r="J2013" s="238">
        <v>0</v>
      </c>
      <c r="K2013" s="14"/>
      <c r="L2013" s="15" t="s">
        <v>86</v>
      </c>
      <c r="M2013" s="7"/>
      <c r="N2013" s="16"/>
      <c r="O2013" s="16"/>
      <c r="P2013" s="16"/>
    </row>
    <row r="2014" spans="1:16" s="17" customFormat="1" ht="12">
      <c r="A2014" s="75"/>
      <c r="B2014" s="10" t="s">
        <v>1560</v>
      </c>
      <c r="C2014" s="11"/>
      <c r="D2014" s="11" t="s">
        <v>85</v>
      </c>
      <c r="E2014" s="12"/>
      <c r="F2014" s="358" t="s">
        <v>1561</v>
      </c>
      <c r="G2014" s="43">
        <f t="shared" si="301"/>
        <v>14490</v>
      </c>
      <c r="H2014" s="238">
        <v>14490</v>
      </c>
      <c r="I2014" s="238">
        <v>0</v>
      </c>
      <c r="J2014" s="238">
        <v>11592</v>
      </c>
      <c r="K2014" s="14"/>
      <c r="L2014" s="15" t="s">
        <v>86</v>
      </c>
      <c r="M2014" s="7"/>
      <c r="N2014" s="16"/>
      <c r="O2014" s="16"/>
      <c r="P2014" s="16"/>
    </row>
    <row r="2015" spans="1:16" s="17" customFormat="1" ht="12">
      <c r="A2015" s="75"/>
      <c r="B2015" s="10" t="s">
        <v>1562</v>
      </c>
      <c r="C2015" s="11"/>
      <c r="D2015" s="11" t="s">
        <v>1563</v>
      </c>
      <c r="E2015" s="12"/>
      <c r="F2015" s="358" t="s">
        <v>1600</v>
      </c>
      <c r="G2015" s="43">
        <f t="shared" si="301"/>
        <v>16700</v>
      </c>
      <c r="H2015" s="238">
        <v>16700</v>
      </c>
      <c r="I2015" s="238">
        <v>0</v>
      </c>
      <c r="J2015" s="238">
        <v>10020</v>
      </c>
      <c r="K2015" s="14"/>
      <c r="L2015" s="15" t="s">
        <v>86</v>
      </c>
      <c r="M2015" s="7"/>
      <c r="N2015" s="16"/>
      <c r="O2015" s="16"/>
      <c r="P2015" s="16"/>
    </row>
    <row r="2016" spans="1:16" s="17" customFormat="1" ht="24">
      <c r="A2016" s="75"/>
      <c r="B2016" s="10" t="s">
        <v>1565</v>
      </c>
      <c r="C2016" s="11"/>
      <c r="D2016" s="11" t="s">
        <v>99</v>
      </c>
      <c r="E2016" s="12"/>
      <c r="F2016" s="358" t="s">
        <v>1566</v>
      </c>
      <c r="G2016" s="43">
        <f t="shared" si="301"/>
        <v>42460</v>
      </c>
      <c r="H2016" s="238">
        <v>42460</v>
      </c>
      <c r="I2016" s="238">
        <v>0</v>
      </c>
      <c r="J2016" s="238">
        <v>21230</v>
      </c>
      <c r="K2016" s="14"/>
      <c r="L2016" s="15" t="s">
        <v>86</v>
      </c>
      <c r="M2016" s="7"/>
      <c r="N2016" s="16"/>
      <c r="O2016" s="16"/>
      <c r="P2016" s="16"/>
    </row>
    <row r="2017" spans="1:16" s="17" customFormat="1" ht="12">
      <c r="A2017" s="75"/>
      <c r="B2017" s="329" t="s">
        <v>1655</v>
      </c>
      <c r="C2017" s="383"/>
      <c r="D2017" s="396"/>
      <c r="E2017" s="383"/>
      <c r="F2017" s="396"/>
      <c r="G2017" s="417">
        <f>SUM(G2018:G2027)</f>
        <v>219399.28000000003</v>
      </c>
      <c r="H2017" s="546">
        <f t="shared" ref="H2017:J2017" si="302">SUM(H2018:H2027)</f>
        <v>219399.28000000003</v>
      </c>
      <c r="I2017" s="546">
        <f t="shared" si="302"/>
        <v>0</v>
      </c>
      <c r="J2017" s="546">
        <f t="shared" si="302"/>
        <v>50051.358</v>
      </c>
      <c r="K2017" s="383"/>
      <c r="L2017" s="56"/>
      <c r="M2017" s="7"/>
      <c r="N2017" s="16"/>
      <c r="O2017" s="16"/>
      <c r="P2017" s="16"/>
    </row>
    <row r="2018" spans="1:16" s="17" customFormat="1" ht="12">
      <c r="A2018" s="75"/>
      <c r="B2018" s="10" t="s">
        <v>642</v>
      </c>
      <c r="C2018" s="11"/>
      <c r="D2018" s="11" t="s">
        <v>1137</v>
      </c>
      <c r="E2018" s="12"/>
      <c r="F2018" s="358" t="s">
        <v>1582</v>
      </c>
      <c r="G2018" s="43">
        <f t="shared" si="301"/>
        <v>26370</v>
      </c>
      <c r="H2018" s="238">
        <v>26370</v>
      </c>
      <c r="I2018" s="238">
        <v>0</v>
      </c>
      <c r="J2018" s="238">
        <v>0</v>
      </c>
      <c r="K2018" s="14"/>
      <c r="L2018" s="15" t="s">
        <v>86</v>
      </c>
      <c r="M2018" s="7"/>
      <c r="N2018" s="16"/>
      <c r="O2018" s="16"/>
      <c r="P2018" s="16"/>
    </row>
    <row r="2019" spans="1:16" s="17" customFormat="1" ht="12">
      <c r="A2019" s="75"/>
      <c r="B2019" s="10" t="s">
        <v>509</v>
      </c>
      <c r="C2019" s="11"/>
      <c r="D2019" s="11" t="s">
        <v>545</v>
      </c>
      <c r="E2019" s="12"/>
      <c r="F2019" s="358" t="s">
        <v>1585</v>
      </c>
      <c r="G2019" s="43">
        <f t="shared" si="301"/>
        <v>21500.58</v>
      </c>
      <c r="H2019" s="238">
        <v>21500.58</v>
      </c>
      <c r="I2019" s="238">
        <v>0</v>
      </c>
      <c r="J2019" s="238">
        <v>0</v>
      </c>
      <c r="K2019" s="14"/>
      <c r="L2019" s="15" t="s">
        <v>86</v>
      </c>
      <c r="M2019" s="7"/>
      <c r="N2019" s="16"/>
      <c r="O2019" s="16"/>
      <c r="P2019" s="16"/>
    </row>
    <row r="2020" spans="1:16" s="17" customFormat="1" ht="12">
      <c r="A2020" s="75"/>
      <c r="B2020" s="10" t="s">
        <v>756</v>
      </c>
      <c r="C2020" s="11"/>
      <c r="D2020" s="11" t="s">
        <v>99</v>
      </c>
      <c r="E2020" s="12"/>
      <c r="F2020" s="358" t="s">
        <v>1585</v>
      </c>
      <c r="G2020" s="43">
        <f t="shared" si="301"/>
        <v>28800</v>
      </c>
      <c r="H2020" s="238">
        <v>28800</v>
      </c>
      <c r="I2020" s="238">
        <v>0</v>
      </c>
      <c r="J2020" s="238">
        <v>0</v>
      </c>
      <c r="K2020" s="14"/>
      <c r="L2020" s="15" t="s">
        <v>86</v>
      </c>
      <c r="M2020" s="7"/>
      <c r="N2020" s="16"/>
      <c r="O2020" s="16"/>
      <c r="P2020" s="16"/>
    </row>
    <row r="2021" spans="1:16" s="17" customFormat="1" ht="12">
      <c r="A2021" s="75"/>
      <c r="B2021" s="10" t="s">
        <v>753</v>
      </c>
      <c r="C2021" s="11"/>
      <c r="D2021" s="11" t="s">
        <v>99</v>
      </c>
      <c r="E2021" s="12"/>
      <c r="F2021" s="358" t="s">
        <v>1585</v>
      </c>
      <c r="G2021" s="43">
        <f t="shared" si="301"/>
        <v>25350</v>
      </c>
      <c r="H2021" s="238">
        <v>25350</v>
      </c>
      <c r="I2021" s="238">
        <v>0</v>
      </c>
      <c r="J2021" s="238">
        <v>0</v>
      </c>
      <c r="K2021" s="14"/>
      <c r="L2021" s="15" t="s">
        <v>86</v>
      </c>
      <c r="M2021" s="7"/>
      <c r="N2021" s="16"/>
      <c r="O2021" s="16"/>
      <c r="P2021" s="16"/>
    </row>
    <row r="2022" spans="1:16" s="17" customFormat="1" ht="24">
      <c r="A2022" s="75"/>
      <c r="B2022" s="10" t="s">
        <v>1586</v>
      </c>
      <c r="C2022" s="11"/>
      <c r="D2022" s="11"/>
      <c r="E2022" s="12"/>
      <c r="F2022" s="358" t="s">
        <v>1587</v>
      </c>
      <c r="G2022" s="43">
        <f t="shared" si="301"/>
        <v>14900</v>
      </c>
      <c r="H2022" s="238">
        <v>14900</v>
      </c>
      <c r="I2022" s="238">
        <v>0</v>
      </c>
      <c r="J2022" s="238">
        <v>5960</v>
      </c>
      <c r="K2022" s="14"/>
      <c r="L2022" s="15" t="s">
        <v>86</v>
      </c>
      <c r="M2022" s="7"/>
      <c r="N2022" s="16"/>
      <c r="O2022" s="16"/>
      <c r="P2022" s="16"/>
    </row>
    <row r="2023" spans="1:16" s="17" customFormat="1" ht="12">
      <c r="A2023" s="75"/>
      <c r="B2023" s="10" t="s">
        <v>1555</v>
      </c>
      <c r="C2023" s="11"/>
      <c r="D2023" s="11" t="s">
        <v>85</v>
      </c>
      <c r="E2023" s="12"/>
      <c r="F2023" s="358" t="s">
        <v>1556</v>
      </c>
      <c r="G2023" s="43">
        <f t="shared" si="301"/>
        <v>14970</v>
      </c>
      <c r="H2023" s="238">
        <v>14970</v>
      </c>
      <c r="I2023" s="238">
        <v>0</v>
      </c>
      <c r="J2023" s="238">
        <v>0</v>
      </c>
      <c r="K2023" s="14"/>
      <c r="L2023" s="15" t="s">
        <v>86</v>
      </c>
      <c r="M2023" s="7"/>
      <c r="N2023" s="16"/>
      <c r="O2023" s="16"/>
      <c r="P2023" s="16"/>
    </row>
    <row r="2024" spans="1:16" s="17" customFormat="1" ht="24">
      <c r="A2024" s="75"/>
      <c r="B2024" s="10" t="s">
        <v>1557</v>
      </c>
      <c r="C2024" s="11"/>
      <c r="D2024" s="11"/>
      <c r="E2024" s="12"/>
      <c r="F2024" s="358" t="s">
        <v>1558</v>
      </c>
      <c r="G2024" s="43">
        <f t="shared" si="301"/>
        <v>12985</v>
      </c>
      <c r="H2024" s="238">
        <v>12985</v>
      </c>
      <c r="I2024" s="238">
        <v>0</v>
      </c>
      <c r="J2024" s="238">
        <v>0</v>
      </c>
      <c r="K2024" s="14"/>
      <c r="L2024" s="15" t="s">
        <v>86</v>
      </c>
      <c r="M2024" s="7"/>
      <c r="N2024" s="16"/>
      <c r="O2024" s="16"/>
      <c r="P2024" s="16"/>
    </row>
    <row r="2025" spans="1:16" s="17" customFormat="1" ht="12">
      <c r="A2025" s="75"/>
      <c r="B2025" s="10" t="s">
        <v>1560</v>
      </c>
      <c r="C2025" s="11"/>
      <c r="D2025" s="11" t="s">
        <v>85</v>
      </c>
      <c r="E2025" s="12"/>
      <c r="F2025" s="358" t="s">
        <v>1561</v>
      </c>
      <c r="G2025" s="43">
        <f t="shared" si="301"/>
        <v>14490</v>
      </c>
      <c r="H2025" s="238">
        <v>14490</v>
      </c>
      <c r="I2025" s="238">
        <v>0</v>
      </c>
      <c r="J2025" s="238">
        <v>11592</v>
      </c>
      <c r="K2025" s="14"/>
      <c r="L2025" s="15" t="s">
        <v>86</v>
      </c>
      <c r="M2025" s="7"/>
      <c r="N2025" s="16"/>
      <c r="O2025" s="16"/>
      <c r="P2025" s="16"/>
    </row>
    <row r="2026" spans="1:16" s="17" customFormat="1" ht="12">
      <c r="A2026" s="75"/>
      <c r="B2026" s="10" t="s">
        <v>1562</v>
      </c>
      <c r="C2026" s="11"/>
      <c r="D2026" s="11" t="s">
        <v>1563</v>
      </c>
      <c r="E2026" s="12"/>
      <c r="F2026" s="358" t="s">
        <v>1600</v>
      </c>
      <c r="G2026" s="43">
        <f t="shared" si="301"/>
        <v>16700</v>
      </c>
      <c r="H2026" s="238">
        <v>16700</v>
      </c>
      <c r="I2026" s="238">
        <v>0</v>
      </c>
      <c r="J2026" s="238">
        <v>10020</v>
      </c>
      <c r="K2026" s="14"/>
      <c r="L2026" s="15" t="s">
        <v>86</v>
      </c>
      <c r="M2026" s="7"/>
      <c r="N2026" s="16"/>
      <c r="O2026" s="16"/>
      <c r="P2026" s="16"/>
    </row>
    <row r="2027" spans="1:16" s="17" customFormat="1" ht="24">
      <c r="A2027" s="75"/>
      <c r="B2027" s="10" t="s">
        <v>1601</v>
      </c>
      <c r="C2027" s="11"/>
      <c r="D2027" s="11" t="s">
        <v>99</v>
      </c>
      <c r="E2027" s="12"/>
      <c r="F2027" s="358" t="s">
        <v>1602</v>
      </c>
      <c r="G2027" s="43">
        <f t="shared" si="301"/>
        <v>43333.7</v>
      </c>
      <c r="H2027" s="238">
        <v>43333.7</v>
      </c>
      <c r="I2027" s="238">
        <v>0</v>
      </c>
      <c r="J2027" s="238">
        <v>22479.358</v>
      </c>
      <c r="K2027" s="14"/>
      <c r="L2027" s="15" t="s">
        <v>86</v>
      </c>
      <c r="M2027" s="7"/>
      <c r="N2027" s="16"/>
      <c r="O2027" s="16"/>
      <c r="P2027" s="16"/>
    </row>
    <row r="2028" spans="1:16" s="17" customFormat="1" ht="12">
      <c r="A2028" s="75"/>
      <c r="B2028" s="329" t="s">
        <v>1661</v>
      </c>
      <c r="C2028" s="383"/>
      <c r="D2028" s="396"/>
      <c r="E2028" s="383"/>
      <c r="F2028" s="396"/>
      <c r="G2028" s="417">
        <f>SUM(G2029:G2040)</f>
        <v>643438.375</v>
      </c>
      <c r="H2028" s="546">
        <f t="shared" ref="H2028:J2028" si="303">SUM(H2029:H2040)</f>
        <v>643438.375</v>
      </c>
      <c r="I2028" s="546">
        <f t="shared" si="303"/>
        <v>0</v>
      </c>
      <c r="J2028" s="546">
        <f t="shared" si="303"/>
        <v>333842.103</v>
      </c>
      <c r="K2028" s="383"/>
      <c r="L2028" s="56"/>
      <c r="M2028" s="7"/>
      <c r="N2028" s="16"/>
      <c r="O2028" s="16"/>
      <c r="P2028" s="16"/>
    </row>
    <row r="2029" spans="1:16" s="17" customFormat="1" ht="24">
      <c r="A2029" s="75"/>
      <c r="B2029" s="10" t="s">
        <v>1615</v>
      </c>
      <c r="C2029" s="11"/>
      <c r="D2029" s="11"/>
      <c r="E2029" s="12"/>
      <c r="F2029" s="358" t="s">
        <v>1608</v>
      </c>
      <c r="G2029" s="43">
        <f t="shared" si="301"/>
        <v>15500</v>
      </c>
      <c r="H2029" s="238">
        <v>15500</v>
      </c>
      <c r="I2029" s="238">
        <v>0</v>
      </c>
      <c r="J2029" s="238">
        <v>8040.6260000000002</v>
      </c>
      <c r="K2029" s="14"/>
      <c r="L2029" s="15" t="s">
        <v>86</v>
      </c>
      <c r="M2029" s="7"/>
      <c r="N2029" s="16"/>
      <c r="O2029" s="16"/>
      <c r="P2029" s="16"/>
    </row>
    <row r="2030" spans="1:16" s="17" customFormat="1" ht="12">
      <c r="A2030" s="75"/>
      <c r="B2030" s="10" t="s">
        <v>435</v>
      </c>
      <c r="C2030" s="11"/>
      <c r="D2030" s="11" t="s">
        <v>85</v>
      </c>
      <c r="E2030" s="12"/>
      <c r="F2030" s="358" t="s">
        <v>1616</v>
      </c>
      <c r="G2030" s="43">
        <f t="shared" si="301"/>
        <v>68000</v>
      </c>
      <c r="H2030" s="238">
        <v>68000</v>
      </c>
      <c r="I2030" s="238">
        <v>0</v>
      </c>
      <c r="J2030" s="238">
        <v>35275.000999999997</v>
      </c>
      <c r="K2030" s="14"/>
      <c r="L2030" s="15" t="s">
        <v>86</v>
      </c>
      <c r="M2030" s="7"/>
      <c r="N2030" s="16"/>
      <c r="O2030" s="16"/>
      <c r="P2030" s="16"/>
    </row>
    <row r="2031" spans="1:16" s="17" customFormat="1" ht="24">
      <c r="A2031" s="75"/>
      <c r="B2031" s="10" t="s">
        <v>1583</v>
      </c>
      <c r="C2031" s="11"/>
      <c r="D2031" s="11" t="s">
        <v>627</v>
      </c>
      <c r="E2031" s="12"/>
      <c r="F2031" s="358" t="s">
        <v>691</v>
      </c>
      <c r="G2031" s="43">
        <f t="shared" si="301"/>
        <v>25500</v>
      </c>
      <c r="H2031" s="238">
        <v>25500</v>
      </c>
      <c r="I2031" s="238">
        <v>0</v>
      </c>
      <c r="J2031" s="238">
        <v>13228.125</v>
      </c>
      <c r="K2031" s="14"/>
      <c r="L2031" s="15" t="s">
        <v>86</v>
      </c>
      <c r="M2031" s="7"/>
      <c r="N2031" s="16"/>
      <c r="O2031" s="16"/>
      <c r="P2031" s="16"/>
    </row>
    <row r="2032" spans="1:16" s="17" customFormat="1" ht="36">
      <c r="A2032" s="75"/>
      <c r="B2032" s="10" t="s">
        <v>1618</v>
      </c>
      <c r="C2032" s="11"/>
      <c r="D2032" s="11" t="s">
        <v>627</v>
      </c>
      <c r="E2032" s="12"/>
      <c r="F2032" s="358" t="s">
        <v>691</v>
      </c>
      <c r="G2032" s="43">
        <f t="shared" si="301"/>
        <v>325000</v>
      </c>
      <c r="H2032" s="238">
        <v>325000</v>
      </c>
      <c r="I2032" s="238">
        <v>0</v>
      </c>
      <c r="J2032" s="238">
        <v>168593.75099999999</v>
      </c>
      <c r="K2032" s="14"/>
      <c r="L2032" s="15" t="s">
        <v>86</v>
      </c>
      <c r="M2032" s="7"/>
      <c r="N2032" s="16"/>
      <c r="O2032" s="16"/>
      <c r="P2032" s="16"/>
    </row>
    <row r="2033" spans="1:16" s="17" customFormat="1" ht="24">
      <c r="A2033" s="75"/>
      <c r="B2033" s="10" t="s">
        <v>1617</v>
      </c>
      <c r="C2033" s="11"/>
      <c r="D2033" s="11" t="s">
        <v>103</v>
      </c>
      <c r="E2033" s="12"/>
      <c r="F2033" s="358" t="s">
        <v>691</v>
      </c>
      <c r="G2033" s="43">
        <f t="shared" si="301"/>
        <v>64500</v>
      </c>
      <c r="H2033" s="238">
        <v>64500</v>
      </c>
      <c r="I2033" s="238">
        <v>0</v>
      </c>
      <c r="J2033" s="238">
        <v>37893.75</v>
      </c>
      <c r="K2033" s="14"/>
      <c r="L2033" s="15" t="s">
        <v>86</v>
      </c>
      <c r="M2033" s="7"/>
      <c r="N2033" s="16"/>
      <c r="O2033" s="16"/>
      <c r="P2033" s="16"/>
    </row>
    <row r="2034" spans="1:16" s="17" customFormat="1" ht="12">
      <c r="A2034" s="75"/>
      <c r="B2034" s="10" t="s">
        <v>1619</v>
      </c>
      <c r="C2034" s="11"/>
      <c r="D2034" s="11" t="s">
        <v>103</v>
      </c>
      <c r="E2034" s="12"/>
      <c r="F2034" s="358" t="s">
        <v>1608</v>
      </c>
      <c r="G2034" s="43">
        <f t="shared" si="301"/>
        <v>12500</v>
      </c>
      <c r="H2034" s="238">
        <v>12500</v>
      </c>
      <c r="I2034" s="238">
        <v>0</v>
      </c>
      <c r="J2034" s="238">
        <v>7250</v>
      </c>
      <c r="K2034" s="14"/>
      <c r="L2034" s="15" t="s">
        <v>86</v>
      </c>
      <c r="M2034" s="7"/>
      <c r="N2034" s="16"/>
      <c r="O2034" s="16"/>
      <c r="P2034" s="16"/>
    </row>
    <row r="2035" spans="1:16" s="17" customFormat="1" ht="12">
      <c r="A2035" s="75"/>
      <c r="B2035" s="10" t="s">
        <v>497</v>
      </c>
      <c r="C2035" s="11"/>
      <c r="D2035" s="11"/>
      <c r="E2035" s="12"/>
      <c r="F2035" s="358" t="s">
        <v>1554</v>
      </c>
      <c r="G2035" s="43">
        <f t="shared" si="301"/>
        <v>21835.075000000001</v>
      </c>
      <c r="H2035" s="238">
        <v>21835.075000000001</v>
      </c>
      <c r="I2035" s="238">
        <v>0</v>
      </c>
      <c r="J2035" s="238">
        <v>8734.0300000000007</v>
      </c>
      <c r="K2035" s="14"/>
      <c r="L2035" s="15" t="s">
        <v>86</v>
      </c>
      <c r="M2035" s="7"/>
      <c r="N2035" s="16"/>
      <c r="O2035" s="16"/>
      <c r="P2035" s="16"/>
    </row>
    <row r="2036" spans="1:16" s="17" customFormat="1" ht="24">
      <c r="A2036" s="75"/>
      <c r="B2036" s="10" t="s">
        <v>1557</v>
      </c>
      <c r="C2036" s="11"/>
      <c r="D2036" s="11"/>
      <c r="E2036" s="12"/>
      <c r="F2036" s="358" t="s">
        <v>1558</v>
      </c>
      <c r="G2036" s="43">
        <f t="shared" si="301"/>
        <v>12985</v>
      </c>
      <c r="H2036" s="238">
        <v>12985</v>
      </c>
      <c r="I2036" s="238">
        <v>0</v>
      </c>
      <c r="J2036" s="238">
        <v>0</v>
      </c>
      <c r="K2036" s="14"/>
      <c r="L2036" s="15" t="s">
        <v>86</v>
      </c>
      <c r="M2036" s="7"/>
      <c r="N2036" s="16"/>
      <c r="O2036" s="16"/>
      <c r="P2036" s="16"/>
    </row>
    <row r="2037" spans="1:16" s="17" customFormat="1" ht="12">
      <c r="A2037" s="75"/>
      <c r="B2037" s="10" t="s">
        <v>1560</v>
      </c>
      <c r="C2037" s="11"/>
      <c r="D2037" s="11" t="s">
        <v>85</v>
      </c>
      <c r="E2037" s="12"/>
      <c r="F2037" s="358" t="s">
        <v>1561</v>
      </c>
      <c r="G2037" s="43">
        <f t="shared" si="301"/>
        <v>14490</v>
      </c>
      <c r="H2037" s="238">
        <v>14490</v>
      </c>
      <c r="I2037" s="238">
        <v>0</v>
      </c>
      <c r="J2037" s="238">
        <v>11592</v>
      </c>
      <c r="K2037" s="14"/>
      <c r="L2037" s="15" t="s">
        <v>86</v>
      </c>
      <c r="M2037" s="7"/>
      <c r="N2037" s="16"/>
      <c r="O2037" s="16"/>
      <c r="P2037" s="16"/>
    </row>
    <row r="2038" spans="1:16" s="17" customFormat="1" ht="12">
      <c r="A2038" s="75"/>
      <c r="B2038" s="10" t="s">
        <v>1562</v>
      </c>
      <c r="C2038" s="11"/>
      <c r="D2038" s="11" t="s">
        <v>1563</v>
      </c>
      <c r="E2038" s="12"/>
      <c r="F2038" s="358" t="s">
        <v>1564</v>
      </c>
      <c r="G2038" s="43">
        <f t="shared" si="301"/>
        <v>15168.3</v>
      </c>
      <c r="H2038" s="238">
        <v>15168.3</v>
      </c>
      <c r="I2038" s="238">
        <v>0</v>
      </c>
      <c r="J2038" s="238">
        <v>6067.32</v>
      </c>
      <c r="K2038" s="14"/>
      <c r="L2038" s="15" t="s">
        <v>86</v>
      </c>
      <c r="M2038" s="7"/>
      <c r="N2038" s="16"/>
      <c r="O2038" s="16"/>
      <c r="P2038" s="16"/>
    </row>
    <row r="2039" spans="1:16" s="17" customFormat="1" ht="12">
      <c r="A2039" s="75"/>
      <c r="B2039" s="10" t="s">
        <v>395</v>
      </c>
      <c r="C2039" s="11"/>
      <c r="D2039" s="11" t="s">
        <v>99</v>
      </c>
      <c r="E2039" s="12"/>
      <c r="F2039" s="358" t="s">
        <v>691</v>
      </c>
      <c r="G2039" s="43">
        <f t="shared" si="301"/>
        <v>25500</v>
      </c>
      <c r="H2039" s="238">
        <v>25500</v>
      </c>
      <c r="I2039" s="238">
        <v>0</v>
      </c>
      <c r="J2039" s="238">
        <v>15937.5</v>
      </c>
      <c r="K2039" s="14"/>
      <c r="L2039" s="15" t="s">
        <v>86</v>
      </c>
      <c r="M2039" s="7"/>
      <c r="N2039" s="16"/>
      <c r="O2039" s="16"/>
      <c r="P2039" s="16"/>
    </row>
    <row r="2040" spans="1:16" s="17" customFormat="1" ht="24">
      <c r="A2040" s="75"/>
      <c r="B2040" s="10" t="s">
        <v>1565</v>
      </c>
      <c r="C2040" s="11"/>
      <c r="D2040" s="11" t="s">
        <v>99</v>
      </c>
      <c r="E2040" s="12"/>
      <c r="F2040" s="358" t="s">
        <v>1566</v>
      </c>
      <c r="G2040" s="43">
        <f t="shared" si="301"/>
        <v>42460</v>
      </c>
      <c r="H2040" s="238">
        <v>42460</v>
      </c>
      <c r="I2040" s="238">
        <v>0</v>
      </c>
      <c r="J2040" s="238">
        <v>21230</v>
      </c>
      <c r="K2040" s="14"/>
      <c r="L2040" s="15" t="s">
        <v>86</v>
      </c>
      <c r="M2040" s="7"/>
      <c r="N2040" s="16"/>
      <c r="O2040" s="16"/>
      <c r="P2040" s="16"/>
    </row>
    <row r="2041" spans="1:16" s="17" customFormat="1" ht="12">
      <c r="A2041" s="75"/>
      <c r="B2041" s="329" t="s">
        <v>1675</v>
      </c>
      <c r="C2041" s="383"/>
      <c r="D2041" s="396"/>
      <c r="E2041" s="383"/>
      <c r="F2041" s="396"/>
      <c r="G2041" s="417">
        <f>SUM(G2042:G2053)</f>
        <v>621458.69999999995</v>
      </c>
      <c r="H2041" s="546">
        <f t="shared" ref="H2041:J2041" si="304">SUM(H2042:H2053)</f>
        <v>621458.69999999995</v>
      </c>
      <c r="I2041" s="546">
        <f t="shared" si="304"/>
        <v>0</v>
      </c>
      <c r="J2041" s="546">
        <f t="shared" si="304"/>
        <v>321500.13899999997</v>
      </c>
      <c r="K2041" s="383"/>
      <c r="L2041" s="56"/>
      <c r="M2041" s="7"/>
      <c r="N2041" s="16"/>
      <c r="O2041" s="16"/>
      <c r="P2041" s="16"/>
    </row>
    <row r="2042" spans="1:16" s="17" customFormat="1" ht="12">
      <c r="A2042" s="75"/>
      <c r="B2042" s="10" t="s">
        <v>435</v>
      </c>
      <c r="C2042" s="11"/>
      <c r="D2042" s="11" t="s">
        <v>85</v>
      </c>
      <c r="E2042" s="12"/>
      <c r="F2042" s="358" t="s">
        <v>1616</v>
      </c>
      <c r="G2042" s="43">
        <f t="shared" si="301"/>
        <v>68000</v>
      </c>
      <c r="H2042" s="238">
        <v>68000</v>
      </c>
      <c r="I2042" s="238">
        <v>0</v>
      </c>
      <c r="J2042" s="238">
        <v>35275.000999999997</v>
      </c>
      <c r="K2042" s="14"/>
      <c r="L2042" s="15" t="s">
        <v>86</v>
      </c>
      <c r="M2042" s="7"/>
      <c r="N2042" s="16"/>
      <c r="O2042" s="16"/>
      <c r="P2042" s="16"/>
    </row>
    <row r="2043" spans="1:16" s="17" customFormat="1" ht="24">
      <c r="A2043" s="75"/>
      <c r="B2043" s="10" t="s">
        <v>1583</v>
      </c>
      <c r="C2043" s="11"/>
      <c r="D2043" s="11" t="s">
        <v>627</v>
      </c>
      <c r="E2043" s="12"/>
      <c r="F2043" s="358" t="s">
        <v>691</v>
      </c>
      <c r="G2043" s="43">
        <f t="shared" si="301"/>
        <v>25500</v>
      </c>
      <c r="H2043" s="238">
        <v>25500</v>
      </c>
      <c r="I2043" s="238">
        <v>0</v>
      </c>
      <c r="J2043" s="238">
        <v>13228.125</v>
      </c>
      <c r="K2043" s="14"/>
      <c r="L2043" s="15" t="s">
        <v>86</v>
      </c>
      <c r="M2043" s="7"/>
      <c r="N2043" s="16"/>
      <c r="O2043" s="16"/>
      <c r="P2043" s="16"/>
    </row>
    <row r="2044" spans="1:16" s="17" customFormat="1" ht="24">
      <c r="A2044" s="75"/>
      <c r="B2044" s="10" t="s">
        <v>1617</v>
      </c>
      <c r="C2044" s="11"/>
      <c r="D2044" s="11" t="s">
        <v>103</v>
      </c>
      <c r="E2044" s="12"/>
      <c r="F2044" s="358" t="s">
        <v>691</v>
      </c>
      <c r="G2044" s="43">
        <f t="shared" si="301"/>
        <v>64500</v>
      </c>
      <c r="H2044" s="238">
        <v>64500</v>
      </c>
      <c r="I2044" s="238">
        <v>0</v>
      </c>
      <c r="J2044" s="238">
        <v>37893.75</v>
      </c>
      <c r="K2044" s="14"/>
      <c r="L2044" s="15" t="s">
        <v>86</v>
      </c>
      <c r="M2044" s="7"/>
      <c r="N2044" s="16"/>
      <c r="O2044" s="16"/>
      <c r="P2044" s="16"/>
    </row>
    <row r="2045" spans="1:16" s="17" customFormat="1" ht="36">
      <c r="A2045" s="75"/>
      <c r="B2045" s="10" t="s">
        <v>1618</v>
      </c>
      <c r="C2045" s="11"/>
      <c r="D2045" s="11" t="s">
        <v>627</v>
      </c>
      <c r="E2045" s="12"/>
      <c r="F2045" s="358" t="s">
        <v>691</v>
      </c>
      <c r="G2045" s="43">
        <f t="shared" si="301"/>
        <v>325000</v>
      </c>
      <c r="H2045" s="238">
        <v>325000</v>
      </c>
      <c r="I2045" s="238">
        <v>0</v>
      </c>
      <c r="J2045" s="238">
        <v>168593.75099999999</v>
      </c>
      <c r="K2045" s="14"/>
      <c r="L2045" s="15" t="s">
        <v>86</v>
      </c>
      <c r="M2045" s="7"/>
      <c r="N2045" s="16"/>
      <c r="O2045" s="16"/>
      <c r="P2045" s="16"/>
    </row>
    <row r="2046" spans="1:16" s="17" customFormat="1" ht="12">
      <c r="A2046" s="75"/>
      <c r="B2046" s="10" t="s">
        <v>1653</v>
      </c>
      <c r="C2046" s="11"/>
      <c r="D2046" s="11" t="s">
        <v>85</v>
      </c>
      <c r="E2046" s="12"/>
      <c r="F2046" s="358" t="s">
        <v>1676</v>
      </c>
      <c r="G2046" s="43">
        <f t="shared" si="301"/>
        <v>12900</v>
      </c>
      <c r="H2046" s="238">
        <v>12900</v>
      </c>
      <c r="I2046" s="238">
        <v>0</v>
      </c>
      <c r="J2046" s="238">
        <v>0</v>
      </c>
      <c r="K2046" s="14"/>
      <c r="L2046" s="15" t="s">
        <v>86</v>
      </c>
      <c r="M2046" s="7"/>
      <c r="N2046" s="16"/>
      <c r="O2046" s="16"/>
      <c r="P2046" s="16"/>
    </row>
    <row r="2047" spans="1:16" s="17" customFormat="1" ht="12">
      <c r="A2047" s="75"/>
      <c r="B2047" s="10" t="s">
        <v>1555</v>
      </c>
      <c r="C2047" s="11"/>
      <c r="D2047" s="11" t="s">
        <v>85</v>
      </c>
      <c r="E2047" s="12"/>
      <c r="F2047" s="358" t="s">
        <v>1556</v>
      </c>
      <c r="G2047" s="43">
        <f t="shared" si="301"/>
        <v>14970</v>
      </c>
      <c r="H2047" s="238">
        <v>14970</v>
      </c>
      <c r="I2047" s="238">
        <v>0</v>
      </c>
      <c r="J2047" s="238">
        <v>0</v>
      </c>
      <c r="K2047" s="14"/>
      <c r="L2047" s="15" t="s">
        <v>86</v>
      </c>
      <c r="M2047" s="7"/>
      <c r="N2047" s="16"/>
      <c r="O2047" s="16"/>
      <c r="P2047" s="16"/>
    </row>
    <row r="2048" spans="1:16" s="17" customFormat="1" ht="24">
      <c r="A2048" s="75"/>
      <c r="B2048" s="10" t="s">
        <v>1557</v>
      </c>
      <c r="C2048" s="11"/>
      <c r="D2048" s="11"/>
      <c r="E2048" s="12"/>
      <c r="F2048" s="358" t="s">
        <v>1558</v>
      </c>
      <c r="G2048" s="43">
        <f t="shared" si="301"/>
        <v>12985</v>
      </c>
      <c r="H2048" s="238">
        <v>12985</v>
      </c>
      <c r="I2048" s="238">
        <v>0</v>
      </c>
      <c r="J2048" s="238">
        <v>0</v>
      </c>
      <c r="K2048" s="14"/>
      <c r="L2048" s="15" t="s">
        <v>86</v>
      </c>
      <c r="M2048" s="7"/>
      <c r="N2048" s="16"/>
      <c r="O2048" s="16"/>
      <c r="P2048" s="16"/>
    </row>
    <row r="2049" spans="1:16" s="17" customFormat="1" ht="12">
      <c r="A2049" s="75"/>
      <c r="B2049" s="10" t="s">
        <v>1560</v>
      </c>
      <c r="C2049" s="11"/>
      <c r="D2049" s="11" t="s">
        <v>85</v>
      </c>
      <c r="E2049" s="12"/>
      <c r="F2049" s="358" t="s">
        <v>1561</v>
      </c>
      <c r="G2049" s="43">
        <f t="shared" si="301"/>
        <v>14490</v>
      </c>
      <c r="H2049" s="238">
        <v>14490</v>
      </c>
      <c r="I2049" s="238">
        <v>0</v>
      </c>
      <c r="J2049" s="238">
        <v>11592</v>
      </c>
      <c r="K2049" s="14"/>
      <c r="L2049" s="15" t="s">
        <v>86</v>
      </c>
      <c r="M2049" s="7"/>
      <c r="N2049" s="16"/>
      <c r="O2049" s="16"/>
      <c r="P2049" s="16"/>
    </row>
    <row r="2050" spans="1:16" s="17" customFormat="1" ht="12">
      <c r="A2050" s="75"/>
      <c r="B2050" s="10" t="s">
        <v>1560</v>
      </c>
      <c r="C2050" s="11"/>
      <c r="D2050" s="11" t="s">
        <v>85</v>
      </c>
      <c r="E2050" s="12"/>
      <c r="F2050" s="358" t="s">
        <v>1561</v>
      </c>
      <c r="G2050" s="43">
        <f t="shared" si="301"/>
        <v>14490</v>
      </c>
      <c r="H2050" s="238">
        <v>14490</v>
      </c>
      <c r="I2050" s="238">
        <v>0</v>
      </c>
      <c r="J2050" s="238">
        <v>11592</v>
      </c>
      <c r="K2050" s="14"/>
      <c r="L2050" s="15" t="s">
        <v>86</v>
      </c>
      <c r="M2050" s="7"/>
      <c r="N2050" s="16"/>
      <c r="O2050" s="16"/>
      <c r="P2050" s="16"/>
    </row>
    <row r="2051" spans="1:16" s="17" customFormat="1" ht="12">
      <c r="A2051" s="75"/>
      <c r="B2051" s="10" t="s">
        <v>1560</v>
      </c>
      <c r="C2051" s="11"/>
      <c r="D2051" s="11" t="s">
        <v>85</v>
      </c>
      <c r="E2051" s="12"/>
      <c r="F2051" s="358" t="s">
        <v>1561</v>
      </c>
      <c r="G2051" s="43">
        <f t="shared" si="301"/>
        <v>14490</v>
      </c>
      <c r="H2051" s="238">
        <v>14490</v>
      </c>
      <c r="I2051" s="238">
        <v>0</v>
      </c>
      <c r="J2051" s="238">
        <v>11592</v>
      </c>
      <c r="K2051" s="14"/>
      <c r="L2051" s="15" t="s">
        <v>86</v>
      </c>
      <c r="M2051" s="7"/>
      <c r="N2051" s="16"/>
      <c r="O2051" s="16"/>
      <c r="P2051" s="16"/>
    </row>
    <row r="2052" spans="1:16" s="17" customFormat="1" ht="12">
      <c r="A2052" s="75"/>
      <c r="B2052" s="10" t="s">
        <v>1677</v>
      </c>
      <c r="C2052" s="11"/>
      <c r="D2052" s="11" t="s">
        <v>99</v>
      </c>
      <c r="E2052" s="12"/>
      <c r="F2052" s="358" t="s">
        <v>1678</v>
      </c>
      <c r="G2052" s="43">
        <f t="shared" si="301"/>
        <v>10800</v>
      </c>
      <c r="H2052" s="238">
        <v>10800</v>
      </c>
      <c r="I2052" s="238">
        <v>0</v>
      </c>
      <c r="J2052" s="238">
        <v>10800</v>
      </c>
      <c r="K2052" s="14"/>
      <c r="L2052" s="15" t="s">
        <v>86</v>
      </c>
      <c r="M2052" s="7"/>
      <c r="N2052" s="16"/>
      <c r="O2052" s="16"/>
      <c r="P2052" s="16"/>
    </row>
    <row r="2053" spans="1:16" s="17" customFormat="1" ht="24">
      <c r="A2053" s="75"/>
      <c r="B2053" s="10" t="s">
        <v>1601</v>
      </c>
      <c r="C2053" s="11"/>
      <c r="D2053" s="11" t="s">
        <v>99</v>
      </c>
      <c r="E2053" s="12"/>
      <c r="F2053" s="358" t="s">
        <v>1602</v>
      </c>
      <c r="G2053" s="43">
        <f t="shared" si="301"/>
        <v>43333.7</v>
      </c>
      <c r="H2053" s="238">
        <v>43333.7</v>
      </c>
      <c r="I2053" s="238">
        <v>0</v>
      </c>
      <c r="J2053" s="238">
        <v>20933.511999999999</v>
      </c>
      <c r="K2053" s="14"/>
      <c r="L2053" s="15" t="s">
        <v>86</v>
      </c>
      <c r="M2053" s="7"/>
      <c r="N2053" s="16"/>
      <c r="O2053" s="16"/>
      <c r="P2053" s="16"/>
    </row>
    <row r="2054" spans="1:16" s="17" customFormat="1" ht="12">
      <c r="A2054" s="75"/>
      <c r="B2054" s="329" t="s">
        <v>1679</v>
      </c>
      <c r="C2054" s="383"/>
      <c r="D2054" s="396"/>
      <c r="E2054" s="383"/>
      <c r="F2054" s="396"/>
      <c r="G2054" s="417">
        <f>SUM(G2055:G2065)</f>
        <v>397960.65500000003</v>
      </c>
      <c r="H2054" s="546">
        <f t="shared" ref="H2054:J2054" si="305">SUM(H2055:H2065)</f>
        <v>397960.65500000003</v>
      </c>
      <c r="I2054" s="546">
        <f t="shared" si="305"/>
        <v>0</v>
      </c>
      <c r="J2054" s="546">
        <f t="shared" si="305"/>
        <v>95352.404999999999</v>
      </c>
      <c r="K2054" s="383"/>
      <c r="L2054" s="56"/>
      <c r="M2054" s="7"/>
      <c r="N2054" s="16"/>
      <c r="O2054" s="16"/>
      <c r="P2054" s="16"/>
    </row>
    <row r="2055" spans="1:16" s="17" customFormat="1" ht="48">
      <c r="A2055" s="75"/>
      <c r="B2055" s="10" t="s">
        <v>1581</v>
      </c>
      <c r="C2055" s="11"/>
      <c r="D2055" s="11" t="s">
        <v>85</v>
      </c>
      <c r="E2055" s="12"/>
      <c r="F2055" s="358"/>
      <c r="G2055" s="43">
        <f t="shared" si="301"/>
        <v>11340</v>
      </c>
      <c r="H2055" s="238">
        <v>11340</v>
      </c>
      <c r="I2055" s="238">
        <v>0</v>
      </c>
      <c r="J2055" s="238">
        <v>5882.625</v>
      </c>
      <c r="K2055" s="14"/>
      <c r="L2055" s="15" t="s">
        <v>86</v>
      </c>
      <c r="M2055" s="7"/>
      <c r="N2055" s="16"/>
      <c r="O2055" s="16"/>
      <c r="P2055" s="16"/>
    </row>
    <row r="2056" spans="1:16" s="17" customFormat="1" ht="12">
      <c r="A2056" s="75"/>
      <c r="B2056" s="10" t="s">
        <v>712</v>
      </c>
      <c r="C2056" s="11"/>
      <c r="D2056" s="11" t="s">
        <v>627</v>
      </c>
      <c r="E2056" s="12"/>
      <c r="F2056" s="358"/>
      <c r="G2056" s="43">
        <f t="shared" si="301"/>
        <v>29800</v>
      </c>
      <c r="H2056" s="238">
        <v>29800</v>
      </c>
      <c r="I2056" s="238">
        <v>0</v>
      </c>
      <c r="J2056" s="238">
        <v>0</v>
      </c>
      <c r="K2056" s="14"/>
      <c r="L2056" s="15" t="s">
        <v>86</v>
      </c>
      <c r="M2056" s="7"/>
      <c r="N2056" s="16"/>
      <c r="O2056" s="16"/>
      <c r="P2056" s="16"/>
    </row>
    <row r="2057" spans="1:16" s="17" customFormat="1" ht="12">
      <c r="A2057" s="75"/>
      <c r="B2057" s="10" t="s">
        <v>509</v>
      </c>
      <c r="C2057" s="11"/>
      <c r="D2057" s="11" t="s">
        <v>545</v>
      </c>
      <c r="E2057" s="12"/>
      <c r="F2057" s="358"/>
      <c r="G2057" s="43">
        <f t="shared" si="301"/>
        <v>21500.58</v>
      </c>
      <c r="H2057" s="238">
        <v>21500.58</v>
      </c>
      <c r="I2057" s="238">
        <v>0</v>
      </c>
      <c r="J2057" s="238">
        <v>0</v>
      </c>
      <c r="K2057" s="14"/>
      <c r="L2057" s="15" t="s">
        <v>86</v>
      </c>
      <c r="M2057" s="7"/>
      <c r="N2057" s="16"/>
      <c r="O2057" s="16"/>
      <c r="P2057" s="16"/>
    </row>
    <row r="2058" spans="1:16" s="17" customFormat="1" ht="24">
      <c r="A2058" s="75"/>
      <c r="B2058" s="10" t="s">
        <v>1617</v>
      </c>
      <c r="C2058" s="11"/>
      <c r="D2058" s="11" t="s">
        <v>103</v>
      </c>
      <c r="E2058" s="12"/>
      <c r="F2058" s="358"/>
      <c r="G2058" s="43">
        <f t="shared" si="301"/>
        <v>64500</v>
      </c>
      <c r="H2058" s="238">
        <v>64500</v>
      </c>
      <c r="I2058" s="238">
        <v>0</v>
      </c>
      <c r="J2058" s="238">
        <v>37893.75</v>
      </c>
      <c r="K2058" s="14"/>
      <c r="L2058" s="15" t="s">
        <v>86</v>
      </c>
      <c r="M2058" s="7"/>
      <c r="N2058" s="16"/>
      <c r="O2058" s="16"/>
      <c r="P2058" s="16"/>
    </row>
    <row r="2059" spans="1:16" s="17" customFormat="1" ht="24">
      <c r="A2059" s="75"/>
      <c r="B2059" s="10" t="s">
        <v>1584</v>
      </c>
      <c r="C2059" s="11"/>
      <c r="D2059" s="11" t="s">
        <v>125</v>
      </c>
      <c r="E2059" s="12"/>
      <c r="F2059" s="358"/>
      <c r="G2059" s="43">
        <f t="shared" si="301"/>
        <v>137000</v>
      </c>
      <c r="H2059" s="238">
        <v>137000</v>
      </c>
      <c r="I2059" s="238">
        <v>0</v>
      </c>
      <c r="J2059" s="238">
        <v>0</v>
      </c>
      <c r="K2059" s="14"/>
      <c r="L2059" s="15" t="s">
        <v>86</v>
      </c>
      <c r="M2059" s="7"/>
      <c r="N2059" s="16"/>
      <c r="O2059" s="16"/>
      <c r="P2059" s="16"/>
    </row>
    <row r="2060" spans="1:16" s="17" customFormat="1" ht="12">
      <c r="A2060" s="75"/>
      <c r="B2060" s="10" t="s">
        <v>753</v>
      </c>
      <c r="C2060" s="11"/>
      <c r="D2060" s="11" t="s">
        <v>99</v>
      </c>
      <c r="E2060" s="12"/>
      <c r="F2060" s="358"/>
      <c r="G2060" s="43">
        <f t="shared" si="301"/>
        <v>25350</v>
      </c>
      <c r="H2060" s="238">
        <v>25350</v>
      </c>
      <c r="I2060" s="238">
        <v>0</v>
      </c>
      <c r="J2060" s="238">
        <v>0</v>
      </c>
      <c r="K2060" s="14"/>
      <c r="L2060" s="15" t="s">
        <v>86</v>
      </c>
      <c r="M2060" s="7"/>
      <c r="N2060" s="16"/>
      <c r="O2060" s="16"/>
      <c r="P2060" s="16"/>
    </row>
    <row r="2061" spans="1:16" s="17" customFormat="1" ht="12">
      <c r="A2061" s="75"/>
      <c r="B2061" s="10" t="s">
        <v>497</v>
      </c>
      <c r="C2061" s="11"/>
      <c r="D2061" s="11"/>
      <c r="E2061" s="12"/>
      <c r="F2061" s="358" t="s">
        <v>1554</v>
      </c>
      <c r="G2061" s="43">
        <f t="shared" si="301"/>
        <v>21835.075000000001</v>
      </c>
      <c r="H2061" s="238">
        <v>21835.075000000001</v>
      </c>
      <c r="I2061" s="238">
        <v>0</v>
      </c>
      <c r="J2061" s="238">
        <v>8734.0300000000007</v>
      </c>
      <c r="K2061" s="14"/>
      <c r="L2061" s="15" t="s">
        <v>86</v>
      </c>
      <c r="M2061" s="7"/>
      <c r="N2061" s="16"/>
      <c r="O2061" s="16"/>
      <c r="P2061" s="16"/>
    </row>
    <row r="2062" spans="1:16" s="17" customFormat="1" ht="24">
      <c r="A2062" s="75"/>
      <c r="B2062" s="10" t="s">
        <v>1557</v>
      </c>
      <c r="C2062" s="11"/>
      <c r="D2062" s="11"/>
      <c r="E2062" s="12"/>
      <c r="F2062" s="358" t="s">
        <v>1558</v>
      </c>
      <c r="G2062" s="43">
        <f t="shared" si="301"/>
        <v>12985</v>
      </c>
      <c r="H2062" s="238">
        <v>12985</v>
      </c>
      <c r="I2062" s="238">
        <v>0</v>
      </c>
      <c r="J2062" s="238">
        <v>0</v>
      </c>
      <c r="K2062" s="14"/>
      <c r="L2062" s="15" t="s">
        <v>86</v>
      </c>
      <c r="M2062" s="7"/>
      <c r="N2062" s="16"/>
      <c r="O2062" s="16"/>
      <c r="P2062" s="16"/>
    </row>
    <row r="2063" spans="1:16" s="17" customFormat="1" ht="12">
      <c r="A2063" s="75"/>
      <c r="B2063" s="10" t="s">
        <v>1560</v>
      </c>
      <c r="C2063" s="11"/>
      <c r="D2063" s="11" t="s">
        <v>85</v>
      </c>
      <c r="E2063" s="12"/>
      <c r="F2063" s="358" t="s">
        <v>1561</v>
      </c>
      <c r="G2063" s="43">
        <f t="shared" si="301"/>
        <v>14490</v>
      </c>
      <c r="H2063" s="238">
        <v>14490</v>
      </c>
      <c r="I2063" s="238">
        <v>0</v>
      </c>
      <c r="J2063" s="238">
        <v>11592</v>
      </c>
      <c r="K2063" s="14"/>
      <c r="L2063" s="15" t="s">
        <v>86</v>
      </c>
      <c r="M2063" s="7"/>
      <c r="N2063" s="16"/>
      <c r="O2063" s="16"/>
      <c r="P2063" s="16"/>
    </row>
    <row r="2064" spans="1:16" s="17" customFormat="1" ht="12">
      <c r="A2064" s="75"/>
      <c r="B2064" s="10" t="s">
        <v>1562</v>
      </c>
      <c r="C2064" s="11"/>
      <c r="D2064" s="11" t="s">
        <v>1563</v>
      </c>
      <c r="E2064" s="12"/>
      <c r="F2064" s="358" t="s">
        <v>1600</v>
      </c>
      <c r="G2064" s="43">
        <f t="shared" si="301"/>
        <v>16700</v>
      </c>
      <c r="H2064" s="238">
        <v>16700</v>
      </c>
      <c r="I2064" s="238">
        <v>0</v>
      </c>
      <c r="J2064" s="238">
        <v>10020</v>
      </c>
      <c r="K2064" s="14"/>
      <c r="L2064" s="15" t="s">
        <v>86</v>
      </c>
      <c r="M2064" s="7"/>
      <c r="N2064" s="16"/>
      <c r="O2064" s="16"/>
      <c r="P2064" s="16"/>
    </row>
    <row r="2065" spans="1:16" s="17" customFormat="1" ht="24">
      <c r="A2065" s="75"/>
      <c r="B2065" s="10" t="s">
        <v>1565</v>
      </c>
      <c r="C2065" s="11"/>
      <c r="D2065" s="11" t="s">
        <v>99</v>
      </c>
      <c r="E2065" s="12"/>
      <c r="F2065" s="358" t="s">
        <v>1566</v>
      </c>
      <c r="G2065" s="43">
        <f t="shared" si="301"/>
        <v>42460</v>
      </c>
      <c r="H2065" s="238">
        <v>42460</v>
      </c>
      <c r="I2065" s="238">
        <v>0</v>
      </c>
      <c r="J2065" s="238">
        <v>21230</v>
      </c>
      <c r="K2065" s="14"/>
      <c r="L2065" s="15" t="s">
        <v>86</v>
      </c>
      <c r="M2065" s="7"/>
      <c r="N2065" s="16"/>
      <c r="O2065" s="16"/>
      <c r="P2065" s="16"/>
    </row>
    <row r="2066" spans="1:16" s="17" customFormat="1" ht="12">
      <c r="A2066" s="75"/>
      <c r="B2066" s="329" t="s">
        <v>1687</v>
      </c>
      <c r="C2066" s="383"/>
      <c r="D2066" s="396"/>
      <c r="E2066" s="383"/>
      <c r="F2066" s="396"/>
      <c r="G2066" s="417">
        <f>SUM(G2067:G2090)</f>
        <v>1507804.075</v>
      </c>
      <c r="H2066" s="546">
        <f t="shared" ref="H2066:J2066" si="306">SUM(H2067:H2090)</f>
        <v>1507804.075</v>
      </c>
      <c r="I2066" s="546">
        <f t="shared" si="306"/>
        <v>0</v>
      </c>
      <c r="J2066" s="546">
        <f t="shared" si="306"/>
        <v>454846.15700000001</v>
      </c>
      <c r="K2066" s="383"/>
      <c r="L2066" s="56"/>
      <c r="M2066" s="7"/>
      <c r="N2066" s="16"/>
      <c r="O2066" s="16"/>
      <c r="P2066" s="16"/>
    </row>
    <row r="2067" spans="1:16" s="17" customFormat="1" ht="12">
      <c r="A2067" s="75"/>
      <c r="B2067" s="10" t="s">
        <v>339</v>
      </c>
      <c r="C2067" s="11"/>
      <c r="D2067" s="11" t="s">
        <v>103</v>
      </c>
      <c r="E2067" s="12"/>
      <c r="F2067" s="358" t="s">
        <v>1596</v>
      </c>
      <c r="G2067" s="43">
        <f t="shared" si="301"/>
        <v>24465</v>
      </c>
      <c r="H2067" s="238">
        <v>24465</v>
      </c>
      <c r="I2067" s="238">
        <v>0</v>
      </c>
      <c r="J2067" s="238">
        <v>0</v>
      </c>
      <c r="K2067" s="14"/>
      <c r="L2067" s="15" t="s">
        <v>86</v>
      </c>
      <c r="M2067" s="7"/>
      <c r="N2067" s="16"/>
      <c r="O2067" s="16"/>
      <c r="P2067" s="16"/>
    </row>
    <row r="2068" spans="1:16" s="17" customFormat="1" ht="12">
      <c r="A2068" s="75"/>
      <c r="B2068" s="10" t="s">
        <v>1696</v>
      </c>
      <c r="C2068" s="11"/>
      <c r="D2068" s="11" t="s">
        <v>103</v>
      </c>
      <c r="E2068" s="12"/>
      <c r="F2068" s="358" t="s">
        <v>1596</v>
      </c>
      <c r="G2068" s="43">
        <f t="shared" si="301"/>
        <v>27776</v>
      </c>
      <c r="H2068" s="238">
        <v>27776</v>
      </c>
      <c r="I2068" s="238">
        <v>0</v>
      </c>
      <c r="J2068" s="238">
        <v>0</v>
      </c>
      <c r="K2068" s="14"/>
      <c r="L2068" s="15" t="s">
        <v>86</v>
      </c>
      <c r="M2068" s="7"/>
      <c r="N2068" s="16"/>
      <c r="O2068" s="16"/>
      <c r="P2068" s="16"/>
    </row>
    <row r="2069" spans="1:16" s="17" customFormat="1" ht="48">
      <c r="A2069" s="75"/>
      <c r="B2069" s="10" t="s">
        <v>1581</v>
      </c>
      <c r="C2069" s="11"/>
      <c r="D2069" s="11" t="s">
        <v>85</v>
      </c>
      <c r="E2069" s="12"/>
      <c r="F2069" s="358" t="s">
        <v>688</v>
      </c>
      <c r="G2069" s="43">
        <f t="shared" si="301"/>
        <v>11340</v>
      </c>
      <c r="H2069" s="238">
        <v>11340</v>
      </c>
      <c r="I2069" s="238">
        <v>0</v>
      </c>
      <c r="J2069" s="238">
        <v>5882.625</v>
      </c>
      <c r="K2069" s="14"/>
      <c r="L2069" s="15" t="s">
        <v>86</v>
      </c>
      <c r="M2069" s="7"/>
      <c r="N2069" s="16"/>
      <c r="O2069" s="16"/>
      <c r="P2069" s="16"/>
    </row>
    <row r="2070" spans="1:16" s="17" customFormat="1" ht="24">
      <c r="A2070" s="75"/>
      <c r="B2070" s="10" t="s">
        <v>1697</v>
      </c>
      <c r="C2070" s="11"/>
      <c r="D2070" s="11" t="s">
        <v>85</v>
      </c>
      <c r="E2070" s="12"/>
      <c r="F2070" s="358" t="s">
        <v>1596</v>
      </c>
      <c r="G2070" s="43">
        <f t="shared" si="301"/>
        <v>50000</v>
      </c>
      <c r="H2070" s="238">
        <v>50000</v>
      </c>
      <c r="I2070" s="238">
        <v>0</v>
      </c>
      <c r="J2070" s="238">
        <v>0</v>
      </c>
      <c r="K2070" s="14"/>
      <c r="L2070" s="15" t="s">
        <v>86</v>
      </c>
      <c r="M2070" s="7"/>
      <c r="N2070" s="16"/>
      <c r="O2070" s="16"/>
      <c r="P2070" s="16"/>
    </row>
    <row r="2071" spans="1:16" s="17" customFormat="1" ht="12">
      <c r="A2071" s="75"/>
      <c r="B2071" s="10" t="s">
        <v>1698</v>
      </c>
      <c r="C2071" s="11"/>
      <c r="D2071" s="11" t="s">
        <v>1640</v>
      </c>
      <c r="E2071" s="12"/>
      <c r="F2071" s="358" t="s">
        <v>1596</v>
      </c>
      <c r="G2071" s="43">
        <f t="shared" si="301"/>
        <v>39000</v>
      </c>
      <c r="H2071" s="238">
        <v>39000</v>
      </c>
      <c r="I2071" s="238">
        <v>0</v>
      </c>
      <c r="J2071" s="238">
        <v>0</v>
      </c>
      <c r="K2071" s="14"/>
      <c r="L2071" s="15" t="s">
        <v>86</v>
      </c>
      <c r="M2071" s="7"/>
      <c r="N2071" s="16"/>
      <c r="O2071" s="16"/>
      <c r="P2071" s="16"/>
    </row>
    <row r="2072" spans="1:16" s="17" customFormat="1" ht="12">
      <c r="A2072" s="75"/>
      <c r="B2072" s="10" t="s">
        <v>1699</v>
      </c>
      <c r="C2072" s="11"/>
      <c r="D2072" s="11" t="s">
        <v>1137</v>
      </c>
      <c r="E2072" s="12"/>
      <c r="F2072" s="358" t="s">
        <v>1596</v>
      </c>
      <c r="G2072" s="43">
        <f t="shared" si="301"/>
        <v>28500</v>
      </c>
      <c r="H2072" s="238">
        <v>28500</v>
      </c>
      <c r="I2072" s="238">
        <v>0</v>
      </c>
      <c r="J2072" s="238">
        <v>0</v>
      </c>
      <c r="K2072" s="14"/>
      <c r="L2072" s="15" t="s">
        <v>86</v>
      </c>
      <c r="M2072" s="7"/>
      <c r="N2072" s="16"/>
      <c r="O2072" s="16"/>
      <c r="P2072" s="16"/>
    </row>
    <row r="2073" spans="1:16" s="17" customFormat="1" ht="24">
      <c r="A2073" s="75"/>
      <c r="B2073" s="10" t="s">
        <v>1583</v>
      </c>
      <c r="C2073" s="11"/>
      <c r="D2073" s="11" t="s">
        <v>627</v>
      </c>
      <c r="E2073" s="12"/>
      <c r="F2073" s="358" t="s">
        <v>691</v>
      </c>
      <c r="G2073" s="43">
        <f t="shared" ref="G2073:G2107" si="307">H2073+I2073</f>
        <v>25500</v>
      </c>
      <c r="H2073" s="238">
        <v>25500</v>
      </c>
      <c r="I2073" s="238">
        <v>0</v>
      </c>
      <c r="J2073" s="238">
        <v>13228.125</v>
      </c>
      <c r="K2073" s="14"/>
      <c r="L2073" s="15" t="s">
        <v>86</v>
      </c>
      <c r="M2073" s="7"/>
      <c r="N2073" s="16"/>
      <c r="O2073" s="16"/>
      <c r="P2073" s="16"/>
    </row>
    <row r="2074" spans="1:16" s="17" customFormat="1" ht="24">
      <c r="A2074" s="75"/>
      <c r="B2074" s="10" t="s">
        <v>1700</v>
      </c>
      <c r="C2074" s="11"/>
      <c r="D2074" s="11" t="s">
        <v>545</v>
      </c>
      <c r="E2074" s="12"/>
      <c r="F2074" s="358" t="s">
        <v>691</v>
      </c>
      <c r="G2074" s="43">
        <f t="shared" si="307"/>
        <v>320000</v>
      </c>
      <c r="H2074" s="238">
        <v>320000</v>
      </c>
      <c r="I2074" s="238">
        <v>0</v>
      </c>
      <c r="J2074" s="238">
        <v>166000.00099999999</v>
      </c>
      <c r="K2074" s="14"/>
      <c r="L2074" s="15" t="s">
        <v>86</v>
      </c>
      <c r="M2074" s="7"/>
      <c r="N2074" s="16"/>
      <c r="O2074" s="16"/>
      <c r="P2074" s="16"/>
    </row>
    <row r="2075" spans="1:16" s="17" customFormat="1" ht="36">
      <c r="A2075" s="75"/>
      <c r="B2075" s="10" t="s">
        <v>1618</v>
      </c>
      <c r="C2075" s="11"/>
      <c r="D2075" s="11" t="s">
        <v>627</v>
      </c>
      <c r="E2075" s="12"/>
      <c r="F2075" s="358" t="s">
        <v>691</v>
      </c>
      <c r="G2075" s="43">
        <f t="shared" si="307"/>
        <v>325000</v>
      </c>
      <c r="H2075" s="238">
        <v>325000</v>
      </c>
      <c r="I2075" s="238">
        <v>0</v>
      </c>
      <c r="J2075" s="238">
        <v>168593.75099999999</v>
      </c>
      <c r="K2075" s="14"/>
      <c r="L2075" s="15" t="s">
        <v>86</v>
      </c>
      <c r="M2075" s="7"/>
      <c r="N2075" s="16"/>
      <c r="O2075" s="16"/>
      <c r="P2075" s="16"/>
    </row>
    <row r="2076" spans="1:16" s="17" customFormat="1" ht="24">
      <c r="A2076" s="75"/>
      <c r="B2076" s="10" t="s">
        <v>440</v>
      </c>
      <c r="C2076" s="11"/>
      <c r="D2076" s="11" t="s">
        <v>545</v>
      </c>
      <c r="E2076" s="12"/>
      <c r="F2076" s="358" t="s">
        <v>691</v>
      </c>
      <c r="G2076" s="43">
        <f t="shared" si="307"/>
        <v>22500</v>
      </c>
      <c r="H2076" s="238">
        <v>22500</v>
      </c>
      <c r="I2076" s="238">
        <v>0</v>
      </c>
      <c r="J2076" s="238">
        <v>11671.875</v>
      </c>
      <c r="K2076" s="14"/>
      <c r="L2076" s="15" t="s">
        <v>86</v>
      </c>
      <c r="M2076" s="7"/>
      <c r="N2076" s="16"/>
      <c r="O2076" s="16"/>
      <c r="P2076" s="16"/>
    </row>
    <row r="2077" spans="1:16" s="17" customFormat="1" ht="24">
      <c r="A2077" s="75"/>
      <c r="B2077" s="10" t="s">
        <v>1617</v>
      </c>
      <c r="C2077" s="11"/>
      <c r="D2077" s="11" t="s">
        <v>103</v>
      </c>
      <c r="E2077" s="12"/>
      <c r="F2077" s="358" t="s">
        <v>691</v>
      </c>
      <c r="G2077" s="43">
        <f t="shared" si="307"/>
        <v>64500</v>
      </c>
      <c r="H2077" s="238">
        <v>64500</v>
      </c>
      <c r="I2077" s="238">
        <v>0</v>
      </c>
      <c r="J2077" s="238">
        <v>37893.75</v>
      </c>
      <c r="K2077" s="14"/>
      <c r="L2077" s="15" t="s">
        <v>86</v>
      </c>
      <c r="M2077" s="7"/>
      <c r="N2077" s="16"/>
      <c r="O2077" s="16"/>
      <c r="P2077" s="16"/>
    </row>
    <row r="2078" spans="1:16" s="17" customFormat="1" ht="12">
      <c r="A2078" s="75"/>
      <c r="B2078" s="10" t="s">
        <v>1701</v>
      </c>
      <c r="C2078" s="11"/>
      <c r="D2078" s="11" t="s">
        <v>1702</v>
      </c>
      <c r="E2078" s="12"/>
      <c r="F2078" s="358" t="s">
        <v>1596</v>
      </c>
      <c r="G2078" s="43">
        <f t="shared" si="307"/>
        <v>24500</v>
      </c>
      <c r="H2078" s="238">
        <v>24500</v>
      </c>
      <c r="I2078" s="238">
        <v>0</v>
      </c>
      <c r="J2078" s="238">
        <v>0</v>
      </c>
      <c r="K2078" s="14"/>
      <c r="L2078" s="15" t="s">
        <v>86</v>
      </c>
      <c r="M2078" s="7"/>
      <c r="N2078" s="16"/>
      <c r="O2078" s="16"/>
      <c r="P2078" s="16"/>
    </row>
    <row r="2079" spans="1:16" s="17" customFormat="1" ht="12">
      <c r="A2079" s="75"/>
      <c r="B2079" s="10" t="s">
        <v>1703</v>
      </c>
      <c r="C2079" s="11"/>
      <c r="D2079" s="11" t="s">
        <v>85</v>
      </c>
      <c r="E2079" s="12"/>
      <c r="F2079" s="358" t="s">
        <v>1644</v>
      </c>
      <c r="G2079" s="43">
        <f t="shared" si="307"/>
        <v>16500</v>
      </c>
      <c r="H2079" s="238">
        <v>16500</v>
      </c>
      <c r="I2079" s="238">
        <v>0</v>
      </c>
      <c r="J2079" s="238">
        <v>0</v>
      </c>
      <c r="K2079" s="14"/>
      <c r="L2079" s="15" t="s">
        <v>86</v>
      </c>
      <c r="M2079" s="7"/>
      <c r="N2079" s="16"/>
      <c r="O2079" s="16"/>
      <c r="P2079" s="16"/>
    </row>
    <row r="2080" spans="1:16" s="17" customFormat="1" ht="12">
      <c r="A2080" s="75"/>
      <c r="B2080" s="10" t="s">
        <v>292</v>
      </c>
      <c r="C2080" s="11"/>
      <c r="D2080" s="11"/>
      <c r="E2080" s="12"/>
      <c r="F2080" s="358" t="s">
        <v>1704</v>
      </c>
      <c r="G2080" s="43">
        <f t="shared" si="307"/>
        <v>12750</v>
      </c>
      <c r="H2080" s="238">
        <v>12750</v>
      </c>
      <c r="I2080" s="238">
        <v>0</v>
      </c>
      <c r="J2080" s="238">
        <v>0</v>
      </c>
      <c r="K2080" s="14"/>
      <c r="L2080" s="15" t="s">
        <v>86</v>
      </c>
      <c r="M2080" s="7"/>
      <c r="N2080" s="16"/>
      <c r="O2080" s="16"/>
      <c r="P2080" s="16"/>
    </row>
    <row r="2081" spans="1:16" s="17" customFormat="1" ht="12">
      <c r="A2081" s="75"/>
      <c r="B2081" s="10" t="s">
        <v>497</v>
      </c>
      <c r="C2081" s="11"/>
      <c r="D2081" s="11"/>
      <c r="E2081" s="12"/>
      <c r="F2081" s="358" t="s">
        <v>1554</v>
      </c>
      <c r="G2081" s="43">
        <f t="shared" si="307"/>
        <v>21835.075000000001</v>
      </c>
      <c r="H2081" s="238">
        <v>21835.075000000001</v>
      </c>
      <c r="I2081" s="238">
        <v>0</v>
      </c>
      <c r="J2081" s="238">
        <v>8734.0300000000007</v>
      </c>
      <c r="K2081" s="14"/>
      <c r="L2081" s="15" t="s">
        <v>86</v>
      </c>
      <c r="M2081" s="7"/>
      <c r="N2081" s="16"/>
      <c r="O2081" s="16"/>
      <c r="P2081" s="16"/>
    </row>
    <row r="2082" spans="1:16" s="17" customFormat="1" ht="12">
      <c r="A2082" s="75"/>
      <c r="B2082" s="10" t="s">
        <v>1555</v>
      </c>
      <c r="C2082" s="11"/>
      <c r="D2082" s="11" t="s">
        <v>85</v>
      </c>
      <c r="E2082" s="12"/>
      <c r="F2082" s="358" t="s">
        <v>1556</v>
      </c>
      <c r="G2082" s="43">
        <f t="shared" si="307"/>
        <v>14970</v>
      </c>
      <c r="H2082" s="238">
        <v>14970</v>
      </c>
      <c r="I2082" s="238">
        <v>0</v>
      </c>
      <c r="J2082" s="238">
        <v>0</v>
      </c>
      <c r="K2082" s="14"/>
      <c r="L2082" s="15" t="s">
        <v>86</v>
      </c>
      <c r="M2082" s="7"/>
      <c r="N2082" s="16"/>
      <c r="O2082" s="16"/>
      <c r="P2082" s="16"/>
    </row>
    <row r="2083" spans="1:16" s="17" customFormat="1" ht="12">
      <c r="A2083" s="75"/>
      <c r="B2083" s="10" t="s">
        <v>1560</v>
      </c>
      <c r="C2083" s="11"/>
      <c r="D2083" s="11" t="s">
        <v>85</v>
      </c>
      <c r="E2083" s="12"/>
      <c r="F2083" s="358" t="s">
        <v>1561</v>
      </c>
      <c r="G2083" s="43">
        <f t="shared" si="307"/>
        <v>14490</v>
      </c>
      <c r="H2083" s="238">
        <v>14490</v>
      </c>
      <c r="I2083" s="238">
        <v>0</v>
      </c>
      <c r="J2083" s="238">
        <v>11592</v>
      </c>
      <c r="K2083" s="14"/>
      <c r="L2083" s="15" t="s">
        <v>86</v>
      </c>
      <c r="M2083" s="7"/>
      <c r="N2083" s="16"/>
      <c r="O2083" s="16"/>
      <c r="P2083" s="16"/>
    </row>
    <row r="2084" spans="1:16" s="17" customFormat="1" ht="24">
      <c r="A2084" s="75"/>
      <c r="B2084" s="10" t="s">
        <v>1705</v>
      </c>
      <c r="C2084" s="11"/>
      <c r="D2084" s="11" t="s">
        <v>85</v>
      </c>
      <c r="E2084" s="12"/>
      <c r="F2084" s="358" t="s">
        <v>1558</v>
      </c>
      <c r="G2084" s="43">
        <f t="shared" si="307"/>
        <v>12985</v>
      </c>
      <c r="H2084" s="238">
        <v>12985</v>
      </c>
      <c r="I2084" s="238">
        <v>0</v>
      </c>
      <c r="J2084" s="238">
        <v>0</v>
      </c>
      <c r="K2084" s="14"/>
      <c r="L2084" s="15" t="s">
        <v>86</v>
      </c>
      <c r="M2084" s="7"/>
      <c r="N2084" s="16"/>
      <c r="O2084" s="16"/>
      <c r="P2084" s="16"/>
    </row>
    <row r="2085" spans="1:16" s="17" customFormat="1" ht="12">
      <c r="A2085" s="75"/>
      <c r="B2085" s="10" t="s">
        <v>1562</v>
      </c>
      <c r="C2085" s="11"/>
      <c r="D2085" s="11" t="s">
        <v>1563</v>
      </c>
      <c r="E2085" s="12"/>
      <c r="F2085" s="358" t="s">
        <v>1600</v>
      </c>
      <c r="G2085" s="43">
        <f t="shared" si="307"/>
        <v>16700</v>
      </c>
      <c r="H2085" s="238">
        <v>16700</v>
      </c>
      <c r="I2085" s="238">
        <v>0</v>
      </c>
      <c r="J2085" s="238">
        <v>10020</v>
      </c>
      <c r="K2085" s="14"/>
      <c r="L2085" s="15" t="s">
        <v>86</v>
      </c>
      <c r="M2085" s="7"/>
      <c r="N2085" s="16"/>
      <c r="O2085" s="16"/>
      <c r="P2085" s="16"/>
    </row>
    <row r="2086" spans="1:16" s="17" customFormat="1" ht="24">
      <c r="A2086" s="75"/>
      <c r="B2086" s="10" t="s">
        <v>1565</v>
      </c>
      <c r="C2086" s="11"/>
      <c r="D2086" s="11" t="s">
        <v>99</v>
      </c>
      <c r="E2086" s="12"/>
      <c r="F2086" s="358" t="s">
        <v>1566</v>
      </c>
      <c r="G2086" s="43">
        <f t="shared" si="307"/>
        <v>42460</v>
      </c>
      <c r="H2086" s="238">
        <v>42460</v>
      </c>
      <c r="I2086" s="238">
        <v>0</v>
      </c>
      <c r="J2086" s="238">
        <v>21230</v>
      </c>
      <c r="K2086" s="14"/>
      <c r="L2086" s="15" t="s">
        <v>86</v>
      </c>
      <c r="M2086" s="7"/>
      <c r="N2086" s="16"/>
      <c r="O2086" s="16"/>
      <c r="P2086" s="16"/>
    </row>
    <row r="2087" spans="1:16" s="17" customFormat="1" ht="12">
      <c r="A2087" s="75"/>
      <c r="B2087" s="10" t="s">
        <v>1706</v>
      </c>
      <c r="C2087" s="11"/>
      <c r="D2087" s="11"/>
      <c r="E2087" s="12"/>
      <c r="F2087" s="358"/>
      <c r="G2087" s="43">
        <f t="shared" si="307"/>
        <v>337113</v>
      </c>
      <c r="H2087" s="238">
        <v>337113</v>
      </c>
      <c r="I2087" s="238">
        <v>0</v>
      </c>
      <c r="J2087" s="238">
        <v>0</v>
      </c>
      <c r="K2087" s="14"/>
      <c r="L2087" s="15" t="s">
        <v>86</v>
      </c>
      <c r="M2087" s="7"/>
      <c r="N2087" s="16"/>
      <c r="O2087" s="16"/>
      <c r="P2087" s="16"/>
    </row>
    <row r="2088" spans="1:16" s="17" customFormat="1" ht="24">
      <c r="A2088" s="75"/>
      <c r="B2088" s="10" t="s">
        <v>1707</v>
      </c>
      <c r="C2088" s="11"/>
      <c r="D2088" s="11"/>
      <c r="E2088" s="12"/>
      <c r="F2088" s="358"/>
      <c r="G2088" s="43">
        <f t="shared" si="307"/>
        <v>12000</v>
      </c>
      <c r="H2088" s="238">
        <v>12000</v>
      </c>
      <c r="I2088" s="238">
        <v>0</v>
      </c>
      <c r="J2088" s="238">
        <v>0</v>
      </c>
      <c r="K2088" s="14"/>
      <c r="L2088" s="15" t="s">
        <v>86</v>
      </c>
      <c r="M2088" s="7"/>
      <c r="N2088" s="16"/>
      <c r="O2088" s="16"/>
      <c r="P2088" s="16"/>
    </row>
    <row r="2089" spans="1:16" s="17" customFormat="1" ht="12">
      <c r="A2089" s="75"/>
      <c r="B2089" s="10" t="s">
        <v>1708</v>
      </c>
      <c r="C2089" s="11"/>
      <c r="D2089" s="11"/>
      <c r="E2089" s="12"/>
      <c r="F2089" s="358"/>
      <c r="G2089" s="43">
        <f t="shared" si="307"/>
        <v>3920</v>
      </c>
      <c r="H2089" s="238">
        <v>3920</v>
      </c>
      <c r="I2089" s="238">
        <v>0</v>
      </c>
      <c r="J2089" s="238">
        <v>0</v>
      </c>
      <c r="K2089" s="14"/>
      <c r="L2089" s="15" t="s">
        <v>86</v>
      </c>
      <c r="M2089" s="7"/>
      <c r="N2089" s="16"/>
      <c r="O2089" s="16"/>
      <c r="P2089" s="16"/>
    </row>
    <row r="2090" spans="1:16" s="17" customFormat="1" ht="12">
      <c r="A2090" s="75"/>
      <c r="B2090" s="10" t="s">
        <v>1698</v>
      </c>
      <c r="C2090" s="11"/>
      <c r="D2090" s="11" t="s">
        <v>1640</v>
      </c>
      <c r="E2090" s="12"/>
      <c r="F2090" s="358"/>
      <c r="G2090" s="43">
        <f t="shared" si="307"/>
        <v>39000</v>
      </c>
      <c r="H2090" s="238">
        <v>39000</v>
      </c>
      <c r="I2090" s="238">
        <v>0</v>
      </c>
      <c r="J2090" s="238">
        <v>0</v>
      </c>
      <c r="K2090" s="14"/>
      <c r="L2090" s="15" t="s">
        <v>86</v>
      </c>
      <c r="M2090" s="7"/>
      <c r="N2090" s="16"/>
      <c r="O2090" s="16"/>
      <c r="P2090" s="16"/>
    </row>
    <row r="2091" spans="1:16" s="17" customFormat="1" ht="12">
      <c r="A2091" s="75"/>
      <c r="B2091" s="329" t="s">
        <v>1709</v>
      </c>
      <c r="C2091" s="383"/>
      <c r="D2091" s="396"/>
      <c r="E2091" s="383"/>
      <c r="F2091" s="396"/>
      <c r="G2091" s="417">
        <f>SUM(G2092:G2107)</f>
        <v>705580.65500000003</v>
      </c>
      <c r="H2091" s="546">
        <f t="shared" ref="H2091:J2091" si="308">SUM(H2092:H2107)</f>
        <v>705580.65500000003</v>
      </c>
      <c r="I2091" s="546">
        <f t="shared" si="308"/>
        <v>0</v>
      </c>
      <c r="J2091" s="546">
        <f t="shared" si="308"/>
        <v>344398.61100000003</v>
      </c>
      <c r="K2091" s="383"/>
      <c r="L2091" s="56"/>
      <c r="M2091" s="7"/>
      <c r="N2091" s="16"/>
      <c r="O2091" s="16"/>
      <c r="P2091" s="16"/>
    </row>
    <row r="2092" spans="1:16" s="17" customFormat="1" ht="48">
      <c r="A2092" s="75"/>
      <c r="B2092" s="10" t="s">
        <v>1581</v>
      </c>
      <c r="C2092" s="11"/>
      <c r="D2092" s="11" t="s">
        <v>85</v>
      </c>
      <c r="E2092" s="12"/>
      <c r="F2092" s="358" t="s">
        <v>688</v>
      </c>
      <c r="G2092" s="43">
        <f t="shared" si="307"/>
        <v>11340</v>
      </c>
      <c r="H2092" s="238">
        <v>11340</v>
      </c>
      <c r="I2092" s="238">
        <v>0</v>
      </c>
      <c r="J2092" s="238">
        <v>5882.625</v>
      </c>
      <c r="K2092" s="14"/>
      <c r="L2092" s="15" t="s">
        <v>86</v>
      </c>
      <c r="M2092" s="7"/>
      <c r="N2092" s="16"/>
      <c r="O2092" s="16"/>
      <c r="P2092" s="16"/>
    </row>
    <row r="2093" spans="1:16" s="17" customFormat="1" ht="12">
      <c r="A2093" s="75"/>
      <c r="B2093" s="10" t="s">
        <v>435</v>
      </c>
      <c r="C2093" s="11"/>
      <c r="D2093" s="11" t="s">
        <v>85</v>
      </c>
      <c r="E2093" s="12"/>
      <c r="F2093" s="358" t="s">
        <v>1616</v>
      </c>
      <c r="G2093" s="43">
        <f t="shared" si="307"/>
        <v>15600</v>
      </c>
      <c r="H2093" s="238">
        <v>15600</v>
      </c>
      <c r="I2093" s="238">
        <v>0</v>
      </c>
      <c r="J2093" s="238">
        <v>8092.5</v>
      </c>
      <c r="K2093" s="14"/>
      <c r="L2093" s="15" t="s">
        <v>86</v>
      </c>
      <c r="M2093" s="7"/>
      <c r="N2093" s="16"/>
      <c r="O2093" s="16"/>
      <c r="P2093" s="16"/>
    </row>
    <row r="2094" spans="1:16" s="17" customFormat="1" ht="12">
      <c r="A2094" s="75"/>
      <c r="B2094" s="10" t="s">
        <v>642</v>
      </c>
      <c r="C2094" s="11"/>
      <c r="D2094" s="11" t="s">
        <v>1137</v>
      </c>
      <c r="E2094" s="12"/>
      <c r="F2094" s="358" t="s">
        <v>1582</v>
      </c>
      <c r="G2094" s="43">
        <f t="shared" si="307"/>
        <v>26370</v>
      </c>
      <c r="H2094" s="238">
        <v>26370</v>
      </c>
      <c r="I2094" s="238">
        <v>0</v>
      </c>
      <c r="J2094" s="238">
        <v>0</v>
      </c>
      <c r="K2094" s="14"/>
      <c r="L2094" s="15" t="s">
        <v>86</v>
      </c>
      <c r="M2094" s="7"/>
      <c r="N2094" s="16"/>
      <c r="O2094" s="16"/>
      <c r="P2094" s="16"/>
    </row>
    <row r="2095" spans="1:16" s="17" customFormat="1" ht="12">
      <c r="A2095" s="75"/>
      <c r="B2095" s="10" t="s">
        <v>436</v>
      </c>
      <c r="C2095" s="11"/>
      <c r="D2095" s="11" t="s">
        <v>627</v>
      </c>
      <c r="E2095" s="12"/>
      <c r="F2095" s="358" t="s">
        <v>691</v>
      </c>
      <c r="G2095" s="43">
        <f t="shared" si="307"/>
        <v>46500</v>
      </c>
      <c r="H2095" s="238">
        <v>46500</v>
      </c>
      <c r="I2095" s="238">
        <v>0</v>
      </c>
      <c r="J2095" s="238">
        <v>24121.875</v>
      </c>
      <c r="K2095" s="14"/>
      <c r="L2095" s="15" t="s">
        <v>86</v>
      </c>
      <c r="M2095" s="7"/>
      <c r="N2095" s="16"/>
      <c r="O2095" s="16"/>
      <c r="P2095" s="16"/>
    </row>
    <row r="2096" spans="1:16" s="17" customFormat="1" ht="12">
      <c r="A2096" s="75"/>
      <c r="B2096" s="10" t="s">
        <v>509</v>
      </c>
      <c r="C2096" s="11"/>
      <c r="D2096" s="11" t="s">
        <v>545</v>
      </c>
      <c r="E2096" s="12"/>
      <c r="F2096" s="358" t="s">
        <v>1585</v>
      </c>
      <c r="G2096" s="43">
        <f t="shared" si="307"/>
        <v>21500.58</v>
      </c>
      <c r="H2096" s="238">
        <v>21500.58</v>
      </c>
      <c r="I2096" s="238">
        <v>0</v>
      </c>
      <c r="J2096" s="238">
        <v>21500.58</v>
      </c>
      <c r="K2096" s="14"/>
      <c r="L2096" s="15" t="s">
        <v>86</v>
      </c>
      <c r="M2096" s="7"/>
      <c r="N2096" s="16"/>
      <c r="O2096" s="16"/>
      <c r="P2096" s="16"/>
    </row>
    <row r="2097" spans="1:16" s="17" customFormat="1" ht="36">
      <c r="A2097" s="75"/>
      <c r="B2097" s="10" t="s">
        <v>1618</v>
      </c>
      <c r="C2097" s="11"/>
      <c r="D2097" s="11" t="s">
        <v>627</v>
      </c>
      <c r="E2097" s="12"/>
      <c r="F2097" s="358" t="s">
        <v>691</v>
      </c>
      <c r="G2097" s="43">
        <f t="shared" si="307"/>
        <v>325000</v>
      </c>
      <c r="H2097" s="238">
        <v>325000</v>
      </c>
      <c r="I2097" s="238">
        <v>0</v>
      </c>
      <c r="J2097" s="238">
        <v>168593.75099999999</v>
      </c>
      <c r="K2097" s="14"/>
      <c r="L2097" s="15" t="s">
        <v>86</v>
      </c>
      <c r="M2097" s="7"/>
      <c r="N2097" s="16"/>
      <c r="O2097" s="16"/>
      <c r="P2097" s="16"/>
    </row>
    <row r="2098" spans="1:16" s="17" customFormat="1" ht="24">
      <c r="A2098" s="75"/>
      <c r="B2098" s="10" t="s">
        <v>1617</v>
      </c>
      <c r="C2098" s="11"/>
      <c r="D2098" s="11" t="s">
        <v>103</v>
      </c>
      <c r="E2098" s="12"/>
      <c r="F2098" s="358" t="s">
        <v>691</v>
      </c>
      <c r="G2098" s="43">
        <f t="shared" si="307"/>
        <v>64500</v>
      </c>
      <c r="H2098" s="238">
        <v>64500</v>
      </c>
      <c r="I2098" s="238">
        <v>0</v>
      </c>
      <c r="J2098" s="238">
        <v>37893.75</v>
      </c>
      <c r="K2098" s="14"/>
      <c r="L2098" s="15" t="s">
        <v>86</v>
      </c>
      <c r="M2098" s="7"/>
      <c r="N2098" s="16"/>
      <c r="O2098" s="16"/>
      <c r="P2098" s="16"/>
    </row>
    <row r="2099" spans="1:16" s="17" customFormat="1" ht="24">
      <c r="A2099" s="75"/>
      <c r="B2099" s="10" t="s">
        <v>1720</v>
      </c>
      <c r="C2099" s="11"/>
      <c r="D2099" s="11" t="s">
        <v>99</v>
      </c>
      <c r="E2099" s="12"/>
      <c r="F2099" s="358" t="s">
        <v>691</v>
      </c>
      <c r="G2099" s="43">
        <f t="shared" si="307"/>
        <v>35500</v>
      </c>
      <c r="H2099" s="238">
        <v>35500</v>
      </c>
      <c r="I2099" s="238">
        <v>0</v>
      </c>
      <c r="J2099" s="238">
        <v>0</v>
      </c>
      <c r="K2099" s="14"/>
      <c r="L2099" s="15" t="s">
        <v>86</v>
      </c>
      <c r="M2099" s="7"/>
      <c r="N2099" s="16"/>
      <c r="O2099" s="16"/>
      <c r="P2099" s="16"/>
    </row>
    <row r="2100" spans="1:16" s="17" customFormat="1" ht="24">
      <c r="A2100" s="75"/>
      <c r="B2100" s="10" t="s">
        <v>1651</v>
      </c>
      <c r="C2100" s="11"/>
      <c r="D2100" s="11" t="s">
        <v>85</v>
      </c>
      <c r="E2100" s="12"/>
      <c r="F2100" s="358" t="s">
        <v>1652</v>
      </c>
      <c r="G2100" s="43">
        <f t="shared" si="307"/>
        <v>14500</v>
      </c>
      <c r="H2100" s="238">
        <v>14500</v>
      </c>
      <c r="I2100" s="238">
        <v>0</v>
      </c>
      <c r="J2100" s="238">
        <v>0</v>
      </c>
      <c r="K2100" s="14"/>
      <c r="L2100" s="15" t="s">
        <v>86</v>
      </c>
      <c r="M2100" s="7"/>
      <c r="N2100" s="16"/>
      <c r="O2100" s="16"/>
      <c r="P2100" s="16"/>
    </row>
    <row r="2101" spans="1:16" s="17" customFormat="1" ht="12">
      <c r="A2101" s="75"/>
      <c r="B2101" s="10" t="s">
        <v>497</v>
      </c>
      <c r="C2101" s="11"/>
      <c r="D2101" s="11"/>
      <c r="E2101" s="12"/>
      <c r="F2101" s="358" t="s">
        <v>1554</v>
      </c>
      <c r="G2101" s="43">
        <f t="shared" si="307"/>
        <v>21835.075000000001</v>
      </c>
      <c r="H2101" s="238">
        <v>21835.075000000001</v>
      </c>
      <c r="I2101" s="238">
        <v>0</v>
      </c>
      <c r="J2101" s="238">
        <v>8734.0300000000007</v>
      </c>
      <c r="K2101" s="14"/>
      <c r="L2101" s="15" t="s">
        <v>86</v>
      </c>
      <c r="M2101" s="7"/>
      <c r="N2101" s="16"/>
      <c r="O2101" s="16"/>
      <c r="P2101" s="16"/>
    </row>
    <row r="2102" spans="1:16" s="17" customFormat="1" ht="24">
      <c r="A2102" s="75"/>
      <c r="B2102" s="10" t="s">
        <v>1557</v>
      </c>
      <c r="C2102" s="11"/>
      <c r="D2102" s="11"/>
      <c r="E2102" s="12"/>
      <c r="F2102" s="358" t="s">
        <v>1558</v>
      </c>
      <c r="G2102" s="43">
        <f t="shared" si="307"/>
        <v>12985</v>
      </c>
      <c r="H2102" s="238">
        <v>12985</v>
      </c>
      <c r="I2102" s="238">
        <v>0</v>
      </c>
      <c r="J2102" s="238">
        <v>0</v>
      </c>
      <c r="K2102" s="14"/>
      <c r="L2102" s="15" t="s">
        <v>86</v>
      </c>
      <c r="M2102" s="7"/>
      <c r="N2102" s="16"/>
      <c r="O2102" s="16"/>
      <c r="P2102" s="16"/>
    </row>
    <row r="2103" spans="1:16" s="17" customFormat="1" ht="12">
      <c r="A2103" s="75"/>
      <c r="B2103" s="10" t="s">
        <v>1560</v>
      </c>
      <c r="C2103" s="11"/>
      <c r="D2103" s="11" t="s">
        <v>85</v>
      </c>
      <c r="E2103" s="12"/>
      <c r="F2103" s="358" t="s">
        <v>1561</v>
      </c>
      <c r="G2103" s="43">
        <f t="shared" si="307"/>
        <v>14490</v>
      </c>
      <c r="H2103" s="238">
        <v>14490</v>
      </c>
      <c r="I2103" s="238">
        <v>0</v>
      </c>
      <c r="J2103" s="238">
        <v>11592</v>
      </c>
      <c r="K2103" s="14"/>
      <c r="L2103" s="15" t="s">
        <v>86</v>
      </c>
      <c r="M2103" s="7"/>
      <c r="N2103" s="16"/>
      <c r="O2103" s="16"/>
      <c r="P2103" s="16"/>
    </row>
    <row r="2104" spans="1:16" s="17" customFormat="1" ht="12">
      <c r="A2104" s="75"/>
      <c r="B2104" s="10" t="s">
        <v>1677</v>
      </c>
      <c r="C2104" s="11"/>
      <c r="D2104" s="11" t="s">
        <v>99</v>
      </c>
      <c r="E2104" s="12"/>
      <c r="F2104" s="358" t="s">
        <v>1678</v>
      </c>
      <c r="G2104" s="43">
        <f t="shared" si="307"/>
        <v>10800</v>
      </c>
      <c r="H2104" s="238">
        <v>10800</v>
      </c>
      <c r="I2104" s="238">
        <v>0</v>
      </c>
      <c r="J2104" s="238">
        <v>10800</v>
      </c>
      <c r="K2104" s="14"/>
      <c r="L2104" s="15" t="s">
        <v>86</v>
      </c>
      <c r="M2104" s="7"/>
      <c r="N2104" s="16"/>
      <c r="O2104" s="16"/>
      <c r="P2104" s="16"/>
    </row>
    <row r="2105" spans="1:16" s="17" customFormat="1" ht="12">
      <c r="A2105" s="75"/>
      <c r="B2105" s="10" t="s">
        <v>1562</v>
      </c>
      <c r="C2105" s="11"/>
      <c r="D2105" s="11" t="s">
        <v>1563</v>
      </c>
      <c r="E2105" s="12"/>
      <c r="F2105" s="358" t="s">
        <v>1600</v>
      </c>
      <c r="G2105" s="43">
        <f t="shared" si="307"/>
        <v>16700</v>
      </c>
      <c r="H2105" s="238">
        <v>16700</v>
      </c>
      <c r="I2105" s="238">
        <v>0</v>
      </c>
      <c r="J2105" s="238">
        <v>10020</v>
      </c>
      <c r="K2105" s="14"/>
      <c r="L2105" s="15" t="s">
        <v>86</v>
      </c>
      <c r="M2105" s="7"/>
      <c r="N2105" s="16"/>
      <c r="O2105" s="16"/>
      <c r="P2105" s="16"/>
    </row>
    <row r="2106" spans="1:16" s="17" customFormat="1" ht="12">
      <c r="A2106" s="75"/>
      <c r="B2106" s="10" t="s">
        <v>395</v>
      </c>
      <c r="C2106" s="11"/>
      <c r="D2106" s="11" t="s">
        <v>99</v>
      </c>
      <c r="E2106" s="12"/>
      <c r="F2106" s="358" t="s">
        <v>691</v>
      </c>
      <c r="G2106" s="43">
        <f t="shared" si="307"/>
        <v>25500</v>
      </c>
      <c r="H2106" s="238">
        <v>25500</v>
      </c>
      <c r="I2106" s="238">
        <v>0</v>
      </c>
      <c r="J2106" s="238">
        <v>15937.5</v>
      </c>
      <c r="K2106" s="14"/>
      <c r="L2106" s="15" t="s">
        <v>86</v>
      </c>
      <c r="M2106" s="7"/>
      <c r="N2106" s="16"/>
      <c r="O2106" s="16"/>
      <c r="P2106" s="16"/>
    </row>
    <row r="2107" spans="1:16" s="17" customFormat="1" ht="24">
      <c r="A2107" s="75"/>
      <c r="B2107" s="10" t="s">
        <v>1565</v>
      </c>
      <c r="C2107" s="11"/>
      <c r="D2107" s="11" t="s">
        <v>99</v>
      </c>
      <c r="E2107" s="12"/>
      <c r="F2107" s="358" t="s">
        <v>1566</v>
      </c>
      <c r="G2107" s="43">
        <f t="shared" si="307"/>
        <v>42460</v>
      </c>
      <c r="H2107" s="238">
        <v>42460</v>
      </c>
      <c r="I2107" s="238">
        <v>0</v>
      </c>
      <c r="J2107" s="238">
        <v>21230</v>
      </c>
      <c r="K2107" s="14"/>
      <c r="L2107" s="15" t="s">
        <v>86</v>
      </c>
      <c r="M2107" s="7"/>
      <c r="N2107" s="16"/>
      <c r="O2107" s="16"/>
      <c r="P2107" s="16"/>
    </row>
    <row r="2108" spans="1:16" s="17" customFormat="1" ht="12">
      <c r="A2108" s="75" t="s">
        <v>3110</v>
      </c>
      <c r="B2108" s="563" t="s">
        <v>1275</v>
      </c>
      <c r="C2108" s="11"/>
      <c r="D2108" s="11"/>
      <c r="E2108" s="12"/>
      <c r="F2108" s="12"/>
      <c r="G2108" s="204">
        <f>G2109+G2113+G2121+G2129+G2138+G2147+G2152</f>
        <v>910090.65</v>
      </c>
      <c r="H2108" s="239">
        <f t="shared" ref="H2108:J2108" si="309">H2109+H2113+H2121+H2129+H2138+H2147+H2152</f>
        <v>594354</v>
      </c>
      <c r="I2108" s="239">
        <f t="shared" si="309"/>
        <v>315736.65000000002</v>
      </c>
      <c r="J2108" s="239">
        <f t="shared" si="309"/>
        <v>211988.12</v>
      </c>
      <c r="K2108" s="14"/>
      <c r="L2108" s="15"/>
      <c r="M2108" s="7"/>
      <c r="N2108" s="16"/>
      <c r="O2108" s="16"/>
      <c r="P2108" s="16"/>
    </row>
    <row r="2109" spans="1:16" s="17" customFormat="1" ht="24">
      <c r="A2109" s="75"/>
      <c r="B2109" s="329" t="s">
        <v>1276</v>
      </c>
      <c r="C2109" s="11"/>
      <c r="D2109" s="11"/>
      <c r="E2109" s="12"/>
      <c r="F2109" s="12"/>
      <c r="G2109" s="204">
        <f>SUM(G2110:G2112)</f>
        <v>67320</v>
      </c>
      <c r="H2109" s="239">
        <f t="shared" ref="H2109:J2109" si="310">SUM(H2110:H2112)</f>
        <v>67320</v>
      </c>
      <c r="I2109" s="239">
        <f t="shared" si="310"/>
        <v>0</v>
      </c>
      <c r="J2109" s="239">
        <f t="shared" si="310"/>
        <v>8660</v>
      </c>
      <c r="K2109" s="14"/>
      <c r="L2109" s="15"/>
      <c r="M2109" s="7"/>
      <c r="N2109" s="16"/>
      <c r="O2109" s="16"/>
      <c r="P2109" s="16"/>
    </row>
    <row r="2110" spans="1:16" s="17" customFormat="1" ht="12">
      <c r="A2110" s="75"/>
      <c r="B2110" s="10" t="s">
        <v>1286</v>
      </c>
      <c r="C2110" s="11"/>
      <c r="D2110" s="11"/>
      <c r="E2110" s="12"/>
      <c r="F2110" s="358">
        <v>2019</v>
      </c>
      <c r="G2110" s="43">
        <f>H2110+I2110</f>
        <v>12700</v>
      </c>
      <c r="H2110" s="238">
        <v>12700</v>
      </c>
      <c r="I2110" s="238">
        <v>0</v>
      </c>
      <c r="J2110" s="238">
        <v>0</v>
      </c>
      <c r="K2110" s="14"/>
      <c r="L2110" s="15" t="s">
        <v>556</v>
      </c>
      <c r="M2110" s="7"/>
      <c r="N2110" s="16"/>
      <c r="O2110" s="16"/>
      <c r="P2110" s="16"/>
    </row>
    <row r="2111" spans="1:16" s="17" customFormat="1" ht="12">
      <c r="A2111" s="75"/>
      <c r="B2111" s="10" t="s">
        <v>1287</v>
      </c>
      <c r="C2111" s="11"/>
      <c r="D2111" s="11"/>
      <c r="E2111" s="12"/>
      <c r="F2111" s="358">
        <v>2011</v>
      </c>
      <c r="G2111" s="43">
        <f t="shared" ref="G2111:G2112" si="311">H2111+I2111</f>
        <v>11320</v>
      </c>
      <c r="H2111" s="238">
        <v>11320</v>
      </c>
      <c r="I2111" s="238">
        <v>0</v>
      </c>
      <c r="J2111" s="238">
        <v>0</v>
      </c>
      <c r="K2111" s="14"/>
      <c r="L2111" s="15" t="s">
        <v>556</v>
      </c>
      <c r="M2111" s="7"/>
      <c r="N2111" s="16"/>
      <c r="O2111" s="16"/>
      <c r="P2111" s="16"/>
    </row>
    <row r="2112" spans="1:16" s="17" customFormat="1" ht="24">
      <c r="A2112" s="75"/>
      <c r="B2112" s="10" t="s">
        <v>1288</v>
      </c>
      <c r="C2112" s="11"/>
      <c r="D2112" s="11"/>
      <c r="E2112" s="12"/>
      <c r="F2112" s="358">
        <v>2020</v>
      </c>
      <c r="G2112" s="43">
        <f t="shared" si="311"/>
        <v>43300</v>
      </c>
      <c r="H2112" s="238">
        <v>43300</v>
      </c>
      <c r="I2112" s="238">
        <v>0</v>
      </c>
      <c r="J2112" s="238">
        <v>8660</v>
      </c>
      <c r="K2112" s="14"/>
      <c r="L2112" s="15" t="s">
        <v>556</v>
      </c>
      <c r="M2112" s="7"/>
      <c r="N2112" s="16"/>
      <c r="O2112" s="16"/>
      <c r="P2112" s="16"/>
    </row>
    <row r="2113" spans="1:16" s="17" customFormat="1" ht="12">
      <c r="A2113" s="75"/>
      <c r="B2113" s="329" t="s">
        <v>1289</v>
      </c>
      <c r="C2113" s="11"/>
      <c r="D2113" s="11"/>
      <c r="E2113" s="12"/>
      <c r="F2113" s="12"/>
      <c r="G2113" s="204">
        <f>SUM(G2114:G2120)</f>
        <v>151570.27499999999</v>
      </c>
      <c r="H2113" s="239">
        <f t="shared" ref="H2113:J2113" si="312">SUM(H2114:H2120)</f>
        <v>75670</v>
      </c>
      <c r="I2113" s="239">
        <f t="shared" si="312"/>
        <v>75900.274999999994</v>
      </c>
      <c r="J2113" s="239">
        <f t="shared" si="312"/>
        <v>37824.22</v>
      </c>
      <c r="K2113" s="14"/>
      <c r="L2113" s="15"/>
      <c r="M2113" s="7"/>
      <c r="N2113" s="16"/>
      <c r="O2113" s="16"/>
      <c r="P2113" s="16"/>
    </row>
    <row r="2114" spans="1:16" s="17" customFormat="1" ht="48">
      <c r="A2114" s="75"/>
      <c r="B2114" s="10" t="s">
        <v>1292</v>
      </c>
      <c r="C2114" s="11"/>
      <c r="D2114" s="11"/>
      <c r="E2114" s="12"/>
      <c r="F2114" s="358">
        <v>2023</v>
      </c>
      <c r="G2114" s="43">
        <f>H2114+I2114</f>
        <v>21835.275000000001</v>
      </c>
      <c r="H2114" s="238">
        <v>0</v>
      </c>
      <c r="I2114" s="238">
        <v>21835.275000000001</v>
      </c>
      <c r="J2114" s="238">
        <v>17468.22</v>
      </c>
      <c r="K2114" s="14"/>
      <c r="L2114" s="15" t="s">
        <v>556</v>
      </c>
      <c r="M2114" s="7"/>
      <c r="N2114" s="16"/>
      <c r="O2114" s="16"/>
      <c r="P2114" s="16"/>
    </row>
    <row r="2115" spans="1:16" s="17" customFormat="1" ht="24">
      <c r="A2115" s="75"/>
      <c r="B2115" s="10" t="s">
        <v>1293</v>
      </c>
      <c r="C2115" s="11"/>
      <c r="D2115" s="11"/>
      <c r="E2115" s="12"/>
      <c r="F2115" s="358">
        <v>2021</v>
      </c>
      <c r="G2115" s="43">
        <f t="shared" ref="G2115:G2118" si="313">H2115+I2115</f>
        <v>14490</v>
      </c>
      <c r="H2115" s="238">
        <v>14490</v>
      </c>
      <c r="I2115" s="238">
        <v>0</v>
      </c>
      <c r="J2115" s="238">
        <v>5796</v>
      </c>
      <c r="K2115" s="14"/>
      <c r="L2115" s="15" t="s">
        <v>556</v>
      </c>
      <c r="M2115" s="7"/>
      <c r="N2115" s="16"/>
      <c r="O2115" s="16"/>
      <c r="P2115" s="16"/>
    </row>
    <row r="2116" spans="1:16" s="17" customFormat="1" ht="24">
      <c r="A2116" s="75"/>
      <c r="B2116" s="10" t="s">
        <v>1294</v>
      </c>
      <c r="C2116" s="11"/>
      <c r="D2116" s="11"/>
      <c r="E2116" s="12"/>
      <c r="F2116" s="358">
        <v>2020</v>
      </c>
      <c r="G2116" s="43">
        <f t="shared" si="313"/>
        <v>15000</v>
      </c>
      <c r="H2116" s="238">
        <v>0</v>
      </c>
      <c r="I2116" s="238">
        <v>15000</v>
      </c>
      <c r="J2116" s="238">
        <v>3000</v>
      </c>
      <c r="K2116" s="14"/>
      <c r="L2116" s="15" t="s">
        <v>556</v>
      </c>
      <c r="M2116" s="7"/>
      <c r="N2116" s="16"/>
      <c r="O2116" s="16"/>
      <c r="P2116" s="16"/>
    </row>
    <row r="2117" spans="1:16" s="17" customFormat="1" ht="24">
      <c r="A2117" s="75"/>
      <c r="B2117" s="10" t="s">
        <v>1288</v>
      </c>
      <c r="C2117" s="11"/>
      <c r="D2117" s="11"/>
      <c r="E2117" s="12"/>
      <c r="F2117" s="358">
        <v>2020</v>
      </c>
      <c r="G2117" s="43">
        <f t="shared" si="313"/>
        <v>43300</v>
      </c>
      <c r="H2117" s="238">
        <v>43300</v>
      </c>
      <c r="I2117" s="238">
        <v>0</v>
      </c>
      <c r="J2117" s="238">
        <v>8660</v>
      </c>
      <c r="K2117" s="14"/>
      <c r="L2117" s="15" t="s">
        <v>556</v>
      </c>
      <c r="M2117" s="7"/>
      <c r="N2117" s="16"/>
      <c r="O2117" s="16"/>
      <c r="P2117" s="16"/>
    </row>
    <row r="2118" spans="1:16" s="17" customFormat="1" ht="12">
      <c r="A2118" s="75"/>
      <c r="B2118" s="10" t="s">
        <v>1295</v>
      </c>
      <c r="C2118" s="11"/>
      <c r="D2118" s="11"/>
      <c r="E2118" s="12"/>
      <c r="F2118" s="358">
        <v>2020</v>
      </c>
      <c r="G2118" s="43">
        <f t="shared" si="313"/>
        <v>14500</v>
      </c>
      <c r="H2118" s="238">
        <v>0</v>
      </c>
      <c r="I2118" s="238">
        <v>14500</v>
      </c>
      <c r="J2118" s="238">
        <v>2900</v>
      </c>
      <c r="K2118" s="14"/>
      <c r="L2118" s="15" t="s">
        <v>556</v>
      </c>
      <c r="M2118" s="7"/>
      <c r="N2118" s="16"/>
      <c r="O2118" s="16"/>
      <c r="P2118" s="16"/>
    </row>
    <row r="2119" spans="1:16" s="17" customFormat="1" ht="24">
      <c r="A2119" s="75"/>
      <c r="B2119" s="10" t="s">
        <v>1296</v>
      </c>
      <c r="C2119" s="11"/>
      <c r="D2119" s="11"/>
      <c r="E2119" s="12"/>
      <c r="F2119" s="358">
        <v>2010</v>
      </c>
      <c r="G2119" s="43">
        <f>H2119+I2119</f>
        <v>17880</v>
      </c>
      <c r="H2119" s="238">
        <v>17880</v>
      </c>
      <c r="I2119" s="238">
        <v>0</v>
      </c>
      <c r="J2119" s="238">
        <v>0</v>
      </c>
      <c r="K2119" s="14"/>
      <c r="L2119" s="15" t="s">
        <v>556</v>
      </c>
      <c r="M2119" s="7"/>
      <c r="N2119" s="16"/>
      <c r="O2119" s="16"/>
      <c r="P2119" s="16"/>
    </row>
    <row r="2120" spans="1:16" s="17" customFormat="1" ht="12">
      <c r="A2120" s="75"/>
      <c r="B2120" s="10" t="s">
        <v>1297</v>
      </c>
      <c r="C2120" s="11"/>
      <c r="D2120" s="11"/>
      <c r="E2120" s="12"/>
      <c r="F2120" s="358"/>
      <c r="G2120" s="43">
        <f>H2120+I2120</f>
        <v>24565</v>
      </c>
      <c r="H2120" s="238">
        <v>0</v>
      </c>
      <c r="I2120" s="238">
        <v>24565</v>
      </c>
      <c r="J2120" s="238">
        <v>0</v>
      </c>
      <c r="K2120" s="14"/>
      <c r="L2120" s="15" t="s">
        <v>556</v>
      </c>
      <c r="M2120" s="7"/>
      <c r="N2120" s="16"/>
      <c r="O2120" s="16"/>
      <c r="P2120" s="16"/>
    </row>
    <row r="2121" spans="1:16" s="17" customFormat="1" ht="12">
      <c r="A2121" s="75"/>
      <c r="B2121" s="329" t="s">
        <v>1298</v>
      </c>
      <c r="C2121" s="11"/>
      <c r="D2121" s="11"/>
      <c r="E2121" s="12"/>
      <c r="F2121" s="12"/>
      <c r="G2121" s="204">
        <f>SUM(G2122:G2128)</f>
        <v>144080.27499999999</v>
      </c>
      <c r="H2121" s="239">
        <f t="shared" ref="H2121:J2121" si="314">SUM(H2122:H2128)</f>
        <v>86880</v>
      </c>
      <c r="I2121" s="239">
        <f t="shared" si="314"/>
        <v>57200.275000000001</v>
      </c>
      <c r="J2121" s="239">
        <f t="shared" si="314"/>
        <v>31924.22</v>
      </c>
      <c r="K2121" s="14"/>
      <c r="L2121" s="15"/>
      <c r="M2121" s="7"/>
      <c r="N2121" s="16"/>
      <c r="O2121" s="16"/>
      <c r="P2121" s="16"/>
    </row>
    <row r="2122" spans="1:16" s="17" customFormat="1" ht="48">
      <c r="A2122" s="75"/>
      <c r="B2122" s="10" t="s">
        <v>1292</v>
      </c>
      <c r="C2122" s="11"/>
      <c r="D2122" s="11"/>
      <c r="E2122" s="12"/>
      <c r="F2122" s="358">
        <v>2023</v>
      </c>
      <c r="G2122" s="43">
        <f>H2122+I2122</f>
        <v>21835.275000000001</v>
      </c>
      <c r="H2122" s="238">
        <v>0</v>
      </c>
      <c r="I2122" s="238">
        <v>21835.275000000001</v>
      </c>
      <c r="J2122" s="238">
        <v>17468.22</v>
      </c>
      <c r="K2122" s="14"/>
      <c r="L2122" s="15" t="s">
        <v>556</v>
      </c>
      <c r="M2122" s="7"/>
      <c r="N2122" s="16"/>
      <c r="O2122" s="16"/>
      <c r="P2122" s="16"/>
    </row>
    <row r="2123" spans="1:16" s="17" customFormat="1" ht="24">
      <c r="A2123" s="75"/>
      <c r="B2123" s="10" t="s">
        <v>1308</v>
      </c>
      <c r="C2123" s="11"/>
      <c r="D2123" s="11"/>
      <c r="E2123" s="12"/>
      <c r="F2123" s="358">
        <v>2020</v>
      </c>
      <c r="G2123" s="43">
        <f t="shared" ref="G2123:G2128" si="315">H2123+I2123</f>
        <v>14490</v>
      </c>
      <c r="H2123" s="238">
        <v>14490</v>
      </c>
      <c r="I2123" s="238">
        <v>0</v>
      </c>
      <c r="J2123" s="238">
        <v>5796</v>
      </c>
      <c r="K2123" s="14"/>
      <c r="L2123" s="15" t="s">
        <v>556</v>
      </c>
      <c r="M2123" s="7"/>
      <c r="N2123" s="16"/>
      <c r="O2123" s="16"/>
      <c r="P2123" s="16"/>
    </row>
    <row r="2124" spans="1:16" s="17" customFormat="1" ht="12">
      <c r="A2124" s="75"/>
      <c r="B2124" s="10" t="s">
        <v>1309</v>
      </c>
      <c r="C2124" s="11"/>
      <c r="D2124" s="11"/>
      <c r="E2124" s="12"/>
      <c r="F2124" s="358">
        <v>2011</v>
      </c>
      <c r="G2124" s="43">
        <f t="shared" si="315"/>
        <v>18500</v>
      </c>
      <c r="H2124" s="238">
        <v>18500</v>
      </c>
      <c r="I2124" s="238">
        <v>0</v>
      </c>
      <c r="J2124" s="238">
        <v>0</v>
      </c>
      <c r="K2124" s="14"/>
      <c r="L2124" s="15" t="s">
        <v>556</v>
      </c>
      <c r="M2124" s="7"/>
      <c r="N2124" s="16"/>
      <c r="O2124" s="16"/>
      <c r="P2124" s="16"/>
    </row>
    <row r="2125" spans="1:16" s="17" customFormat="1" ht="24">
      <c r="A2125" s="75"/>
      <c r="B2125" s="10" t="s">
        <v>1310</v>
      </c>
      <c r="C2125" s="11"/>
      <c r="D2125" s="11"/>
      <c r="E2125" s="12"/>
      <c r="F2125" s="358">
        <v>2016</v>
      </c>
      <c r="G2125" s="43">
        <f t="shared" si="315"/>
        <v>10590</v>
      </c>
      <c r="H2125" s="238">
        <v>10590</v>
      </c>
      <c r="I2125" s="238">
        <v>0</v>
      </c>
      <c r="J2125" s="238">
        <v>0</v>
      </c>
      <c r="K2125" s="14"/>
      <c r="L2125" s="15" t="s">
        <v>556</v>
      </c>
      <c r="M2125" s="7"/>
      <c r="N2125" s="16"/>
      <c r="O2125" s="16"/>
      <c r="P2125" s="16"/>
    </row>
    <row r="2126" spans="1:16" s="17" customFormat="1" ht="24">
      <c r="A2126" s="75"/>
      <c r="B2126" s="10" t="s">
        <v>1288</v>
      </c>
      <c r="C2126" s="11"/>
      <c r="D2126" s="11"/>
      <c r="E2126" s="12"/>
      <c r="F2126" s="358">
        <v>2020</v>
      </c>
      <c r="G2126" s="43">
        <f t="shared" si="315"/>
        <v>43300</v>
      </c>
      <c r="H2126" s="238">
        <v>43300</v>
      </c>
      <c r="I2126" s="238">
        <v>0</v>
      </c>
      <c r="J2126" s="238">
        <v>8660</v>
      </c>
      <c r="K2126" s="14"/>
      <c r="L2126" s="15" t="s">
        <v>556</v>
      </c>
      <c r="M2126" s="7"/>
      <c r="N2126" s="16"/>
      <c r="O2126" s="16"/>
      <c r="P2126" s="16"/>
    </row>
    <row r="2127" spans="1:16" s="17" customFormat="1" ht="12">
      <c r="A2127" s="75"/>
      <c r="B2127" s="10" t="s">
        <v>1119</v>
      </c>
      <c r="C2127" s="11"/>
      <c r="D2127" s="11"/>
      <c r="E2127" s="12"/>
      <c r="F2127" s="358">
        <v>2019</v>
      </c>
      <c r="G2127" s="43">
        <f t="shared" si="315"/>
        <v>10800</v>
      </c>
      <c r="H2127" s="238">
        <v>0</v>
      </c>
      <c r="I2127" s="238">
        <v>10800</v>
      </c>
      <c r="J2127" s="238">
        <v>0</v>
      </c>
      <c r="K2127" s="14"/>
      <c r="L2127" s="15" t="s">
        <v>556</v>
      </c>
      <c r="M2127" s="7"/>
      <c r="N2127" s="16"/>
      <c r="O2127" s="16"/>
      <c r="P2127" s="16"/>
    </row>
    <row r="2128" spans="1:16" s="17" customFormat="1" ht="12">
      <c r="A2128" s="75"/>
      <c r="B2128" s="10" t="s">
        <v>1297</v>
      </c>
      <c r="C2128" s="11"/>
      <c r="D2128" s="11"/>
      <c r="E2128" s="12"/>
      <c r="F2128" s="358">
        <v>2011</v>
      </c>
      <c r="G2128" s="43">
        <f t="shared" si="315"/>
        <v>24565</v>
      </c>
      <c r="H2128" s="238">
        <v>0</v>
      </c>
      <c r="I2128" s="238">
        <v>24565</v>
      </c>
      <c r="J2128" s="238">
        <v>0</v>
      </c>
      <c r="K2128" s="14"/>
      <c r="L2128" s="15" t="s">
        <v>556</v>
      </c>
      <c r="M2128" s="7"/>
      <c r="N2128" s="16"/>
      <c r="O2128" s="16"/>
      <c r="P2128" s="16"/>
    </row>
    <row r="2129" spans="1:16" s="17" customFormat="1" ht="12">
      <c r="A2129" s="75"/>
      <c r="B2129" s="329" t="s">
        <v>1311</v>
      </c>
      <c r="C2129" s="11"/>
      <c r="D2129" s="11"/>
      <c r="E2129" s="12"/>
      <c r="F2129" s="12"/>
      <c r="G2129" s="204">
        <f>SUM(G2130:G2137)</f>
        <v>165867.27499999999</v>
      </c>
      <c r="H2129" s="239">
        <f t="shared" ref="H2129:J2129" si="316">SUM(H2130:H2137)</f>
        <v>119467</v>
      </c>
      <c r="I2129" s="239">
        <f t="shared" si="316"/>
        <v>46400.275000000001</v>
      </c>
      <c r="J2129" s="239">
        <f t="shared" si="316"/>
        <v>34865.620000000003</v>
      </c>
      <c r="K2129" s="14"/>
      <c r="L2129" s="15"/>
      <c r="M2129" s="7"/>
      <c r="N2129" s="16"/>
      <c r="O2129" s="16"/>
      <c r="P2129" s="16"/>
    </row>
    <row r="2130" spans="1:16" s="17" customFormat="1" ht="48">
      <c r="A2130" s="75"/>
      <c r="B2130" s="10" t="s">
        <v>1292</v>
      </c>
      <c r="C2130" s="11"/>
      <c r="D2130" s="11"/>
      <c r="E2130" s="12"/>
      <c r="F2130" s="358">
        <v>2023</v>
      </c>
      <c r="G2130" s="43">
        <f t="shared" ref="G2130:G2137" si="317">H2130+I2130</f>
        <v>21835.275000000001</v>
      </c>
      <c r="H2130" s="238">
        <v>0</v>
      </c>
      <c r="I2130" s="238">
        <v>21835.275000000001</v>
      </c>
      <c r="J2130" s="238">
        <v>17468.22</v>
      </c>
      <c r="K2130" s="14"/>
      <c r="L2130" s="15" t="s">
        <v>556</v>
      </c>
      <c r="M2130" s="7"/>
      <c r="N2130" s="16"/>
      <c r="O2130" s="16"/>
      <c r="P2130" s="16"/>
    </row>
    <row r="2131" spans="1:16" s="17" customFormat="1" ht="24">
      <c r="A2131" s="75"/>
      <c r="B2131" s="10" t="s">
        <v>1308</v>
      </c>
      <c r="C2131" s="11"/>
      <c r="D2131" s="11"/>
      <c r="E2131" s="12"/>
      <c r="F2131" s="358">
        <v>2021</v>
      </c>
      <c r="G2131" s="43">
        <f t="shared" si="317"/>
        <v>14490</v>
      </c>
      <c r="H2131" s="238">
        <v>14490</v>
      </c>
      <c r="I2131" s="238">
        <v>0</v>
      </c>
      <c r="J2131" s="238">
        <v>5796</v>
      </c>
      <c r="K2131" s="14"/>
      <c r="L2131" s="15" t="s">
        <v>556</v>
      </c>
      <c r="M2131" s="7"/>
      <c r="N2131" s="16"/>
      <c r="O2131" s="16"/>
      <c r="P2131" s="16"/>
    </row>
    <row r="2132" spans="1:16" s="17" customFormat="1" ht="24">
      <c r="A2132" s="75"/>
      <c r="B2132" s="10" t="s">
        <v>1310</v>
      </c>
      <c r="C2132" s="11"/>
      <c r="D2132" s="11"/>
      <c r="E2132" s="12"/>
      <c r="F2132" s="358">
        <v>2016</v>
      </c>
      <c r="G2132" s="43">
        <f t="shared" si="317"/>
        <v>10590</v>
      </c>
      <c r="H2132" s="238">
        <v>10590</v>
      </c>
      <c r="I2132" s="238">
        <v>0</v>
      </c>
      <c r="J2132" s="238">
        <v>0</v>
      </c>
      <c r="K2132" s="14"/>
      <c r="L2132" s="15" t="s">
        <v>556</v>
      </c>
      <c r="M2132" s="7"/>
      <c r="N2132" s="16"/>
      <c r="O2132" s="16"/>
      <c r="P2132" s="16"/>
    </row>
    <row r="2133" spans="1:16" s="17" customFormat="1" ht="12">
      <c r="A2133" s="75"/>
      <c r="B2133" s="10" t="s">
        <v>1309</v>
      </c>
      <c r="C2133" s="11"/>
      <c r="D2133" s="11"/>
      <c r="E2133" s="12"/>
      <c r="F2133" s="358">
        <v>2011</v>
      </c>
      <c r="G2133" s="43">
        <f t="shared" si="317"/>
        <v>18500</v>
      </c>
      <c r="H2133" s="238">
        <v>18500</v>
      </c>
      <c r="I2133" s="238">
        <v>0</v>
      </c>
      <c r="J2133" s="238">
        <v>0</v>
      </c>
      <c r="K2133" s="14"/>
      <c r="L2133" s="15" t="s">
        <v>556</v>
      </c>
      <c r="M2133" s="7"/>
      <c r="N2133" s="16"/>
      <c r="O2133" s="16"/>
      <c r="P2133" s="16"/>
    </row>
    <row r="2134" spans="1:16" s="17" customFormat="1" ht="24">
      <c r="A2134" s="75"/>
      <c r="B2134" s="10" t="s">
        <v>1321</v>
      </c>
      <c r="C2134" s="11"/>
      <c r="D2134" s="11"/>
      <c r="E2134" s="12"/>
      <c r="F2134" s="358">
        <v>2020</v>
      </c>
      <c r="G2134" s="43">
        <f t="shared" si="317"/>
        <v>14707</v>
      </c>
      <c r="H2134" s="238">
        <v>14707</v>
      </c>
      <c r="I2134" s="238">
        <v>0</v>
      </c>
      <c r="J2134" s="238">
        <v>2941.4</v>
      </c>
      <c r="K2134" s="14"/>
      <c r="L2134" s="15" t="s">
        <v>556</v>
      </c>
      <c r="M2134" s="7"/>
      <c r="N2134" s="16"/>
      <c r="O2134" s="16"/>
      <c r="P2134" s="16"/>
    </row>
    <row r="2135" spans="1:16" s="17" customFormat="1" ht="24">
      <c r="A2135" s="75"/>
      <c r="B2135" s="10" t="s">
        <v>1288</v>
      </c>
      <c r="C2135" s="11"/>
      <c r="D2135" s="11"/>
      <c r="E2135" s="12"/>
      <c r="F2135" s="358">
        <v>2020</v>
      </c>
      <c r="G2135" s="43">
        <f t="shared" si="317"/>
        <v>43300</v>
      </c>
      <c r="H2135" s="238">
        <v>43300</v>
      </c>
      <c r="I2135" s="238">
        <v>0</v>
      </c>
      <c r="J2135" s="238">
        <v>8660</v>
      </c>
      <c r="K2135" s="14"/>
      <c r="L2135" s="15" t="s">
        <v>556</v>
      </c>
      <c r="M2135" s="7"/>
      <c r="N2135" s="16"/>
      <c r="O2135" s="16"/>
      <c r="P2135" s="16"/>
    </row>
    <row r="2136" spans="1:16" s="17" customFormat="1" ht="24">
      <c r="A2136" s="75"/>
      <c r="B2136" s="10" t="s">
        <v>1296</v>
      </c>
      <c r="C2136" s="11"/>
      <c r="D2136" s="11"/>
      <c r="E2136" s="12"/>
      <c r="F2136" s="358">
        <v>2010</v>
      </c>
      <c r="G2136" s="43">
        <f t="shared" si="317"/>
        <v>17880</v>
      </c>
      <c r="H2136" s="238">
        <v>17880</v>
      </c>
      <c r="I2136" s="238">
        <v>0</v>
      </c>
      <c r="J2136" s="238">
        <v>0</v>
      </c>
      <c r="K2136" s="14"/>
      <c r="L2136" s="15" t="s">
        <v>556</v>
      </c>
      <c r="M2136" s="7"/>
      <c r="N2136" s="16"/>
      <c r="O2136" s="16"/>
      <c r="P2136" s="16"/>
    </row>
    <row r="2137" spans="1:16" s="17" customFormat="1" ht="12">
      <c r="A2137" s="75"/>
      <c r="B2137" s="10" t="s">
        <v>1297</v>
      </c>
      <c r="C2137" s="11"/>
      <c r="D2137" s="11"/>
      <c r="E2137" s="12"/>
      <c r="F2137" s="358">
        <v>2011</v>
      </c>
      <c r="G2137" s="43">
        <f t="shared" si="317"/>
        <v>24565</v>
      </c>
      <c r="H2137" s="238">
        <v>0</v>
      </c>
      <c r="I2137" s="238">
        <v>24565</v>
      </c>
      <c r="J2137" s="238">
        <v>0</v>
      </c>
      <c r="K2137" s="14"/>
      <c r="L2137" s="15" t="s">
        <v>556</v>
      </c>
      <c r="M2137" s="7"/>
      <c r="N2137" s="16"/>
      <c r="O2137" s="16"/>
      <c r="P2137" s="16"/>
    </row>
    <row r="2138" spans="1:16" s="17" customFormat="1" ht="12">
      <c r="A2138" s="75"/>
      <c r="B2138" s="329" t="s">
        <v>1322</v>
      </c>
      <c r="C2138" s="11"/>
      <c r="D2138" s="11"/>
      <c r="E2138" s="12"/>
      <c r="F2138" s="12"/>
      <c r="G2138" s="204">
        <f>SUM(G2139:G2146)</f>
        <v>158167.27499999999</v>
      </c>
      <c r="H2138" s="239">
        <f t="shared" ref="H2138:J2138" si="318">SUM(H2139:H2146)</f>
        <v>100967</v>
      </c>
      <c r="I2138" s="239">
        <f t="shared" si="318"/>
        <v>57200.275000000001</v>
      </c>
      <c r="J2138" s="239">
        <f t="shared" si="318"/>
        <v>34865.620000000003</v>
      </c>
      <c r="K2138" s="14"/>
      <c r="L2138" s="15"/>
      <c r="M2138" s="7"/>
      <c r="N2138" s="16"/>
      <c r="O2138" s="16"/>
      <c r="P2138" s="16"/>
    </row>
    <row r="2139" spans="1:16" s="17" customFormat="1" ht="48">
      <c r="A2139" s="75"/>
      <c r="B2139" s="10" t="s">
        <v>1292</v>
      </c>
      <c r="C2139" s="11"/>
      <c r="D2139" s="11"/>
      <c r="E2139" s="12"/>
      <c r="F2139" s="358">
        <v>2023</v>
      </c>
      <c r="G2139" s="43">
        <f t="shared" ref="G2139:G2146" si="319">H2139+I2139</f>
        <v>21835.275000000001</v>
      </c>
      <c r="H2139" s="238">
        <v>0</v>
      </c>
      <c r="I2139" s="238">
        <v>21835.275000000001</v>
      </c>
      <c r="J2139" s="238">
        <v>17468.22</v>
      </c>
      <c r="K2139" s="14"/>
      <c r="L2139" s="15" t="s">
        <v>556</v>
      </c>
      <c r="M2139" s="7"/>
      <c r="N2139" s="16"/>
      <c r="O2139" s="16"/>
      <c r="P2139" s="16"/>
    </row>
    <row r="2140" spans="1:16" s="17" customFormat="1" ht="24">
      <c r="A2140" s="75"/>
      <c r="B2140" s="10" t="s">
        <v>1308</v>
      </c>
      <c r="C2140" s="11"/>
      <c r="D2140" s="11"/>
      <c r="E2140" s="12"/>
      <c r="F2140" s="358">
        <v>2021</v>
      </c>
      <c r="G2140" s="43">
        <f t="shared" si="319"/>
        <v>14490</v>
      </c>
      <c r="H2140" s="238">
        <v>14490</v>
      </c>
      <c r="I2140" s="238">
        <v>0</v>
      </c>
      <c r="J2140" s="238">
        <v>5796</v>
      </c>
      <c r="K2140" s="14"/>
      <c r="L2140" s="15" t="s">
        <v>556</v>
      </c>
      <c r="M2140" s="7"/>
      <c r="N2140" s="16"/>
      <c r="O2140" s="16"/>
      <c r="P2140" s="16"/>
    </row>
    <row r="2141" spans="1:16" s="17" customFormat="1" ht="24">
      <c r="A2141" s="75"/>
      <c r="B2141" s="10" t="s">
        <v>1310</v>
      </c>
      <c r="C2141" s="11"/>
      <c r="D2141" s="11"/>
      <c r="E2141" s="12"/>
      <c r="F2141" s="358">
        <v>2016</v>
      </c>
      <c r="G2141" s="43">
        <f t="shared" si="319"/>
        <v>10590</v>
      </c>
      <c r="H2141" s="238">
        <v>10590</v>
      </c>
      <c r="I2141" s="238">
        <v>0</v>
      </c>
      <c r="J2141" s="238">
        <v>0</v>
      </c>
      <c r="K2141" s="14"/>
      <c r="L2141" s="15" t="s">
        <v>556</v>
      </c>
      <c r="M2141" s="7"/>
      <c r="N2141" s="16"/>
      <c r="O2141" s="16"/>
      <c r="P2141" s="16"/>
    </row>
    <row r="2142" spans="1:16" s="17" customFormat="1" ht="24">
      <c r="A2142" s="75"/>
      <c r="B2142" s="10" t="s">
        <v>1321</v>
      </c>
      <c r="C2142" s="11"/>
      <c r="D2142" s="11"/>
      <c r="E2142" s="12"/>
      <c r="F2142" s="358">
        <v>2020</v>
      </c>
      <c r="G2142" s="43">
        <f t="shared" si="319"/>
        <v>14707</v>
      </c>
      <c r="H2142" s="238">
        <v>14707</v>
      </c>
      <c r="I2142" s="238">
        <v>0</v>
      </c>
      <c r="J2142" s="238">
        <v>2941.4</v>
      </c>
      <c r="K2142" s="14"/>
      <c r="L2142" s="15" t="s">
        <v>556</v>
      </c>
      <c r="M2142" s="7"/>
      <c r="N2142" s="16"/>
      <c r="O2142" s="16"/>
      <c r="P2142" s="16"/>
    </row>
    <row r="2143" spans="1:16" s="17" customFormat="1" ht="24">
      <c r="A2143" s="75"/>
      <c r="B2143" s="10" t="s">
        <v>1288</v>
      </c>
      <c r="C2143" s="11"/>
      <c r="D2143" s="11"/>
      <c r="E2143" s="12"/>
      <c r="F2143" s="358">
        <v>2020</v>
      </c>
      <c r="G2143" s="43">
        <f t="shared" si="319"/>
        <v>43300</v>
      </c>
      <c r="H2143" s="238">
        <v>43300</v>
      </c>
      <c r="I2143" s="238">
        <v>0</v>
      </c>
      <c r="J2143" s="238">
        <v>8660</v>
      </c>
      <c r="K2143" s="14"/>
      <c r="L2143" s="15" t="s">
        <v>556</v>
      </c>
      <c r="M2143" s="7"/>
      <c r="N2143" s="16"/>
      <c r="O2143" s="16"/>
      <c r="P2143" s="16"/>
    </row>
    <row r="2144" spans="1:16" s="17" customFormat="1" ht="24">
      <c r="A2144" s="75"/>
      <c r="B2144" s="10" t="s">
        <v>1331</v>
      </c>
      <c r="C2144" s="11"/>
      <c r="D2144" s="11"/>
      <c r="E2144" s="12"/>
      <c r="F2144" s="358">
        <v>2010</v>
      </c>
      <c r="G2144" s="43">
        <f t="shared" si="319"/>
        <v>17880</v>
      </c>
      <c r="H2144" s="238">
        <v>17880</v>
      </c>
      <c r="I2144" s="238">
        <v>0</v>
      </c>
      <c r="J2144" s="238">
        <v>0</v>
      </c>
      <c r="K2144" s="14"/>
      <c r="L2144" s="15" t="s">
        <v>556</v>
      </c>
      <c r="M2144" s="7"/>
      <c r="N2144" s="16"/>
      <c r="O2144" s="16"/>
      <c r="P2144" s="16"/>
    </row>
    <row r="2145" spans="1:16" s="17" customFormat="1" ht="12">
      <c r="A2145" s="75"/>
      <c r="B2145" s="10" t="s">
        <v>1119</v>
      </c>
      <c r="C2145" s="11"/>
      <c r="D2145" s="11"/>
      <c r="E2145" s="12"/>
      <c r="F2145" s="358">
        <v>2019</v>
      </c>
      <c r="G2145" s="43">
        <f t="shared" si="319"/>
        <v>10800</v>
      </c>
      <c r="H2145" s="238">
        <v>0</v>
      </c>
      <c r="I2145" s="238">
        <v>10800</v>
      </c>
      <c r="J2145" s="238">
        <v>0</v>
      </c>
      <c r="K2145" s="14"/>
      <c r="L2145" s="15" t="s">
        <v>556</v>
      </c>
      <c r="M2145" s="7"/>
      <c r="N2145" s="16"/>
      <c r="O2145" s="16"/>
      <c r="P2145" s="16"/>
    </row>
    <row r="2146" spans="1:16" s="17" customFormat="1" ht="12">
      <c r="A2146" s="75"/>
      <c r="B2146" s="10" t="s">
        <v>1297</v>
      </c>
      <c r="C2146" s="11"/>
      <c r="D2146" s="11"/>
      <c r="E2146" s="12"/>
      <c r="F2146" s="358">
        <v>2011</v>
      </c>
      <c r="G2146" s="43">
        <f t="shared" si="319"/>
        <v>24565</v>
      </c>
      <c r="H2146" s="238">
        <v>0</v>
      </c>
      <c r="I2146" s="238">
        <v>24565</v>
      </c>
      <c r="J2146" s="238">
        <v>0</v>
      </c>
      <c r="K2146" s="14"/>
      <c r="L2146" s="15" t="s">
        <v>556</v>
      </c>
      <c r="M2146" s="7"/>
      <c r="N2146" s="16"/>
      <c r="O2146" s="16"/>
      <c r="P2146" s="16"/>
    </row>
    <row r="2147" spans="1:16" s="17" customFormat="1" ht="12">
      <c r="A2147" s="75"/>
      <c r="B2147" s="329" t="s">
        <v>1332</v>
      </c>
      <c r="C2147" s="11"/>
      <c r="D2147" s="11"/>
      <c r="E2147" s="12"/>
      <c r="F2147" s="12"/>
      <c r="G2147" s="204">
        <f>SUM(G2148:G2151)</f>
        <v>90425.274999999994</v>
      </c>
      <c r="H2147" s="239">
        <f t="shared" ref="H2147:J2147" si="320">SUM(H2148:H2151)</f>
        <v>57790</v>
      </c>
      <c r="I2147" s="239">
        <f t="shared" si="320"/>
        <v>32635.275000000001</v>
      </c>
      <c r="J2147" s="239">
        <f t="shared" si="320"/>
        <v>31924.22</v>
      </c>
      <c r="K2147" s="14"/>
      <c r="L2147" s="15"/>
      <c r="M2147" s="7"/>
      <c r="N2147" s="16"/>
      <c r="O2147" s="16"/>
      <c r="P2147" s="16"/>
    </row>
    <row r="2148" spans="1:16" s="17" customFormat="1" ht="48">
      <c r="A2148" s="75"/>
      <c r="B2148" s="10" t="s">
        <v>1292</v>
      </c>
      <c r="C2148" s="11"/>
      <c r="D2148" s="11"/>
      <c r="E2148" s="12"/>
      <c r="F2148" s="358">
        <v>2023</v>
      </c>
      <c r="G2148" s="43">
        <f t="shared" ref="G2148:G2151" si="321">H2148+I2148</f>
        <v>21835.275000000001</v>
      </c>
      <c r="H2148" s="238">
        <v>0</v>
      </c>
      <c r="I2148" s="238">
        <v>21835.275000000001</v>
      </c>
      <c r="J2148" s="238">
        <v>17468.22</v>
      </c>
      <c r="K2148" s="14"/>
      <c r="L2148" s="15" t="s">
        <v>556</v>
      </c>
      <c r="M2148" s="7"/>
      <c r="N2148" s="16"/>
      <c r="O2148" s="16"/>
      <c r="P2148" s="16"/>
    </row>
    <row r="2149" spans="1:16" s="17" customFormat="1" ht="24">
      <c r="A2149" s="75"/>
      <c r="B2149" s="10" t="s">
        <v>1293</v>
      </c>
      <c r="C2149" s="11"/>
      <c r="D2149" s="11"/>
      <c r="E2149" s="12"/>
      <c r="F2149" s="358">
        <v>2021</v>
      </c>
      <c r="G2149" s="43">
        <f t="shared" si="321"/>
        <v>14490</v>
      </c>
      <c r="H2149" s="238">
        <v>14490</v>
      </c>
      <c r="I2149" s="238">
        <v>0</v>
      </c>
      <c r="J2149" s="238">
        <v>5796</v>
      </c>
      <c r="K2149" s="14"/>
      <c r="L2149" s="15" t="s">
        <v>556</v>
      </c>
      <c r="M2149" s="7"/>
      <c r="N2149" s="16"/>
      <c r="O2149" s="16"/>
      <c r="P2149" s="16"/>
    </row>
    <row r="2150" spans="1:16" s="17" customFormat="1" ht="24">
      <c r="A2150" s="75"/>
      <c r="B2150" s="10" t="s">
        <v>1288</v>
      </c>
      <c r="C2150" s="11"/>
      <c r="D2150" s="11"/>
      <c r="E2150" s="12"/>
      <c r="F2150" s="358">
        <v>2020</v>
      </c>
      <c r="G2150" s="43">
        <f t="shared" si="321"/>
        <v>43300</v>
      </c>
      <c r="H2150" s="238">
        <v>43300</v>
      </c>
      <c r="I2150" s="238">
        <v>0</v>
      </c>
      <c r="J2150" s="238">
        <v>8660</v>
      </c>
      <c r="K2150" s="14"/>
      <c r="L2150" s="15" t="s">
        <v>556</v>
      </c>
      <c r="M2150" s="7"/>
      <c r="N2150" s="16"/>
      <c r="O2150" s="16"/>
      <c r="P2150" s="16"/>
    </row>
    <row r="2151" spans="1:16" s="17" customFormat="1" ht="12">
      <c r="A2151" s="75"/>
      <c r="B2151" s="10" t="s">
        <v>1119</v>
      </c>
      <c r="C2151" s="11"/>
      <c r="D2151" s="11"/>
      <c r="E2151" s="12"/>
      <c r="F2151" s="358">
        <v>2019</v>
      </c>
      <c r="G2151" s="43">
        <f t="shared" si="321"/>
        <v>10800</v>
      </c>
      <c r="H2151" s="238">
        <v>0</v>
      </c>
      <c r="I2151" s="238">
        <v>10800</v>
      </c>
      <c r="J2151" s="238">
        <v>0</v>
      </c>
      <c r="K2151" s="14"/>
      <c r="L2151" s="15" t="s">
        <v>556</v>
      </c>
      <c r="M2151" s="7"/>
      <c r="N2151" s="16"/>
      <c r="O2151" s="16"/>
      <c r="P2151" s="16"/>
    </row>
    <row r="2152" spans="1:16" s="17" customFormat="1" ht="12">
      <c r="A2152" s="75"/>
      <c r="B2152" s="329" t="s">
        <v>1339</v>
      </c>
      <c r="C2152" s="11"/>
      <c r="D2152" s="11"/>
      <c r="E2152" s="12"/>
      <c r="F2152" s="12"/>
      <c r="G2152" s="204">
        <f>SUM(G2153:G2158)</f>
        <v>132660.27499999999</v>
      </c>
      <c r="H2152" s="239">
        <f t="shared" ref="H2152:J2152" si="322">SUM(H2153:H2158)</f>
        <v>86260</v>
      </c>
      <c r="I2152" s="239">
        <f t="shared" si="322"/>
        <v>46400.275000000001</v>
      </c>
      <c r="J2152" s="239">
        <f t="shared" si="322"/>
        <v>31924.22</v>
      </c>
      <c r="K2152" s="14"/>
      <c r="L2152" s="15"/>
      <c r="M2152" s="7"/>
      <c r="N2152" s="16"/>
      <c r="O2152" s="16"/>
      <c r="P2152" s="16"/>
    </row>
    <row r="2153" spans="1:16" s="17" customFormat="1" ht="48">
      <c r="A2153" s="75"/>
      <c r="B2153" s="10" t="s">
        <v>1292</v>
      </c>
      <c r="C2153" s="11"/>
      <c r="D2153" s="11"/>
      <c r="E2153" s="12"/>
      <c r="F2153" s="358">
        <v>2023</v>
      </c>
      <c r="G2153" s="43">
        <f t="shared" ref="G2153:G2158" si="323">H2153+I2153</f>
        <v>21835.275000000001</v>
      </c>
      <c r="H2153" s="238">
        <v>0</v>
      </c>
      <c r="I2153" s="238">
        <v>21835.275000000001</v>
      </c>
      <c r="J2153" s="238">
        <v>17468.22</v>
      </c>
      <c r="K2153" s="14"/>
      <c r="L2153" s="15" t="s">
        <v>556</v>
      </c>
      <c r="M2153" s="7"/>
      <c r="N2153" s="16"/>
      <c r="O2153" s="16"/>
      <c r="P2153" s="16"/>
    </row>
    <row r="2154" spans="1:16" s="17" customFormat="1" ht="24">
      <c r="A2154" s="75"/>
      <c r="B2154" s="10" t="s">
        <v>1348</v>
      </c>
      <c r="C2154" s="11"/>
      <c r="D2154" s="11"/>
      <c r="E2154" s="12"/>
      <c r="F2154" s="358">
        <v>2021</v>
      </c>
      <c r="G2154" s="43">
        <f t="shared" si="323"/>
        <v>14490</v>
      </c>
      <c r="H2154" s="238">
        <v>14490</v>
      </c>
      <c r="I2154" s="238">
        <v>0</v>
      </c>
      <c r="J2154" s="238">
        <v>5796</v>
      </c>
      <c r="K2154" s="14"/>
      <c r="L2154" s="15" t="s">
        <v>556</v>
      </c>
      <c r="M2154" s="7"/>
      <c r="N2154" s="16"/>
      <c r="O2154" s="16"/>
      <c r="P2154" s="16"/>
    </row>
    <row r="2155" spans="1:16" s="17" customFormat="1" ht="24">
      <c r="A2155" s="75"/>
      <c r="B2155" s="10" t="s">
        <v>1310</v>
      </c>
      <c r="C2155" s="11"/>
      <c r="D2155" s="11"/>
      <c r="E2155" s="12"/>
      <c r="F2155" s="358">
        <v>2016</v>
      </c>
      <c r="G2155" s="43">
        <f t="shared" si="323"/>
        <v>10590</v>
      </c>
      <c r="H2155" s="238">
        <v>10590</v>
      </c>
      <c r="I2155" s="238">
        <v>0</v>
      </c>
      <c r="J2155" s="238">
        <v>0</v>
      </c>
      <c r="K2155" s="14"/>
      <c r="L2155" s="15" t="s">
        <v>556</v>
      </c>
      <c r="M2155" s="7"/>
      <c r="N2155" s="16"/>
      <c r="O2155" s="16"/>
      <c r="P2155" s="16"/>
    </row>
    <row r="2156" spans="1:16" s="17" customFormat="1" ht="24">
      <c r="A2156" s="75"/>
      <c r="B2156" s="10" t="s">
        <v>1288</v>
      </c>
      <c r="C2156" s="11"/>
      <c r="D2156" s="11"/>
      <c r="E2156" s="12"/>
      <c r="F2156" s="358">
        <v>2020</v>
      </c>
      <c r="G2156" s="43">
        <f t="shared" si="323"/>
        <v>43300</v>
      </c>
      <c r="H2156" s="238">
        <v>43300</v>
      </c>
      <c r="I2156" s="238">
        <v>0</v>
      </c>
      <c r="J2156" s="238">
        <v>8660</v>
      </c>
      <c r="K2156" s="14"/>
      <c r="L2156" s="15" t="s">
        <v>556</v>
      </c>
      <c r="M2156" s="7"/>
      <c r="N2156" s="16"/>
      <c r="O2156" s="16"/>
      <c r="P2156" s="16"/>
    </row>
    <row r="2157" spans="1:16" s="17" customFormat="1" ht="24">
      <c r="A2157" s="75"/>
      <c r="B2157" s="10" t="s">
        <v>1296</v>
      </c>
      <c r="C2157" s="11"/>
      <c r="D2157" s="11"/>
      <c r="E2157" s="12"/>
      <c r="F2157" s="358">
        <v>2010</v>
      </c>
      <c r="G2157" s="43">
        <f t="shared" si="323"/>
        <v>17880</v>
      </c>
      <c r="H2157" s="238">
        <v>17880</v>
      </c>
      <c r="I2157" s="238">
        <v>0</v>
      </c>
      <c r="J2157" s="238">
        <v>0</v>
      </c>
      <c r="K2157" s="14"/>
      <c r="L2157" s="15" t="s">
        <v>556</v>
      </c>
      <c r="M2157" s="7"/>
      <c r="N2157" s="16"/>
      <c r="O2157" s="16"/>
      <c r="P2157" s="16"/>
    </row>
    <row r="2158" spans="1:16" s="17" customFormat="1" ht="12">
      <c r="A2158" s="75"/>
      <c r="B2158" s="10" t="s">
        <v>1297</v>
      </c>
      <c r="C2158" s="11"/>
      <c r="D2158" s="11"/>
      <c r="E2158" s="12"/>
      <c r="F2158" s="358">
        <v>2011</v>
      </c>
      <c r="G2158" s="43">
        <f t="shared" si="323"/>
        <v>24565</v>
      </c>
      <c r="H2158" s="238">
        <v>0</v>
      </c>
      <c r="I2158" s="238">
        <v>24565</v>
      </c>
      <c r="J2158" s="238">
        <v>0</v>
      </c>
      <c r="K2158" s="14"/>
      <c r="L2158" s="15" t="s">
        <v>556</v>
      </c>
      <c r="M2158" s="7"/>
      <c r="N2158" s="16"/>
      <c r="O2158" s="16"/>
      <c r="P2158" s="16"/>
    </row>
    <row r="2159" spans="1:16" s="17" customFormat="1" ht="24">
      <c r="A2159" s="75" t="s">
        <v>3111</v>
      </c>
      <c r="B2159" s="563" t="s">
        <v>900</v>
      </c>
      <c r="C2159" s="11"/>
      <c r="D2159" s="11"/>
      <c r="E2159" s="12"/>
      <c r="F2159" s="12"/>
      <c r="G2159" s="204">
        <f>G2160+G2173+G2184+G2200+G2219+G2231+G2242+G2256+G2267</f>
        <v>5180327.3080000002</v>
      </c>
      <c r="H2159" s="204">
        <f t="shared" ref="H2159:J2159" si="324">H2160+H2173+H2184+H2200+H2219+H2231+H2242+H2256+H2267</f>
        <v>0</v>
      </c>
      <c r="I2159" s="204">
        <f t="shared" si="324"/>
        <v>5180327.3080000002</v>
      </c>
      <c r="J2159" s="204">
        <f t="shared" si="324"/>
        <v>1975577.537</v>
      </c>
      <c r="K2159" s="14"/>
      <c r="L2159" s="15"/>
      <c r="M2159" s="7"/>
      <c r="N2159" s="16"/>
      <c r="O2159" s="16"/>
      <c r="P2159" s="16"/>
    </row>
    <row r="2160" spans="1:16" s="17" customFormat="1" ht="12">
      <c r="A2160" s="75"/>
      <c r="B2160" s="329" t="s">
        <v>901</v>
      </c>
      <c r="C2160" s="11"/>
      <c r="D2160" s="11"/>
      <c r="E2160" s="12"/>
      <c r="F2160" s="12"/>
      <c r="G2160" s="204">
        <f>SUM(G2161:G2172)</f>
        <v>287738.38500000001</v>
      </c>
      <c r="H2160" s="204">
        <f t="shared" ref="H2160:J2160" si="325">SUM(H2161:H2172)</f>
        <v>0</v>
      </c>
      <c r="I2160" s="204">
        <f t="shared" si="325"/>
        <v>287738.38500000001</v>
      </c>
      <c r="J2160" s="204">
        <f t="shared" si="325"/>
        <v>82899.538</v>
      </c>
      <c r="K2160" s="14"/>
      <c r="L2160" s="15"/>
      <c r="M2160" s="7"/>
      <c r="N2160" s="16"/>
      <c r="O2160" s="16"/>
      <c r="P2160" s="16"/>
    </row>
    <row r="2161" spans="1:16" s="17" customFormat="1" ht="12">
      <c r="A2161" s="75"/>
      <c r="B2161" s="565" t="s">
        <v>910</v>
      </c>
      <c r="C2161" s="40" t="s">
        <v>911</v>
      </c>
      <c r="D2161" s="40" t="s">
        <v>619</v>
      </c>
      <c r="E2161" s="41">
        <v>2021</v>
      </c>
      <c r="F2161" s="304">
        <v>44382</v>
      </c>
      <c r="G2161" s="43">
        <f>+I2161</f>
        <v>42460</v>
      </c>
      <c r="H2161" s="238"/>
      <c r="I2161" s="238">
        <v>42460</v>
      </c>
      <c r="J2161" s="238">
        <v>16984</v>
      </c>
      <c r="K2161" s="44"/>
      <c r="L2161" s="45"/>
      <c r="M2161" s="46"/>
      <c r="N2161" s="47"/>
      <c r="O2161" s="47"/>
      <c r="P2161" s="47"/>
    </row>
    <row r="2162" spans="1:16" s="17" customFormat="1" ht="12">
      <c r="A2162" s="75"/>
      <c r="B2162" s="565" t="s">
        <v>434</v>
      </c>
      <c r="C2162" s="40"/>
      <c r="D2162" s="40" t="s">
        <v>619</v>
      </c>
      <c r="E2162" s="41">
        <v>2019</v>
      </c>
      <c r="F2162" s="305">
        <v>43672</v>
      </c>
      <c r="G2162" s="43">
        <f t="shared" ref="G2162:G2172" si="326">+I2162</f>
        <v>12500</v>
      </c>
      <c r="H2162" s="238"/>
      <c r="I2162" s="238">
        <v>12500</v>
      </c>
      <c r="J2162" s="238">
        <v>4687.5</v>
      </c>
      <c r="K2162" s="44"/>
      <c r="L2162" s="45"/>
      <c r="M2162" s="46"/>
      <c r="N2162" s="47"/>
      <c r="O2162" s="47"/>
      <c r="P2162" s="47"/>
    </row>
    <row r="2163" spans="1:16" s="17" customFormat="1" ht="36">
      <c r="A2163" s="75"/>
      <c r="B2163" s="565" t="s">
        <v>435</v>
      </c>
      <c r="C2163" s="40" t="s">
        <v>749</v>
      </c>
      <c r="D2163" s="40" t="s">
        <v>912</v>
      </c>
      <c r="E2163" s="41">
        <v>2019</v>
      </c>
      <c r="F2163" s="304">
        <v>43672</v>
      </c>
      <c r="G2163" s="43">
        <f t="shared" si="326"/>
        <v>68000</v>
      </c>
      <c r="H2163" s="238"/>
      <c r="I2163" s="238">
        <v>68000</v>
      </c>
      <c r="J2163" s="238">
        <v>25500</v>
      </c>
      <c r="K2163" s="44"/>
      <c r="L2163" s="45"/>
      <c r="M2163" s="46"/>
      <c r="N2163" s="47"/>
      <c r="O2163" s="47"/>
      <c r="P2163" s="47"/>
    </row>
    <row r="2164" spans="1:16" s="17" customFormat="1" ht="12">
      <c r="A2164" s="75"/>
      <c r="B2164" s="565" t="s">
        <v>105</v>
      </c>
      <c r="C2164" s="40" t="s">
        <v>284</v>
      </c>
      <c r="D2164" s="40" t="s">
        <v>85</v>
      </c>
      <c r="E2164" s="41">
        <v>2023</v>
      </c>
      <c r="F2164" s="306">
        <v>2025</v>
      </c>
      <c r="G2164" s="43">
        <f t="shared" si="326"/>
        <v>16860.36</v>
      </c>
      <c r="H2164" s="238"/>
      <c r="I2164" s="238">
        <v>16860.36</v>
      </c>
      <c r="J2164" s="238">
        <v>0</v>
      </c>
      <c r="K2164" s="44"/>
      <c r="L2164" s="45"/>
      <c r="M2164" s="46"/>
      <c r="N2164" s="47"/>
      <c r="O2164" s="47"/>
      <c r="P2164" s="47"/>
    </row>
    <row r="2165" spans="1:16" s="17" customFormat="1" ht="24">
      <c r="A2165" s="75"/>
      <c r="B2165" s="565" t="s">
        <v>913</v>
      </c>
      <c r="C2165" s="40" t="s">
        <v>288</v>
      </c>
      <c r="D2165" s="40" t="s">
        <v>85</v>
      </c>
      <c r="E2165" s="41">
        <v>2014</v>
      </c>
      <c r="F2165" s="307">
        <v>41979</v>
      </c>
      <c r="G2165" s="43">
        <f t="shared" si="326"/>
        <v>14972</v>
      </c>
      <c r="H2165" s="238"/>
      <c r="I2165" s="238">
        <v>14972</v>
      </c>
      <c r="J2165" s="238">
        <v>0</v>
      </c>
      <c r="K2165" s="44"/>
      <c r="L2165" s="45"/>
      <c r="M2165" s="46"/>
      <c r="N2165" s="47"/>
      <c r="O2165" s="47"/>
      <c r="P2165" s="47" t="s">
        <v>914</v>
      </c>
    </row>
    <row r="2166" spans="1:16" s="17" customFormat="1" ht="24">
      <c r="A2166" s="75"/>
      <c r="B2166" s="565" t="s">
        <v>915</v>
      </c>
      <c r="C2166" s="40" t="s">
        <v>916</v>
      </c>
      <c r="D2166" s="40" t="s">
        <v>85</v>
      </c>
      <c r="E2166" s="41">
        <v>2020</v>
      </c>
      <c r="F2166" s="307">
        <v>44137</v>
      </c>
      <c r="G2166" s="43">
        <f t="shared" si="326"/>
        <v>14707</v>
      </c>
      <c r="H2166" s="238"/>
      <c r="I2166" s="238">
        <v>14707</v>
      </c>
      <c r="J2166" s="238">
        <v>2941.4</v>
      </c>
      <c r="K2166" s="44"/>
      <c r="L2166" s="45"/>
      <c r="M2166" s="46"/>
      <c r="N2166" s="47"/>
      <c r="O2166" s="47"/>
      <c r="P2166" s="47" t="s">
        <v>914</v>
      </c>
    </row>
    <row r="2167" spans="1:16" s="17" customFormat="1" ht="24">
      <c r="A2167" s="75"/>
      <c r="B2167" s="565" t="s">
        <v>292</v>
      </c>
      <c r="C2167" s="40" t="s">
        <v>288</v>
      </c>
      <c r="D2167" s="40" t="s">
        <v>85</v>
      </c>
      <c r="E2167" s="41">
        <v>2010</v>
      </c>
      <c r="F2167" s="307">
        <v>40431</v>
      </c>
      <c r="G2167" s="43">
        <f t="shared" si="326"/>
        <v>19830</v>
      </c>
      <c r="H2167" s="238"/>
      <c r="I2167" s="238">
        <v>19830</v>
      </c>
      <c r="J2167" s="238">
        <v>0</v>
      </c>
      <c r="K2167" s="44"/>
      <c r="L2167" s="45"/>
      <c r="M2167" s="46"/>
      <c r="N2167" s="47"/>
      <c r="O2167" s="47"/>
      <c r="P2167" s="47" t="s">
        <v>914</v>
      </c>
    </row>
    <row r="2168" spans="1:16" s="17" customFormat="1" ht="12">
      <c r="A2168" s="75"/>
      <c r="B2168" s="565" t="s">
        <v>917</v>
      </c>
      <c r="C2168" s="40" t="s">
        <v>918</v>
      </c>
      <c r="D2168" s="40" t="s">
        <v>125</v>
      </c>
      <c r="E2168" s="41">
        <v>2008</v>
      </c>
      <c r="F2168" s="307" t="s">
        <v>919</v>
      </c>
      <c r="G2168" s="43">
        <f t="shared" si="326"/>
        <v>26184.172999999999</v>
      </c>
      <c r="H2168" s="238"/>
      <c r="I2168" s="238">
        <v>26184.172999999999</v>
      </c>
      <c r="J2168" s="238">
        <v>0</v>
      </c>
      <c r="K2168" s="44"/>
      <c r="L2168" s="45"/>
      <c r="M2168" s="46"/>
      <c r="N2168" s="47"/>
      <c r="O2168" s="47"/>
      <c r="P2168" s="47"/>
    </row>
    <row r="2169" spans="1:16" s="17" customFormat="1" ht="12">
      <c r="A2169" s="75"/>
      <c r="B2169" s="565" t="s">
        <v>920</v>
      </c>
      <c r="C2169" s="40"/>
      <c r="D2169" s="40" t="s">
        <v>85</v>
      </c>
      <c r="E2169" s="41">
        <v>2019</v>
      </c>
      <c r="F2169" s="307" t="s">
        <v>921</v>
      </c>
      <c r="G2169" s="43">
        <f t="shared" si="326"/>
        <v>10800</v>
      </c>
      <c r="H2169" s="238"/>
      <c r="I2169" s="238">
        <v>10800</v>
      </c>
      <c r="J2169" s="238">
        <v>4050</v>
      </c>
      <c r="K2169" s="44"/>
      <c r="L2169" s="45"/>
      <c r="M2169" s="46"/>
      <c r="N2169" s="47"/>
      <c r="O2169" s="47"/>
      <c r="P2169" s="47"/>
    </row>
    <row r="2170" spans="1:16" s="17" customFormat="1" ht="12">
      <c r="A2170" s="75"/>
      <c r="B2170" s="565" t="s">
        <v>95</v>
      </c>
      <c r="C2170" s="40" t="s">
        <v>284</v>
      </c>
      <c r="D2170" s="40" t="s">
        <v>85</v>
      </c>
      <c r="E2170" s="41">
        <v>2022</v>
      </c>
      <c r="F2170" s="307">
        <v>44785</v>
      </c>
      <c r="G2170" s="43">
        <f t="shared" si="326"/>
        <v>15024.852000000001</v>
      </c>
      <c r="H2170" s="238"/>
      <c r="I2170" s="238">
        <v>15024.852000000001</v>
      </c>
      <c r="J2170" s="238">
        <v>11268.638000000001</v>
      </c>
      <c r="K2170" s="44"/>
      <c r="L2170" s="45"/>
      <c r="M2170" s="46"/>
      <c r="N2170" s="47"/>
      <c r="O2170" s="47"/>
      <c r="P2170" s="47"/>
    </row>
    <row r="2171" spans="1:16" s="17" customFormat="1" ht="12">
      <c r="A2171" s="75"/>
      <c r="B2171" s="565" t="s">
        <v>922</v>
      </c>
      <c r="C2171" s="40" t="s">
        <v>323</v>
      </c>
      <c r="D2171" s="40" t="s">
        <v>85</v>
      </c>
      <c r="E2171" s="41">
        <v>2023</v>
      </c>
      <c r="F2171" s="302" t="s">
        <v>923</v>
      </c>
      <c r="G2171" s="43">
        <f t="shared" si="326"/>
        <v>21835</v>
      </c>
      <c r="H2171" s="238"/>
      <c r="I2171" s="238">
        <v>21835</v>
      </c>
      <c r="J2171" s="238">
        <v>17468</v>
      </c>
      <c r="K2171" s="44"/>
      <c r="L2171" s="45"/>
      <c r="M2171" s="46"/>
      <c r="N2171" s="47"/>
      <c r="O2171" s="47"/>
      <c r="P2171" s="47"/>
    </row>
    <row r="2172" spans="1:16" s="17" customFormat="1" ht="24">
      <c r="A2172" s="75"/>
      <c r="B2172" s="565" t="s">
        <v>924</v>
      </c>
      <c r="C2172" s="40" t="s">
        <v>925</v>
      </c>
      <c r="D2172" s="40" t="s">
        <v>99</v>
      </c>
      <c r="E2172" s="41">
        <v>2011</v>
      </c>
      <c r="F2172" s="307">
        <v>40575</v>
      </c>
      <c r="G2172" s="43">
        <f t="shared" si="326"/>
        <v>24565</v>
      </c>
      <c r="H2172" s="238"/>
      <c r="I2172" s="238">
        <v>24565</v>
      </c>
      <c r="J2172" s="238">
        <v>0</v>
      </c>
      <c r="K2172" s="44"/>
      <c r="L2172" s="45"/>
      <c r="M2172" s="46"/>
      <c r="N2172" s="47"/>
      <c r="O2172" s="47"/>
      <c r="P2172" s="47"/>
    </row>
    <row r="2173" spans="1:16" s="17" customFormat="1" ht="12">
      <c r="A2173" s="75"/>
      <c r="B2173" s="329" t="s">
        <v>926</v>
      </c>
      <c r="C2173" s="11"/>
      <c r="D2173" s="11"/>
      <c r="E2173" s="12"/>
      <c r="F2173" s="12"/>
      <c r="G2173" s="204">
        <f>SUM(G2174:G2183)</f>
        <v>348432.93300000002</v>
      </c>
      <c r="H2173" s="204">
        <f t="shared" ref="H2173:J2173" si="327">SUM(H2174:H2183)</f>
        <v>0</v>
      </c>
      <c r="I2173" s="204">
        <f t="shared" si="327"/>
        <v>348432.93300000002</v>
      </c>
      <c r="J2173" s="204">
        <f t="shared" si="327"/>
        <v>62429.171000000002</v>
      </c>
      <c r="K2173" s="14"/>
      <c r="L2173" s="15"/>
      <c r="M2173" s="7"/>
      <c r="N2173" s="16"/>
      <c r="O2173" s="16"/>
      <c r="P2173" s="16"/>
    </row>
    <row r="2174" spans="1:16" s="17" customFormat="1" ht="12">
      <c r="A2174" s="75"/>
      <c r="B2174" s="565" t="s">
        <v>910</v>
      </c>
      <c r="C2174" s="40" t="s">
        <v>911</v>
      </c>
      <c r="D2174" s="40" t="s">
        <v>619</v>
      </c>
      <c r="E2174" s="41">
        <v>2021</v>
      </c>
      <c r="F2174" s="304">
        <v>44382</v>
      </c>
      <c r="G2174" s="43">
        <f>+I2174</f>
        <v>42460</v>
      </c>
      <c r="H2174" s="238"/>
      <c r="I2174" s="238">
        <v>42460</v>
      </c>
      <c r="J2174" s="238">
        <v>16984</v>
      </c>
      <c r="K2174" s="44"/>
      <c r="L2174" s="45"/>
      <c r="M2174" s="46"/>
      <c r="N2174" s="47"/>
      <c r="O2174" s="47"/>
      <c r="P2174" s="47"/>
    </row>
    <row r="2175" spans="1:16" s="17" customFormat="1" ht="12">
      <c r="A2175" s="75"/>
      <c r="B2175" s="565" t="s">
        <v>105</v>
      </c>
      <c r="C2175" s="40" t="s">
        <v>709</v>
      </c>
      <c r="D2175" s="40" t="s">
        <v>85</v>
      </c>
      <c r="E2175" s="41">
        <v>2021</v>
      </c>
      <c r="F2175" s="305">
        <v>44512</v>
      </c>
      <c r="G2175" s="43">
        <f t="shared" ref="G2175:G2183" si="328">+I2175</f>
        <v>16699.080999999998</v>
      </c>
      <c r="H2175" s="238"/>
      <c r="I2175" s="238">
        <v>16699.080999999998</v>
      </c>
      <c r="J2175" s="238">
        <v>6679.6329999999998</v>
      </c>
      <c r="K2175" s="44"/>
      <c r="L2175" s="45"/>
      <c r="M2175" s="46"/>
      <c r="N2175" s="47"/>
      <c r="O2175" s="47"/>
      <c r="P2175" s="47"/>
    </row>
    <row r="2176" spans="1:16" s="17" customFormat="1" ht="12">
      <c r="A2176" s="75"/>
      <c r="B2176" s="565" t="s">
        <v>928</v>
      </c>
      <c r="C2176" s="40"/>
      <c r="D2176" s="40"/>
      <c r="E2176" s="41">
        <v>2021</v>
      </c>
      <c r="F2176" s="308">
        <v>44200</v>
      </c>
      <c r="G2176" s="43">
        <f t="shared" si="328"/>
        <v>11340</v>
      </c>
      <c r="H2176" s="238"/>
      <c r="I2176" s="238">
        <v>11340</v>
      </c>
      <c r="J2176" s="238">
        <v>7087.5</v>
      </c>
      <c r="K2176" s="44"/>
      <c r="L2176" s="45"/>
      <c r="M2176" s="46"/>
      <c r="N2176" s="47"/>
      <c r="O2176" s="47"/>
      <c r="P2176" s="47"/>
    </row>
    <row r="2177" spans="1:16" s="17" customFormat="1" ht="24">
      <c r="A2177" s="75"/>
      <c r="B2177" s="565" t="s">
        <v>929</v>
      </c>
      <c r="C2177" s="40" t="s">
        <v>930</v>
      </c>
      <c r="D2177" s="40" t="s">
        <v>931</v>
      </c>
      <c r="E2177" s="41">
        <v>2014</v>
      </c>
      <c r="F2177" s="302">
        <v>2014</v>
      </c>
      <c r="G2177" s="43">
        <f t="shared" si="328"/>
        <v>167000</v>
      </c>
      <c r="H2177" s="238"/>
      <c r="I2177" s="238">
        <v>167000</v>
      </c>
      <c r="J2177" s="238">
        <v>0</v>
      </c>
      <c r="K2177" s="44"/>
      <c r="L2177" s="45"/>
      <c r="M2177" s="46"/>
      <c r="N2177" s="47"/>
      <c r="O2177" s="47"/>
      <c r="P2177" s="47" t="s">
        <v>914</v>
      </c>
    </row>
    <row r="2178" spans="1:16" s="17" customFormat="1" ht="24">
      <c r="A2178" s="75"/>
      <c r="B2178" s="565" t="s">
        <v>913</v>
      </c>
      <c r="C2178" s="40" t="s">
        <v>288</v>
      </c>
      <c r="D2178" s="40" t="s">
        <v>85</v>
      </c>
      <c r="E2178" s="41">
        <v>2014</v>
      </c>
      <c r="F2178" s="307">
        <v>41979</v>
      </c>
      <c r="G2178" s="43">
        <f t="shared" si="328"/>
        <v>14972</v>
      </c>
      <c r="H2178" s="238"/>
      <c r="I2178" s="238">
        <v>14972</v>
      </c>
      <c r="J2178" s="238">
        <v>0</v>
      </c>
      <c r="K2178" s="44"/>
      <c r="L2178" s="45"/>
      <c r="M2178" s="46"/>
      <c r="N2178" s="47"/>
      <c r="O2178" s="47"/>
      <c r="P2178" s="47" t="s">
        <v>914</v>
      </c>
    </row>
    <row r="2179" spans="1:16" s="17" customFormat="1" ht="24">
      <c r="A2179" s="75"/>
      <c r="B2179" s="565" t="s">
        <v>932</v>
      </c>
      <c r="C2179" s="40" t="s">
        <v>916</v>
      </c>
      <c r="D2179" s="40" t="s">
        <v>85</v>
      </c>
      <c r="E2179" s="41">
        <v>2020</v>
      </c>
      <c r="F2179" s="307">
        <v>44137</v>
      </c>
      <c r="G2179" s="43">
        <f t="shared" si="328"/>
        <v>14707</v>
      </c>
      <c r="H2179" s="238"/>
      <c r="I2179" s="238">
        <v>14707</v>
      </c>
      <c r="J2179" s="238">
        <v>2941.4</v>
      </c>
      <c r="K2179" s="44"/>
      <c r="L2179" s="45"/>
      <c r="M2179" s="46"/>
      <c r="N2179" s="47"/>
      <c r="O2179" s="47"/>
      <c r="P2179" s="47" t="s">
        <v>914</v>
      </c>
    </row>
    <row r="2180" spans="1:16" s="17" customFormat="1" ht="24">
      <c r="A2180" s="75"/>
      <c r="B2180" s="565" t="s">
        <v>292</v>
      </c>
      <c r="C2180" s="40" t="s">
        <v>288</v>
      </c>
      <c r="D2180" s="40" t="s">
        <v>85</v>
      </c>
      <c r="E2180" s="41">
        <v>2010</v>
      </c>
      <c r="F2180" s="307">
        <v>40431</v>
      </c>
      <c r="G2180" s="43">
        <f t="shared" si="328"/>
        <v>19830</v>
      </c>
      <c r="H2180" s="238"/>
      <c r="I2180" s="238">
        <v>19830</v>
      </c>
      <c r="J2180" s="238">
        <v>0</v>
      </c>
      <c r="K2180" s="44"/>
      <c r="L2180" s="45"/>
      <c r="M2180" s="46"/>
      <c r="N2180" s="47"/>
      <c r="O2180" s="47"/>
      <c r="P2180" s="47" t="s">
        <v>914</v>
      </c>
    </row>
    <row r="2181" spans="1:16" s="17" customFormat="1" ht="12">
      <c r="A2181" s="75"/>
      <c r="B2181" s="565" t="s">
        <v>95</v>
      </c>
      <c r="C2181" s="40" t="s">
        <v>284</v>
      </c>
      <c r="D2181" s="40" t="s">
        <v>85</v>
      </c>
      <c r="E2181" s="41">
        <v>2022</v>
      </c>
      <c r="F2181" s="307">
        <v>44785</v>
      </c>
      <c r="G2181" s="43">
        <f t="shared" si="328"/>
        <v>15024.852000000001</v>
      </c>
      <c r="H2181" s="238"/>
      <c r="I2181" s="238">
        <v>15024.852000000001</v>
      </c>
      <c r="J2181" s="238">
        <v>11268.638000000001</v>
      </c>
      <c r="K2181" s="44"/>
      <c r="L2181" s="45"/>
      <c r="M2181" s="46"/>
      <c r="N2181" s="47"/>
      <c r="O2181" s="47"/>
      <c r="P2181" s="47"/>
    </row>
    <row r="2182" spans="1:16" s="17" customFormat="1" ht="12">
      <c r="A2182" s="75"/>
      <c r="B2182" s="565" t="s">
        <v>922</v>
      </c>
      <c r="C2182" s="40" t="s">
        <v>323</v>
      </c>
      <c r="D2182" s="40" t="s">
        <v>85</v>
      </c>
      <c r="E2182" s="41">
        <v>2023</v>
      </c>
      <c r="F2182" s="302" t="s">
        <v>923</v>
      </c>
      <c r="G2182" s="43">
        <f t="shared" si="328"/>
        <v>21835</v>
      </c>
      <c r="H2182" s="238"/>
      <c r="I2182" s="238">
        <v>21835</v>
      </c>
      <c r="J2182" s="238">
        <v>17468</v>
      </c>
      <c r="K2182" s="44"/>
      <c r="L2182" s="45"/>
      <c r="M2182" s="46"/>
      <c r="N2182" s="47"/>
      <c r="O2182" s="47"/>
      <c r="P2182" s="47"/>
    </row>
    <row r="2183" spans="1:16" s="17" customFormat="1" ht="24">
      <c r="A2183" s="75"/>
      <c r="B2183" s="565" t="s">
        <v>933</v>
      </c>
      <c r="C2183" s="40" t="s">
        <v>925</v>
      </c>
      <c r="D2183" s="40" t="s">
        <v>99</v>
      </c>
      <c r="E2183" s="41">
        <v>2011</v>
      </c>
      <c r="F2183" s="305">
        <v>40575</v>
      </c>
      <c r="G2183" s="43">
        <f t="shared" si="328"/>
        <v>24565</v>
      </c>
      <c r="H2183" s="238"/>
      <c r="I2183" s="238">
        <v>24565</v>
      </c>
      <c r="J2183" s="238">
        <v>0</v>
      </c>
      <c r="K2183" s="44"/>
      <c r="L2183" s="45"/>
      <c r="M2183" s="46"/>
      <c r="N2183" s="47"/>
      <c r="O2183" s="47"/>
      <c r="P2183" s="47"/>
    </row>
    <row r="2184" spans="1:16" s="17" customFormat="1" ht="12">
      <c r="A2184" s="75"/>
      <c r="B2184" s="329" t="s">
        <v>934</v>
      </c>
      <c r="C2184" s="11"/>
      <c r="D2184" s="11"/>
      <c r="E2184" s="12"/>
      <c r="F2184" s="12"/>
      <c r="G2184" s="204">
        <f>SUM(G2185:G2199)</f>
        <v>922106.63299999991</v>
      </c>
      <c r="H2184" s="204">
        <f t="shared" ref="H2184:J2184" si="329">SUM(H2185:H2199)</f>
        <v>0</v>
      </c>
      <c r="I2184" s="204">
        <f t="shared" si="329"/>
        <v>922106.63299999991</v>
      </c>
      <c r="J2184" s="204">
        <f t="shared" si="329"/>
        <v>340203.65099999995</v>
      </c>
      <c r="K2184" s="14"/>
      <c r="L2184" s="15"/>
      <c r="M2184" s="7"/>
      <c r="N2184" s="16"/>
      <c r="O2184" s="16"/>
      <c r="P2184" s="16"/>
    </row>
    <row r="2185" spans="1:16" s="17" customFormat="1" ht="12">
      <c r="A2185" s="75"/>
      <c r="B2185" s="565" t="s">
        <v>910</v>
      </c>
      <c r="C2185" s="40" t="s">
        <v>911</v>
      </c>
      <c r="D2185" s="40" t="s">
        <v>619</v>
      </c>
      <c r="E2185" s="41">
        <v>2020</v>
      </c>
      <c r="F2185" s="304">
        <v>44197</v>
      </c>
      <c r="G2185" s="43">
        <f>+I2185</f>
        <v>43333.7</v>
      </c>
      <c r="H2185" s="238"/>
      <c r="I2185" s="238">
        <v>43333.7</v>
      </c>
      <c r="J2185" s="238">
        <v>17333.48</v>
      </c>
      <c r="K2185" s="44"/>
      <c r="L2185" s="45"/>
      <c r="M2185" s="46"/>
      <c r="N2185" s="47"/>
      <c r="O2185" s="47"/>
      <c r="P2185" s="47"/>
    </row>
    <row r="2186" spans="1:16" s="17" customFormat="1" ht="36">
      <c r="A2186" s="75"/>
      <c r="B2186" s="565" t="s">
        <v>435</v>
      </c>
      <c r="C2186" s="40" t="s">
        <v>938</v>
      </c>
      <c r="D2186" s="40" t="s">
        <v>912</v>
      </c>
      <c r="E2186" s="41">
        <v>2019</v>
      </c>
      <c r="F2186" s="304">
        <v>43672</v>
      </c>
      <c r="G2186" s="43">
        <f t="shared" ref="G2186:G2199" si="330">+I2186</f>
        <v>68000</v>
      </c>
      <c r="H2186" s="238"/>
      <c r="I2186" s="238">
        <v>68000</v>
      </c>
      <c r="J2186" s="238">
        <v>25500</v>
      </c>
      <c r="K2186" s="44"/>
      <c r="L2186" s="45"/>
      <c r="M2186" s="46"/>
      <c r="N2186" s="47"/>
      <c r="O2186" s="47"/>
      <c r="P2186" s="47"/>
    </row>
    <row r="2187" spans="1:16" s="17" customFormat="1" ht="36">
      <c r="A2187" s="75"/>
      <c r="B2187" s="565" t="s">
        <v>939</v>
      </c>
      <c r="C2187" s="40" t="s">
        <v>940</v>
      </c>
      <c r="D2187" s="40" t="s">
        <v>941</v>
      </c>
      <c r="E2187" s="41">
        <v>2019</v>
      </c>
      <c r="F2187" s="302">
        <v>2019</v>
      </c>
      <c r="G2187" s="43">
        <f t="shared" si="330"/>
        <v>325000</v>
      </c>
      <c r="H2187" s="238"/>
      <c r="I2187" s="238">
        <v>325000</v>
      </c>
      <c r="J2187" s="238">
        <v>121875</v>
      </c>
      <c r="K2187" s="44"/>
      <c r="L2187" s="45"/>
      <c r="M2187" s="46"/>
      <c r="N2187" s="47"/>
      <c r="O2187" s="47"/>
      <c r="P2187" s="47"/>
    </row>
    <row r="2188" spans="1:16" s="17" customFormat="1" ht="24">
      <c r="A2188" s="75"/>
      <c r="B2188" s="565" t="s">
        <v>438</v>
      </c>
      <c r="C2188" s="40" t="s">
        <v>942</v>
      </c>
      <c r="D2188" s="40" t="s">
        <v>943</v>
      </c>
      <c r="E2188" s="41">
        <v>2018</v>
      </c>
      <c r="F2188" s="302">
        <v>2019</v>
      </c>
      <c r="G2188" s="43">
        <f t="shared" si="330"/>
        <v>11500</v>
      </c>
      <c r="H2188" s="238"/>
      <c r="I2188" s="238">
        <v>11500</v>
      </c>
      <c r="J2188" s="238">
        <v>4312.5</v>
      </c>
      <c r="K2188" s="44"/>
      <c r="L2188" s="45"/>
      <c r="M2188" s="46"/>
      <c r="N2188" s="47"/>
      <c r="O2188" s="47"/>
      <c r="P2188" s="47"/>
    </row>
    <row r="2189" spans="1:16" s="17" customFormat="1" ht="36">
      <c r="A2189" s="75"/>
      <c r="B2189" s="565" t="s">
        <v>944</v>
      </c>
      <c r="C2189" s="40" t="s">
        <v>945</v>
      </c>
      <c r="D2189" s="40" t="s">
        <v>946</v>
      </c>
      <c r="E2189" s="41">
        <v>2018</v>
      </c>
      <c r="F2189" s="302">
        <v>2019</v>
      </c>
      <c r="G2189" s="43">
        <f t="shared" si="330"/>
        <v>302000</v>
      </c>
      <c r="H2189" s="238"/>
      <c r="I2189" s="238">
        <v>302000</v>
      </c>
      <c r="J2189" s="238">
        <v>113250</v>
      </c>
      <c r="K2189" s="44"/>
      <c r="L2189" s="45"/>
      <c r="M2189" s="46"/>
      <c r="N2189" s="47"/>
      <c r="O2189" s="47"/>
      <c r="P2189" s="47"/>
    </row>
    <row r="2190" spans="1:16" s="17" customFormat="1" ht="36">
      <c r="A2190" s="75"/>
      <c r="B2190" s="565" t="s">
        <v>440</v>
      </c>
      <c r="C2190" s="40" t="s">
        <v>723</v>
      </c>
      <c r="D2190" s="40" t="s">
        <v>946</v>
      </c>
      <c r="E2190" s="41">
        <v>2018</v>
      </c>
      <c r="F2190" s="302">
        <v>2019</v>
      </c>
      <c r="G2190" s="43">
        <f t="shared" si="330"/>
        <v>22500</v>
      </c>
      <c r="H2190" s="238"/>
      <c r="I2190" s="238">
        <v>22500</v>
      </c>
      <c r="J2190" s="238">
        <v>8437.5</v>
      </c>
      <c r="K2190" s="44"/>
      <c r="L2190" s="45"/>
      <c r="M2190" s="46"/>
      <c r="N2190" s="47"/>
      <c r="O2190" s="47"/>
      <c r="P2190" s="47"/>
    </row>
    <row r="2191" spans="1:16" s="17" customFormat="1" ht="12">
      <c r="A2191" s="75"/>
      <c r="B2191" s="565" t="s">
        <v>928</v>
      </c>
      <c r="C2191" s="40"/>
      <c r="D2191" s="40"/>
      <c r="E2191" s="41">
        <v>2021</v>
      </c>
      <c r="F2191" s="308">
        <v>44200</v>
      </c>
      <c r="G2191" s="43">
        <f t="shared" si="330"/>
        <v>11340</v>
      </c>
      <c r="H2191" s="238"/>
      <c r="I2191" s="238">
        <v>11340</v>
      </c>
      <c r="J2191" s="238">
        <v>7087.5</v>
      </c>
      <c r="K2191" s="44"/>
      <c r="L2191" s="45"/>
      <c r="M2191" s="46"/>
      <c r="N2191" s="47"/>
      <c r="O2191" s="47"/>
      <c r="P2191" s="47"/>
    </row>
    <row r="2192" spans="1:16" s="17" customFormat="1" ht="24">
      <c r="A2192" s="75"/>
      <c r="B2192" s="565" t="s">
        <v>913</v>
      </c>
      <c r="C2192" s="40" t="s">
        <v>288</v>
      </c>
      <c r="D2192" s="40" t="s">
        <v>85</v>
      </c>
      <c r="E2192" s="41">
        <v>2014</v>
      </c>
      <c r="F2192" s="307">
        <v>41979</v>
      </c>
      <c r="G2192" s="43">
        <f t="shared" si="330"/>
        <v>14972</v>
      </c>
      <c r="H2192" s="238"/>
      <c r="I2192" s="238">
        <v>14972</v>
      </c>
      <c r="J2192" s="238">
        <v>0</v>
      </c>
      <c r="K2192" s="44"/>
      <c r="L2192" s="45"/>
      <c r="M2192" s="46"/>
      <c r="N2192" s="47"/>
      <c r="O2192" s="47"/>
      <c r="P2192" s="47" t="s">
        <v>914</v>
      </c>
    </row>
    <row r="2193" spans="1:16" s="17" customFormat="1" ht="24">
      <c r="A2193" s="75"/>
      <c r="B2193" s="565" t="s">
        <v>932</v>
      </c>
      <c r="C2193" s="40" t="s">
        <v>916</v>
      </c>
      <c r="D2193" s="40" t="s">
        <v>85</v>
      </c>
      <c r="E2193" s="41">
        <v>2020</v>
      </c>
      <c r="F2193" s="307">
        <v>44137</v>
      </c>
      <c r="G2193" s="43">
        <f t="shared" si="330"/>
        <v>14707</v>
      </c>
      <c r="H2193" s="238"/>
      <c r="I2193" s="238">
        <v>14707</v>
      </c>
      <c r="J2193" s="238">
        <v>2941.4</v>
      </c>
      <c r="K2193" s="44"/>
      <c r="L2193" s="45"/>
      <c r="M2193" s="46"/>
      <c r="N2193" s="47"/>
      <c r="O2193" s="47"/>
      <c r="P2193" s="47" t="s">
        <v>914</v>
      </c>
    </row>
    <row r="2194" spans="1:16" s="17" customFormat="1" ht="12">
      <c r="A2194" s="75"/>
      <c r="B2194" s="565" t="s">
        <v>292</v>
      </c>
      <c r="C2194" s="40" t="s">
        <v>288</v>
      </c>
      <c r="D2194" s="40" t="s">
        <v>85</v>
      </c>
      <c r="E2194" s="41">
        <v>2010</v>
      </c>
      <c r="F2194" s="307">
        <v>40431</v>
      </c>
      <c r="G2194" s="43">
        <f t="shared" si="330"/>
        <v>19830</v>
      </c>
      <c r="H2194" s="238"/>
      <c r="I2194" s="238">
        <v>19830</v>
      </c>
      <c r="J2194" s="238">
        <v>0</v>
      </c>
      <c r="K2194" s="44"/>
      <c r="L2194" s="45"/>
      <c r="M2194" s="46"/>
      <c r="N2194" s="47"/>
      <c r="O2194" s="47"/>
      <c r="P2194" s="47"/>
    </row>
    <row r="2195" spans="1:16" s="17" customFormat="1" ht="12">
      <c r="A2195" s="75"/>
      <c r="B2195" s="565" t="s">
        <v>105</v>
      </c>
      <c r="C2195" s="40" t="s">
        <v>709</v>
      </c>
      <c r="D2195" s="40" t="s">
        <v>85</v>
      </c>
      <c r="E2195" s="41">
        <v>2021</v>
      </c>
      <c r="F2195" s="307">
        <v>44450</v>
      </c>
      <c r="G2195" s="43">
        <f t="shared" si="330"/>
        <v>16699.080999999998</v>
      </c>
      <c r="H2195" s="238"/>
      <c r="I2195" s="238">
        <v>16699.080999999998</v>
      </c>
      <c r="J2195" s="238">
        <v>6679.6329999999998</v>
      </c>
      <c r="K2195" s="44"/>
      <c r="L2195" s="45"/>
      <c r="M2195" s="46"/>
      <c r="N2195" s="47"/>
      <c r="O2195" s="47"/>
      <c r="P2195" s="47"/>
    </row>
    <row r="2196" spans="1:16" s="17" customFormat="1" ht="12">
      <c r="A2196" s="75"/>
      <c r="B2196" s="565" t="s">
        <v>920</v>
      </c>
      <c r="C2196" s="40"/>
      <c r="D2196" s="40"/>
      <c r="E2196" s="41">
        <v>2019</v>
      </c>
      <c r="F2196" s="307" t="s">
        <v>921</v>
      </c>
      <c r="G2196" s="43">
        <f t="shared" si="330"/>
        <v>10800</v>
      </c>
      <c r="H2196" s="238"/>
      <c r="I2196" s="238">
        <v>10800</v>
      </c>
      <c r="J2196" s="238">
        <v>4050</v>
      </c>
      <c r="K2196" s="44"/>
      <c r="L2196" s="45"/>
      <c r="M2196" s="46"/>
      <c r="N2196" s="47"/>
      <c r="O2196" s="47"/>
      <c r="P2196" s="47"/>
    </row>
    <row r="2197" spans="1:16" s="17" customFormat="1" ht="12">
      <c r="A2197" s="75"/>
      <c r="B2197" s="565" t="s">
        <v>95</v>
      </c>
      <c r="C2197" s="40" t="s">
        <v>284</v>
      </c>
      <c r="D2197" s="40" t="s">
        <v>85</v>
      </c>
      <c r="E2197" s="41">
        <v>2022</v>
      </c>
      <c r="F2197" s="307">
        <v>44785</v>
      </c>
      <c r="G2197" s="43">
        <f t="shared" si="330"/>
        <v>15024.852000000001</v>
      </c>
      <c r="H2197" s="238"/>
      <c r="I2197" s="238">
        <v>15024.852000000001</v>
      </c>
      <c r="J2197" s="238">
        <v>11268.638000000001</v>
      </c>
      <c r="K2197" s="44"/>
      <c r="L2197" s="45"/>
      <c r="M2197" s="46"/>
      <c r="N2197" s="47"/>
      <c r="O2197" s="47"/>
      <c r="P2197" s="47"/>
    </row>
    <row r="2198" spans="1:16" s="17" customFormat="1" ht="12">
      <c r="A2198" s="75"/>
      <c r="B2198" s="565" t="s">
        <v>922</v>
      </c>
      <c r="C2198" s="40" t="s">
        <v>323</v>
      </c>
      <c r="D2198" s="40" t="s">
        <v>85</v>
      </c>
      <c r="E2198" s="41">
        <v>2023</v>
      </c>
      <c r="F2198" s="302" t="s">
        <v>923</v>
      </c>
      <c r="G2198" s="43">
        <f t="shared" si="330"/>
        <v>21835</v>
      </c>
      <c r="H2198" s="238"/>
      <c r="I2198" s="238">
        <v>21835</v>
      </c>
      <c r="J2198" s="238">
        <v>17468</v>
      </c>
      <c r="K2198" s="44"/>
      <c r="L2198" s="45"/>
      <c r="M2198" s="46"/>
      <c r="N2198" s="47"/>
      <c r="O2198" s="47"/>
      <c r="P2198" s="47"/>
    </row>
    <row r="2199" spans="1:16" s="17" customFormat="1" ht="24">
      <c r="A2199" s="75"/>
      <c r="B2199" s="565" t="s">
        <v>947</v>
      </c>
      <c r="C2199" s="40" t="s">
        <v>925</v>
      </c>
      <c r="D2199" s="40" t="s">
        <v>99</v>
      </c>
      <c r="E2199" s="41">
        <v>2011</v>
      </c>
      <c r="F2199" s="305">
        <v>40575</v>
      </c>
      <c r="G2199" s="43">
        <f t="shared" si="330"/>
        <v>24565</v>
      </c>
      <c r="H2199" s="238"/>
      <c r="I2199" s="238">
        <v>24565</v>
      </c>
      <c r="J2199" s="238">
        <v>0</v>
      </c>
      <c r="K2199" s="44"/>
      <c r="L2199" s="45"/>
      <c r="M2199" s="46"/>
      <c r="N2199" s="47"/>
      <c r="O2199" s="47"/>
      <c r="P2199" s="47"/>
    </row>
    <row r="2200" spans="1:16" s="17" customFormat="1" ht="12">
      <c r="A2200" s="75"/>
      <c r="B2200" s="329" t="s">
        <v>948</v>
      </c>
      <c r="C2200" s="11"/>
      <c r="D2200" s="11"/>
      <c r="E2200" s="12"/>
      <c r="F2200" s="12"/>
      <c r="G2200" s="204">
        <f>SUM(G2201:G2218)</f>
        <v>714929.15500000003</v>
      </c>
      <c r="H2200" s="204">
        <f t="shared" ref="H2200:J2200" si="331">SUM(H2201:H2218)</f>
        <v>0</v>
      </c>
      <c r="I2200" s="204">
        <f t="shared" si="331"/>
        <v>714929.15500000003</v>
      </c>
      <c r="J2200" s="204">
        <f t="shared" si="331"/>
        <v>262490.255</v>
      </c>
      <c r="K2200" s="14"/>
      <c r="L2200" s="15"/>
      <c r="M2200" s="7"/>
      <c r="N2200" s="16"/>
      <c r="O2200" s="16"/>
      <c r="P2200" s="16"/>
    </row>
    <row r="2201" spans="1:16" s="17" customFormat="1" ht="12">
      <c r="A2201" s="75"/>
      <c r="B2201" s="565" t="s">
        <v>910</v>
      </c>
      <c r="C2201" s="40" t="s">
        <v>911</v>
      </c>
      <c r="D2201" s="40" t="s">
        <v>99</v>
      </c>
      <c r="E2201" s="41">
        <v>2021</v>
      </c>
      <c r="F2201" s="304">
        <v>44382</v>
      </c>
      <c r="G2201" s="43">
        <f>+I2201</f>
        <v>42460</v>
      </c>
      <c r="H2201" s="238"/>
      <c r="I2201" s="238">
        <v>42460</v>
      </c>
      <c r="J2201" s="238">
        <v>16984</v>
      </c>
      <c r="K2201" s="44"/>
      <c r="L2201" s="45"/>
      <c r="M2201" s="46"/>
      <c r="N2201" s="47"/>
      <c r="O2201" s="47"/>
      <c r="P2201" s="47"/>
    </row>
    <row r="2202" spans="1:16" s="17" customFormat="1" ht="24">
      <c r="A2202" s="75"/>
      <c r="B2202" s="565" t="s">
        <v>434</v>
      </c>
      <c r="C2202" s="40"/>
      <c r="D2202" s="40" t="s">
        <v>619</v>
      </c>
      <c r="E2202" s="41">
        <v>2019</v>
      </c>
      <c r="F2202" s="305">
        <v>43672</v>
      </c>
      <c r="G2202" s="43">
        <f t="shared" ref="G2202:G2218" si="332">+I2202</f>
        <v>12500</v>
      </c>
      <c r="H2202" s="238"/>
      <c r="I2202" s="238">
        <v>12500</v>
      </c>
      <c r="J2202" s="238">
        <v>4687.5</v>
      </c>
      <c r="K2202" s="44"/>
      <c r="L2202" s="45"/>
      <c r="M2202" s="46"/>
      <c r="N2202" s="47"/>
      <c r="O2202" s="47"/>
      <c r="P2202" s="47" t="s">
        <v>914</v>
      </c>
    </row>
    <row r="2203" spans="1:16" s="17" customFormat="1" ht="36">
      <c r="A2203" s="75"/>
      <c r="B2203" s="565" t="s">
        <v>435</v>
      </c>
      <c r="C2203" s="40" t="s">
        <v>749</v>
      </c>
      <c r="D2203" s="40" t="s">
        <v>912</v>
      </c>
      <c r="E2203" s="41">
        <v>2019</v>
      </c>
      <c r="F2203" s="304">
        <v>43672</v>
      </c>
      <c r="G2203" s="43">
        <f t="shared" si="332"/>
        <v>68000</v>
      </c>
      <c r="H2203" s="238"/>
      <c r="I2203" s="238">
        <v>68000</v>
      </c>
      <c r="J2203" s="238">
        <v>25500</v>
      </c>
      <c r="K2203" s="44"/>
      <c r="L2203" s="45"/>
      <c r="M2203" s="46"/>
      <c r="N2203" s="47"/>
      <c r="O2203" s="47"/>
      <c r="P2203" s="47" t="s">
        <v>914</v>
      </c>
    </row>
    <row r="2204" spans="1:16" s="17" customFormat="1" ht="24">
      <c r="A2204" s="75"/>
      <c r="B2204" s="565" t="s">
        <v>438</v>
      </c>
      <c r="C2204" s="40" t="s">
        <v>942</v>
      </c>
      <c r="D2204" s="40" t="s">
        <v>943</v>
      </c>
      <c r="E2204" s="41">
        <v>2018</v>
      </c>
      <c r="F2204" s="302">
        <v>2019</v>
      </c>
      <c r="G2204" s="43">
        <f t="shared" si="332"/>
        <v>11500</v>
      </c>
      <c r="H2204" s="238"/>
      <c r="I2204" s="238">
        <v>11500</v>
      </c>
      <c r="J2204" s="238">
        <v>4312.5</v>
      </c>
      <c r="K2204" s="44"/>
      <c r="L2204" s="45"/>
      <c r="M2204" s="46"/>
      <c r="N2204" s="47"/>
      <c r="O2204" s="47"/>
      <c r="P2204" s="47"/>
    </row>
    <row r="2205" spans="1:16" s="17" customFormat="1" ht="36">
      <c r="A2205" s="75"/>
      <c r="B2205" s="565" t="s">
        <v>944</v>
      </c>
      <c r="C2205" s="40" t="s">
        <v>945</v>
      </c>
      <c r="D2205" s="40" t="s">
        <v>946</v>
      </c>
      <c r="E2205" s="41">
        <v>2018</v>
      </c>
      <c r="F2205" s="302">
        <v>2019</v>
      </c>
      <c r="G2205" s="43">
        <f t="shared" si="332"/>
        <v>302000</v>
      </c>
      <c r="H2205" s="238"/>
      <c r="I2205" s="238">
        <v>302000</v>
      </c>
      <c r="J2205" s="238">
        <v>113250</v>
      </c>
      <c r="K2205" s="44"/>
      <c r="L2205" s="45"/>
      <c r="M2205" s="46"/>
      <c r="N2205" s="47"/>
      <c r="O2205" s="47"/>
      <c r="P2205" s="47"/>
    </row>
    <row r="2206" spans="1:16" s="17" customFormat="1" ht="36">
      <c r="A2206" s="75"/>
      <c r="B2206" s="565" t="s">
        <v>440</v>
      </c>
      <c r="C2206" s="40" t="s">
        <v>723</v>
      </c>
      <c r="D2206" s="40" t="s">
        <v>946</v>
      </c>
      <c r="E2206" s="41">
        <v>2018</v>
      </c>
      <c r="F2206" s="302">
        <v>2019</v>
      </c>
      <c r="G2206" s="43">
        <f t="shared" si="332"/>
        <v>22500</v>
      </c>
      <c r="H2206" s="238"/>
      <c r="I2206" s="238">
        <v>22500</v>
      </c>
      <c r="J2206" s="238">
        <v>8437.5</v>
      </c>
      <c r="K2206" s="44"/>
      <c r="L2206" s="45"/>
      <c r="M2206" s="46"/>
      <c r="N2206" s="47"/>
      <c r="O2206" s="47"/>
      <c r="P2206" s="47"/>
    </row>
    <row r="2207" spans="1:16" s="17" customFormat="1" ht="24">
      <c r="A2207" s="75"/>
      <c r="B2207" s="565" t="s">
        <v>952</v>
      </c>
      <c r="C2207" s="40" t="s">
        <v>953</v>
      </c>
      <c r="D2207" s="40" t="s">
        <v>954</v>
      </c>
      <c r="E2207" s="41">
        <v>2018</v>
      </c>
      <c r="F2207" s="302">
        <v>2018</v>
      </c>
      <c r="G2207" s="43">
        <f t="shared" si="332"/>
        <v>34196.222000000002</v>
      </c>
      <c r="H2207" s="238"/>
      <c r="I2207" s="238">
        <v>34196.222000000002</v>
      </c>
      <c r="J2207" s="238">
        <v>12823.584000000001</v>
      </c>
      <c r="K2207" s="44"/>
      <c r="L2207" s="45"/>
      <c r="M2207" s="46"/>
      <c r="N2207" s="47"/>
      <c r="O2207" s="47"/>
      <c r="P2207" s="47"/>
    </row>
    <row r="2208" spans="1:16" s="17" customFormat="1" ht="36">
      <c r="A2208" s="75"/>
      <c r="B2208" s="565" t="s">
        <v>419</v>
      </c>
      <c r="C2208" s="40" t="s">
        <v>955</v>
      </c>
      <c r="D2208" s="40" t="s">
        <v>956</v>
      </c>
      <c r="E2208" s="41">
        <v>2019</v>
      </c>
      <c r="F2208" s="304">
        <v>43537</v>
      </c>
      <c r="G2208" s="43">
        <f t="shared" si="332"/>
        <v>25500</v>
      </c>
      <c r="H2208" s="238"/>
      <c r="I2208" s="238">
        <v>25500</v>
      </c>
      <c r="J2208" s="238">
        <v>9562.5</v>
      </c>
      <c r="K2208" s="44"/>
      <c r="L2208" s="45"/>
      <c r="M2208" s="46"/>
      <c r="N2208" s="47"/>
      <c r="O2208" s="47"/>
      <c r="P2208" s="47"/>
    </row>
    <row r="2209" spans="1:16" s="17" customFormat="1" ht="24">
      <c r="A2209" s="75"/>
      <c r="B2209" s="565" t="s">
        <v>436</v>
      </c>
      <c r="C2209" s="40" t="s">
        <v>957</v>
      </c>
      <c r="D2209" s="40" t="s">
        <v>958</v>
      </c>
      <c r="E2209" s="41">
        <v>2018</v>
      </c>
      <c r="F2209" s="307">
        <v>43539</v>
      </c>
      <c r="G2209" s="43">
        <f t="shared" si="332"/>
        <v>46500</v>
      </c>
      <c r="H2209" s="238"/>
      <c r="I2209" s="238">
        <v>46500</v>
      </c>
      <c r="J2209" s="238">
        <v>17437.5</v>
      </c>
      <c r="K2209" s="44"/>
      <c r="L2209" s="45"/>
      <c r="M2209" s="46"/>
      <c r="N2209" s="47"/>
      <c r="O2209" s="47"/>
      <c r="P2209" s="47"/>
    </row>
    <row r="2210" spans="1:16" s="17" customFormat="1" ht="24">
      <c r="A2210" s="75"/>
      <c r="B2210" s="565" t="s">
        <v>105</v>
      </c>
      <c r="C2210" s="40" t="s">
        <v>959</v>
      </c>
      <c r="D2210" s="40" t="s">
        <v>960</v>
      </c>
      <c r="E2210" s="41">
        <v>2021</v>
      </c>
      <c r="F2210" s="305">
        <v>44512</v>
      </c>
      <c r="G2210" s="43">
        <f t="shared" si="332"/>
        <v>16699.080999999998</v>
      </c>
      <c r="H2210" s="238"/>
      <c r="I2210" s="238">
        <v>16699.080999999998</v>
      </c>
      <c r="J2210" s="238">
        <v>6679.6329999999998</v>
      </c>
      <c r="K2210" s="44"/>
      <c r="L2210" s="45"/>
      <c r="M2210" s="46"/>
      <c r="N2210" s="47"/>
      <c r="O2210" s="47"/>
      <c r="P2210" s="47"/>
    </row>
    <row r="2211" spans="1:16" s="17" customFormat="1" ht="12">
      <c r="A2211" s="75"/>
      <c r="B2211" s="565" t="s">
        <v>928</v>
      </c>
      <c r="C2211" s="40"/>
      <c r="D2211" s="40"/>
      <c r="E2211" s="41">
        <v>2021</v>
      </c>
      <c r="F2211" s="308">
        <v>44200</v>
      </c>
      <c r="G2211" s="43">
        <f t="shared" si="332"/>
        <v>11340</v>
      </c>
      <c r="H2211" s="238"/>
      <c r="I2211" s="238">
        <v>11340</v>
      </c>
      <c r="J2211" s="238">
        <v>7087.5</v>
      </c>
      <c r="K2211" s="44"/>
      <c r="L2211" s="45"/>
      <c r="M2211" s="46"/>
      <c r="N2211" s="47"/>
      <c r="O2211" s="47"/>
      <c r="P2211" s="47"/>
    </row>
    <row r="2212" spans="1:16" s="17" customFormat="1" ht="24">
      <c r="A2212" s="75"/>
      <c r="B2212" s="565" t="s">
        <v>913</v>
      </c>
      <c r="C2212" s="40" t="s">
        <v>288</v>
      </c>
      <c r="D2212" s="40" t="s">
        <v>85</v>
      </c>
      <c r="E2212" s="41">
        <v>2014</v>
      </c>
      <c r="F2212" s="307">
        <v>41979</v>
      </c>
      <c r="G2212" s="43">
        <f t="shared" si="332"/>
        <v>14972</v>
      </c>
      <c r="H2212" s="238"/>
      <c r="I2212" s="238">
        <v>14972</v>
      </c>
      <c r="J2212" s="238">
        <v>0</v>
      </c>
      <c r="K2212" s="44"/>
      <c r="L2212" s="45"/>
      <c r="M2212" s="46"/>
      <c r="N2212" s="47"/>
      <c r="O2212" s="47"/>
      <c r="P2212" s="47" t="s">
        <v>914</v>
      </c>
    </row>
    <row r="2213" spans="1:16" s="17" customFormat="1" ht="24">
      <c r="A2213" s="75"/>
      <c r="B2213" s="565" t="s">
        <v>932</v>
      </c>
      <c r="C2213" s="40" t="s">
        <v>916</v>
      </c>
      <c r="D2213" s="40" t="s">
        <v>85</v>
      </c>
      <c r="E2213" s="41">
        <v>2020</v>
      </c>
      <c r="F2213" s="307">
        <v>44137</v>
      </c>
      <c r="G2213" s="43">
        <f t="shared" si="332"/>
        <v>14707</v>
      </c>
      <c r="H2213" s="238"/>
      <c r="I2213" s="238">
        <v>14707</v>
      </c>
      <c r="J2213" s="238">
        <v>2941.4</v>
      </c>
      <c r="K2213" s="44"/>
      <c r="L2213" s="45"/>
      <c r="M2213" s="46"/>
      <c r="N2213" s="47"/>
      <c r="O2213" s="47"/>
      <c r="P2213" s="47" t="s">
        <v>914</v>
      </c>
    </row>
    <row r="2214" spans="1:16" s="17" customFormat="1" ht="24">
      <c r="A2214" s="75"/>
      <c r="B2214" s="565" t="s">
        <v>292</v>
      </c>
      <c r="C2214" s="40" t="s">
        <v>288</v>
      </c>
      <c r="D2214" s="40" t="s">
        <v>85</v>
      </c>
      <c r="E2214" s="41">
        <v>2010</v>
      </c>
      <c r="F2214" s="307">
        <v>40431</v>
      </c>
      <c r="G2214" s="43">
        <f t="shared" si="332"/>
        <v>19830</v>
      </c>
      <c r="H2214" s="238"/>
      <c r="I2214" s="238">
        <v>19830</v>
      </c>
      <c r="J2214" s="238">
        <v>0</v>
      </c>
      <c r="K2214" s="44"/>
      <c r="L2214" s="45"/>
      <c r="M2214" s="46"/>
      <c r="N2214" s="47"/>
      <c r="O2214" s="47"/>
      <c r="P2214" s="47" t="s">
        <v>914</v>
      </c>
    </row>
    <row r="2215" spans="1:16" s="17" customFormat="1" ht="24">
      <c r="A2215" s="75"/>
      <c r="B2215" s="565" t="s">
        <v>920</v>
      </c>
      <c r="C2215" s="40"/>
      <c r="D2215" s="40" t="s">
        <v>85</v>
      </c>
      <c r="E2215" s="41">
        <v>2019</v>
      </c>
      <c r="F2215" s="307" t="s">
        <v>921</v>
      </c>
      <c r="G2215" s="43">
        <f t="shared" si="332"/>
        <v>10800</v>
      </c>
      <c r="H2215" s="238"/>
      <c r="I2215" s="238">
        <v>10800</v>
      </c>
      <c r="J2215" s="238">
        <v>4050</v>
      </c>
      <c r="K2215" s="44"/>
      <c r="L2215" s="45"/>
      <c r="M2215" s="46"/>
      <c r="N2215" s="47"/>
      <c r="O2215" s="47"/>
      <c r="P2215" s="47" t="s">
        <v>914</v>
      </c>
    </row>
    <row r="2216" spans="1:16" s="17" customFormat="1" ht="12">
      <c r="A2216" s="75"/>
      <c r="B2216" s="565" t="s">
        <v>95</v>
      </c>
      <c r="C2216" s="40" t="s">
        <v>284</v>
      </c>
      <c r="D2216" s="40" t="s">
        <v>85</v>
      </c>
      <c r="E2216" s="41">
        <v>2022</v>
      </c>
      <c r="F2216" s="307">
        <v>44785</v>
      </c>
      <c r="G2216" s="43">
        <f t="shared" si="332"/>
        <v>15024.852000000001</v>
      </c>
      <c r="H2216" s="238"/>
      <c r="I2216" s="238">
        <v>15024.852000000001</v>
      </c>
      <c r="J2216" s="238">
        <v>11268.638000000001</v>
      </c>
      <c r="K2216" s="44"/>
      <c r="L2216" s="45"/>
      <c r="M2216" s="46"/>
      <c r="N2216" s="47"/>
      <c r="O2216" s="47"/>
      <c r="P2216" s="47"/>
    </row>
    <row r="2217" spans="1:16" s="17" customFormat="1" ht="12">
      <c r="A2217" s="75"/>
      <c r="B2217" s="565" t="s">
        <v>922</v>
      </c>
      <c r="C2217" s="40" t="s">
        <v>323</v>
      </c>
      <c r="D2217" s="40" t="s">
        <v>85</v>
      </c>
      <c r="E2217" s="41">
        <v>2023</v>
      </c>
      <c r="F2217" s="302" t="s">
        <v>923</v>
      </c>
      <c r="G2217" s="43">
        <f t="shared" si="332"/>
        <v>21835</v>
      </c>
      <c r="H2217" s="238"/>
      <c r="I2217" s="238">
        <v>21835</v>
      </c>
      <c r="J2217" s="238">
        <v>17468</v>
      </c>
      <c r="K2217" s="44"/>
      <c r="L2217" s="45"/>
      <c r="M2217" s="46"/>
      <c r="N2217" s="47"/>
      <c r="O2217" s="47"/>
      <c r="P2217" s="47"/>
    </row>
    <row r="2218" spans="1:16" s="17" customFormat="1" ht="24">
      <c r="A2218" s="75"/>
      <c r="B2218" s="565" t="s">
        <v>961</v>
      </c>
      <c r="C2218" s="40" t="s">
        <v>925</v>
      </c>
      <c r="D2218" s="40" t="s">
        <v>99</v>
      </c>
      <c r="E2218" s="41">
        <v>2011</v>
      </c>
      <c r="F2218" s="305">
        <v>40575</v>
      </c>
      <c r="G2218" s="43">
        <f t="shared" si="332"/>
        <v>24565</v>
      </c>
      <c r="H2218" s="238"/>
      <c r="I2218" s="238">
        <v>24565</v>
      </c>
      <c r="J2218" s="238">
        <v>0</v>
      </c>
      <c r="K2218" s="44"/>
      <c r="L2218" s="45"/>
      <c r="M2218" s="46"/>
      <c r="N2218" s="47"/>
      <c r="O2218" s="47"/>
      <c r="P2218" s="47"/>
    </row>
    <row r="2219" spans="1:16" s="17" customFormat="1" ht="12">
      <c r="A2219" s="75"/>
      <c r="B2219" s="329" t="s">
        <v>962</v>
      </c>
      <c r="C2219" s="11"/>
      <c r="D2219" s="11"/>
      <c r="E2219" s="12"/>
      <c r="F2219" s="12"/>
      <c r="G2219" s="204">
        <f>SUM(G2220:G2230)</f>
        <v>270092.93300000002</v>
      </c>
      <c r="H2219" s="204">
        <f t="shared" ref="H2219:J2219" si="333">SUM(H2220:H2230)</f>
        <v>0</v>
      </c>
      <c r="I2219" s="204">
        <f t="shared" si="333"/>
        <v>270092.93300000002</v>
      </c>
      <c r="J2219" s="204">
        <f t="shared" si="333"/>
        <v>102641.671</v>
      </c>
      <c r="K2219" s="14"/>
      <c r="L2219" s="15"/>
      <c r="M2219" s="7"/>
      <c r="N2219" s="16"/>
      <c r="O2219" s="16"/>
      <c r="P2219" s="16"/>
    </row>
    <row r="2220" spans="1:16" s="17" customFormat="1" ht="12">
      <c r="A2220" s="75"/>
      <c r="B2220" s="565" t="s">
        <v>910</v>
      </c>
      <c r="C2220" s="40" t="s">
        <v>911</v>
      </c>
      <c r="D2220" s="40" t="s">
        <v>619</v>
      </c>
      <c r="E2220" s="41">
        <v>2021</v>
      </c>
      <c r="F2220" s="304">
        <v>44382</v>
      </c>
      <c r="G2220" s="43">
        <f>+I2220</f>
        <v>42460</v>
      </c>
      <c r="H2220" s="238"/>
      <c r="I2220" s="238">
        <v>42460</v>
      </c>
      <c r="J2220" s="238">
        <v>16984</v>
      </c>
      <c r="K2220" s="44"/>
      <c r="L2220" s="45"/>
      <c r="M2220" s="46"/>
      <c r="N2220" s="47"/>
      <c r="O2220" s="47"/>
      <c r="P2220" s="47"/>
    </row>
    <row r="2221" spans="1:16" s="17" customFormat="1" ht="24">
      <c r="A2221" s="75"/>
      <c r="B2221" s="565" t="s">
        <v>966</v>
      </c>
      <c r="C2221" s="40" t="s">
        <v>967</v>
      </c>
      <c r="D2221" s="40" t="s">
        <v>85</v>
      </c>
      <c r="E2221" s="41">
        <v>2019</v>
      </c>
      <c r="F2221" s="304">
        <v>43838</v>
      </c>
      <c r="G2221" s="43">
        <f t="shared" ref="G2221:G2230" si="334">+I2221</f>
        <v>27500</v>
      </c>
      <c r="H2221" s="238"/>
      <c r="I2221" s="238">
        <v>27500</v>
      </c>
      <c r="J2221" s="238">
        <v>15400</v>
      </c>
      <c r="K2221" s="44"/>
      <c r="L2221" s="45"/>
      <c r="M2221" s="46"/>
      <c r="N2221" s="47"/>
      <c r="O2221" s="47"/>
      <c r="P2221" s="47"/>
    </row>
    <row r="2222" spans="1:16" s="17" customFormat="1" ht="12">
      <c r="A2222" s="75"/>
      <c r="B2222" s="565" t="s">
        <v>105</v>
      </c>
      <c r="C2222" s="40" t="s">
        <v>709</v>
      </c>
      <c r="D2222" s="40" t="s">
        <v>85</v>
      </c>
      <c r="E2222" s="41">
        <v>2021</v>
      </c>
      <c r="F2222" s="305">
        <v>44512</v>
      </c>
      <c r="G2222" s="43">
        <f t="shared" si="334"/>
        <v>16699.080999999998</v>
      </c>
      <c r="H2222" s="238"/>
      <c r="I2222" s="238">
        <v>16699.080999999998</v>
      </c>
      <c r="J2222" s="238">
        <v>6679.6329999999998</v>
      </c>
      <c r="K2222" s="44"/>
      <c r="L2222" s="45"/>
      <c r="M2222" s="46"/>
      <c r="N2222" s="47"/>
      <c r="O2222" s="47"/>
      <c r="P2222" s="47"/>
    </row>
    <row r="2223" spans="1:16" s="17" customFormat="1" ht="24">
      <c r="A2223" s="75"/>
      <c r="B2223" s="565" t="s">
        <v>968</v>
      </c>
      <c r="C2223" s="40" t="s">
        <v>969</v>
      </c>
      <c r="D2223" s="40" t="s">
        <v>970</v>
      </c>
      <c r="E2223" s="41">
        <v>2019</v>
      </c>
      <c r="F2223" s="302">
        <v>2020</v>
      </c>
      <c r="G2223" s="43">
        <f t="shared" si="334"/>
        <v>58000</v>
      </c>
      <c r="H2223" s="238"/>
      <c r="I2223" s="238">
        <v>58000</v>
      </c>
      <c r="J2223" s="238">
        <v>29000</v>
      </c>
      <c r="K2223" s="44"/>
      <c r="L2223" s="45"/>
      <c r="M2223" s="46"/>
      <c r="N2223" s="47"/>
      <c r="O2223" s="47"/>
      <c r="P2223" s="47"/>
    </row>
    <row r="2224" spans="1:16" s="17" customFormat="1" ht="24">
      <c r="A2224" s="75"/>
      <c r="B2224" s="565" t="s">
        <v>913</v>
      </c>
      <c r="C2224" s="40" t="s">
        <v>288</v>
      </c>
      <c r="D2224" s="40" t="s">
        <v>85</v>
      </c>
      <c r="E2224" s="41">
        <v>2014</v>
      </c>
      <c r="F2224" s="307">
        <v>41979</v>
      </c>
      <c r="G2224" s="43">
        <f t="shared" si="334"/>
        <v>14972</v>
      </c>
      <c r="H2224" s="238"/>
      <c r="I2224" s="238">
        <v>14972</v>
      </c>
      <c r="J2224" s="238">
        <v>0</v>
      </c>
      <c r="K2224" s="44"/>
      <c r="L2224" s="45"/>
      <c r="M2224" s="46"/>
      <c r="N2224" s="47"/>
      <c r="O2224" s="47"/>
      <c r="P2224" s="47" t="s">
        <v>914</v>
      </c>
    </row>
    <row r="2225" spans="1:16" s="17" customFormat="1" ht="24">
      <c r="A2225" s="75"/>
      <c r="B2225" s="565" t="s">
        <v>932</v>
      </c>
      <c r="C2225" s="40" t="s">
        <v>916</v>
      </c>
      <c r="D2225" s="40" t="s">
        <v>85</v>
      </c>
      <c r="E2225" s="41">
        <v>2020</v>
      </c>
      <c r="F2225" s="307">
        <v>44137</v>
      </c>
      <c r="G2225" s="43">
        <f t="shared" si="334"/>
        <v>14707</v>
      </c>
      <c r="H2225" s="238"/>
      <c r="I2225" s="238">
        <v>14707</v>
      </c>
      <c r="J2225" s="238">
        <v>2941.4</v>
      </c>
      <c r="K2225" s="44"/>
      <c r="L2225" s="45"/>
      <c r="M2225" s="46"/>
      <c r="N2225" s="47"/>
      <c r="O2225" s="47"/>
      <c r="P2225" s="47" t="s">
        <v>914</v>
      </c>
    </row>
    <row r="2226" spans="1:16" s="17" customFormat="1" ht="24">
      <c r="A2226" s="75"/>
      <c r="B2226" s="565" t="s">
        <v>292</v>
      </c>
      <c r="C2226" s="40" t="s">
        <v>288</v>
      </c>
      <c r="D2226" s="40" t="s">
        <v>85</v>
      </c>
      <c r="E2226" s="41">
        <v>2010</v>
      </c>
      <c r="F2226" s="307">
        <v>40431</v>
      </c>
      <c r="G2226" s="43">
        <f t="shared" si="334"/>
        <v>19830</v>
      </c>
      <c r="H2226" s="238"/>
      <c r="I2226" s="238">
        <v>19830</v>
      </c>
      <c r="J2226" s="238">
        <v>0</v>
      </c>
      <c r="K2226" s="44"/>
      <c r="L2226" s="45"/>
      <c r="M2226" s="46"/>
      <c r="N2226" s="47"/>
      <c r="O2226" s="47"/>
      <c r="P2226" s="47" t="s">
        <v>914</v>
      </c>
    </row>
    <row r="2227" spans="1:16" s="17" customFormat="1" ht="24">
      <c r="A2227" s="75"/>
      <c r="B2227" s="565" t="s">
        <v>971</v>
      </c>
      <c r="C2227" s="40"/>
      <c r="D2227" s="40" t="s">
        <v>85</v>
      </c>
      <c r="E2227" s="41">
        <v>2020</v>
      </c>
      <c r="F2227" s="307">
        <v>44044</v>
      </c>
      <c r="G2227" s="43">
        <f t="shared" si="334"/>
        <v>14500</v>
      </c>
      <c r="H2227" s="238"/>
      <c r="I2227" s="238">
        <v>14500</v>
      </c>
      <c r="J2227" s="238">
        <v>2900</v>
      </c>
      <c r="K2227" s="44"/>
      <c r="L2227" s="45"/>
      <c r="M2227" s="46"/>
      <c r="N2227" s="47"/>
      <c r="O2227" s="47"/>
      <c r="P2227" s="47"/>
    </row>
    <row r="2228" spans="1:16" s="17" customFormat="1" ht="12">
      <c r="A2228" s="75"/>
      <c r="B2228" s="565" t="s">
        <v>95</v>
      </c>
      <c r="C2228" s="40" t="s">
        <v>284</v>
      </c>
      <c r="D2228" s="40" t="s">
        <v>85</v>
      </c>
      <c r="E2228" s="41">
        <v>2022</v>
      </c>
      <c r="F2228" s="307">
        <v>44785</v>
      </c>
      <c r="G2228" s="43">
        <f t="shared" si="334"/>
        <v>15024.852000000001</v>
      </c>
      <c r="H2228" s="238"/>
      <c r="I2228" s="238">
        <v>15024.852000000001</v>
      </c>
      <c r="J2228" s="238">
        <v>11268.638000000001</v>
      </c>
      <c r="K2228" s="44"/>
      <c r="L2228" s="45"/>
      <c r="M2228" s="46"/>
      <c r="N2228" s="47"/>
      <c r="O2228" s="47"/>
      <c r="P2228" s="47"/>
    </row>
    <row r="2229" spans="1:16" s="17" customFormat="1" ht="12">
      <c r="A2229" s="75"/>
      <c r="B2229" s="565" t="s">
        <v>922</v>
      </c>
      <c r="C2229" s="40" t="s">
        <v>323</v>
      </c>
      <c r="D2229" s="40" t="s">
        <v>85</v>
      </c>
      <c r="E2229" s="41">
        <v>2023</v>
      </c>
      <c r="F2229" s="302" t="s">
        <v>923</v>
      </c>
      <c r="G2229" s="43">
        <f t="shared" si="334"/>
        <v>21835</v>
      </c>
      <c r="H2229" s="238"/>
      <c r="I2229" s="238">
        <v>21835</v>
      </c>
      <c r="J2229" s="238">
        <v>17468</v>
      </c>
      <c r="K2229" s="44"/>
      <c r="L2229" s="45"/>
      <c r="M2229" s="46"/>
      <c r="N2229" s="47"/>
      <c r="O2229" s="47"/>
      <c r="P2229" s="47"/>
    </row>
    <row r="2230" spans="1:16" s="17" customFormat="1" ht="24">
      <c r="A2230" s="75"/>
      <c r="B2230" s="565" t="s">
        <v>972</v>
      </c>
      <c r="C2230" s="40" t="s">
        <v>925</v>
      </c>
      <c r="D2230" s="40" t="s">
        <v>99</v>
      </c>
      <c r="E2230" s="41">
        <v>2011</v>
      </c>
      <c r="F2230" s="305">
        <v>40575</v>
      </c>
      <c r="G2230" s="43">
        <f t="shared" si="334"/>
        <v>24565</v>
      </c>
      <c r="H2230" s="238"/>
      <c r="I2230" s="238">
        <v>24565</v>
      </c>
      <c r="J2230" s="238">
        <v>0</v>
      </c>
      <c r="K2230" s="44"/>
      <c r="L2230" s="45"/>
      <c r="M2230" s="46"/>
      <c r="N2230" s="47"/>
      <c r="O2230" s="47"/>
      <c r="P2230" s="47"/>
    </row>
    <row r="2231" spans="1:16" s="17" customFormat="1" ht="12">
      <c r="A2231" s="75"/>
      <c r="B2231" s="329" t="s">
        <v>973</v>
      </c>
      <c r="C2231" s="11"/>
      <c r="D2231" s="11"/>
      <c r="E2231" s="12"/>
      <c r="F2231" s="12"/>
      <c r="G2231" s="204">
        <f>SUM(G2232:G2241)</f>
        <v>248408.08100000001</v>
      </c>
      <c r="H2231" s="204">
        <f t="shared" ref="H2231:J2231" si="335">SUM(H2232:H2241)</f>
        <v>0</v>
      </c>
      <c r="I2231" s="204">
        <f t="shared" si="335"/>
        <v>248408.08100000001</v>
      </c>
      <c r="J2231" s="204">
        <f t="shared" si="335"/>
        <v>81760.532999999996</v>
      </c>
      <c r="K2231" s="14"/>
      <c r="L2231" s="15"/>
      <c r="M2231" s="7"/>
      <c r="N2231" s="16"/>
      <c r="O2231" s="16"/>
      <c r="P2231" s="16"/>
    </row>
    <row r="2232" spans="1:16" s="17" customFormat="1" ht="12">
      <c r="A2232" s="75"/>
      <c r="B2232" s="565" t="s">
        <v>910</v>
      </c>
      <c r="C2232" s="40" t="s">
        <v>911</v>
      </c>
      <c r="D2232" s="40" t="s">
        <v>619</v>
      </c>
      <c r="E2232" s="41">
        <v>2021</v>
      </c>
      <c r="F2232" s="304">
        <v>44382</v>
      </c>
      <c r="G2232" s="43">
        <f>+I2232</f>
        <v>42460</v>
      </c>
      <c r="H2232" s="238"/>
      <c r="I2232" s="238">
        <v>42460</v>
      </c>
      <c r="J2232" s="238">
        <v>16984</v>
      </c>
      <c r="K2232" s="44"/>
      <c r="L2232" s="45"/>
      <c r="M2232" s="46"/>
      <c r="N2232" s="47"/>
      <c r="O2232" s="47"/>
      <c r="P2232" s="47"/>
    </row>
    <row r="2233" spans="1:16" s="17" customFormat="1" ht="12">
      <c r="A2233" s="75"/>
      <c r="B2233" s="565" t="s">
        <v>436</v>
      </c>
      <c r="C2233" s="40" t="s">
        <v>979</v>
      </c>
      <c r="D2233" s="40" t="s">
        <v>85</v>
      </c>
      <c r="E2233" s="41">
        <v>2018</v>
      </c>
      <c r="F2233" s="307">
        <v>43539</v>
      </c>
      <c r="G2233" s="43">
        <f t="shared" ref="G2233:G2241" si="336">+I2233</f>
        <v>46500</v>
      </c>
      <c r="H2233" s="238"/>
      <c r="I2233" s="238">
        <v>46500</v>
      </c>
      <c r="J2233" s="238">
        <v>17437.5</v>
      </c>
      <c r="K2233" s="44"/>
      <c r="L2233" s="45"/>
      <c r="M2233" s="46"/>
      <c r="N2233" s="47"/>
      <c r="O2233" s="47"/>
      <c r="P2233" s="47"/>
    </row>
    <row r="2234" spans="1:16" s="17" customFormat="1" ht="24">
      <c r="A2234" s="75"/>
      <c r="B2234" s="565" t="s">
        <v>338</v>
      </c>
      <c r="C2234" s="40" t="s">
        <v>879</v>
      </c>
      <c r="D2234" s="40" t="s">
        <v>85</v>
      </c>
      <c r="E2234" s="41">
        <v>2018</v>
      </c>
      <c r="F2234" s="307">
        <v>43537</v>
      </c>
      <c r="G2234" s="43">
        <f t="shared" si="336"/>
        <v>35500</v>
      </c>
      <c r="H2234" s="238"/>
      <c r="I2234" s="238">
        <v>35500</v>
      </c>
      <c r="J2234" s="238">
        <v>13162.5</v>
      </c>
      <c r="K2234" s="44"/>
      <c r="L2234" s="45"/>
      <c r="M2234" s="46"/>
      <c r="N2234" s="47"/>
      <c r="O2234" s="47"/>
      <c r="P2234" s="47" t="s">
        <v>914</v>
      </c>
    </row>
    <row r="2235" spans="1:16" s="17" customFormat="1" ht="12">
      <c r="A2235" s="75"/>
      <c r="B2235" s="565" t="s">
        <v>928</v>
      </c>
      <c r="C2235" s="40"/>
      <c r="D2235" s="40"/>
      <c r="E2235" s="41">
        <v>2021</v>
      </c>
      <c r="F2235" s="308">
        <v>44200</v>
      </c>
      <c r="G2235" s="43">
        <f t="shared" si="336"/>
        <v>11340</v>
      </c>
      <c r="H2235" s="238"/>
      <c r="I2235" s="238">
        <v>11340</v>
      </c>
      <c r="J2235" s="238">
        <v>7087.5</v>
      </c>
      <c r="K2235" s="44"/>
      <c r="L2235" s="45"/>
      <c r="M2235" s="46"/>
      <c r="N2235" s="47"/>
      <c r="O2235" s="47"/>
      <c r="P2235" s="47"/>
    </row>
    <row r="2236" spans="1:16" s="17" customFormat="1" ht="24">
      <c r="A2236" s="75"/>
      <c r="B2236" s="565" t="s">
        <v>913</v>
      </c>
      <c r="C2236" s="40" t="s">
        <v>288</v>
      </c>
      <c r="D2236" s="40" t="s">
        <v>85</v>
      </c>
      <c r="E2236" s="41">
        <v>2014</v>
      </c>
      <c r="F2236" s="307">
        <v>41979</v>
      </c>
      <c r="G2236" s="43">
        <f t="shared" si="336"/>
        <v>14972</v>
      </c>
      <c r="H2236" s="238"/>
      <c r="I2236" s="238">
        <v>14972</v>
      </c>
      <c r="J2236" s="238">
        <v>0</v>
      </c>
      <c r="K2236" s="44"/>
      <c r="L2236" s="45"/>
      <c r="M2236" s="46"/>
      <c r="N2236" s="47"/>
      <c r="O2236" s="47"/>
      <c r="P2236" s="47" t="s">
        <v>914</v>
      </c>
    </row>
    <row r="2237" spans="1:16" s="17" customFormat="1" ht="24">
      <c r="A2237" s="75"/>
      <c r="B2237" s="565" t="s">
        <v>932</v>
      </c>
      <c r="C2237" s="40" t="s">
        <v>916</v>
      </c>
      <c r="D2237" s="40" t="s">
        <v>85</v>
      </c>
      <c r="E2237" s="41">
        <v>2020</v>
      </c>
      <c r="F2237" s="307">
        <v>44137</v>
      </c>
      <c r="G2237" s="43">
        <f t="shared" si="336"/>
        <v>14707</v>
      </c>
      <c r="H2237" s="238"/>
      <c r="I2237" s="238">
        <v>14707</v>
      </c>
      <c r="J2237" s="238">
        <v>2941.4</v>
      </c>
      <c r="K2237" s="44"/>
      <c r="L2237" s="45"/>
      <c r="M2237" s="46"/>
      <c r="N2237" s="47"/>
      <c r="O2237" s="47"/>
      <c r="P2237" s="47" t="s">
        <v>914</v>
      </c>
    </row>
    <row r="2238" spans="1:16" s="17" customFormat="1" ht="24">
      <c r="A2238" s="75"/>
      <c r="B2238" s="565" t="s">
        <v>292</v>
      </c>
      <c r="C2238" s="40" t="s">
        <v>288</v>
      </c>
      <c r="D2238" s="40" t="s">
        <v>85</v>
      </c>
      <c r="E2238" s="41">
        <v>2010</v>
      </c>
      <c r="F2238" s="307">
        <v>40431</v>
      </c>
      <c r="G2238" s="43">
        <f t="shared" si="336"/>
        <v>19830</v>
      </c>
      <c r="H2238" s="238"/>
      <c r="I2238" s="238">
        <v>19830</v>
      </c>
      <c r="J2238" s="238">
        <v>0</v>
      </c>
      <c r="K2238" s="44"/>
      <c r="L2238" s="45"/>
      <c r="M2238" s="46"/>
      <c r="N2238" s="47"/>
      <c r="O2238" s="47"/>
      <c r="P2238" s="47" t="s">
        <v>914</v>
      </c>
    </row>
    <row r="2239" spans="1:16" s="17" customFormat="1" ht="24">
      <c r="A2239" s="75"/>
      <c r="B2239" s="565" t="s">
        <v>105</v>
      </c>
      <c r="C2239" s="40" t="s">
        <v>284</v>
      </c>
      <c r="D2239" s="40" t="s">
        <v>85</v>
      </c>
      <c r="E2239" s="41">
        <v>2021</v>
      </c>
      <c r="F2239" s="307">
        <v>44541</v>
      </c>
      <c r="G2239" s="43">
        <f t="shared" si="336"/>
        <v>16699.080999999998</v>
      </c>
      <c r="H2239" s="238"/>
      <c r="I2239" s="238">
        <v>16699.080999999998</v>
      </c>
      <c r="J2239" s="238">
        <v>6679.6329999999998</v>
      </c>
      <c r="K2239" s="44"/>
      <c r="L2239" s="45"/>
      <c r="M2239" s="46"/>
      <c r="N2239" s="47"/>
      <c r="O2239" s="47"/>
      <c r="P2239" s="47" t="s">
        <v>914</v>
      </c>
    </row>
    <row r="2240" spans="1:16" s="17" customFormat="1" ht="12">
      <c r="A2240" s="75"/>
      <c r="B2240" s="565" t="s">
        <v>922</v>
      </c>
      <c r="C2240" s="40" t="s">
        <v>323</v>
      </c>
      <c r="D2240" s="40" t="s">
        <v>85</v>
      </c>
      <c r="E2240" s="41">
        <v>2023</v>
      </c>
      <c r="F2240" s="302" t="s">
        <v>923</v>
      </c>
      <c r="G2240" s="43">
        <f t="shared" si="336"/>
        <v>21835</v>
      </c>
      <c r="H2240" s="238"/>
      <c r="I2240" s="238">
        <v>21835</v>
      </c>
      <c r="J2240" s="238">
        <v>17468</v>
      </c>
      <c r="K2240" s="44"/>
      <c r="L2240" s="45"/>
      <c r="M2240" s="46"/>
      <c r="N2240" s="47"/>
      <c r="O2240" s="47"/>
      <c r="P2240" s="47"/>
    </row>
    <row r="2241" spans="1:16" s="17" customFormat="1" ht="24">
      <c r="A2241" s="75"/>
      <c r="B2241" s="565" t="s">
        <v>980</v>
      </c>
      <c r="C2241" s="40" t="s">
        <v>925</v>
      </c>
      <c r="D2241" s="40" t="s">
        <v>99</v>
      </c>
      <c r="E2241" s="41">
        <v>2011</v>
      </c>
      <c r="F2241" s="305">
        <v>40575</v>
      </c>
      <c r="G2241" s="43">
        <f t="shared" si="336"/>
        <v>24565</v>
      </c>
      <c r="H2241" s="238"/>
      <c r="I2241" s="238">
        <v>24565</v>
      </c>
      <c r="J2241" s="238">
        <v>0</v>
      </c>
      <c r="K2241" s="44"/>
      <c r="L2241" s="45"/>
      <c r="M2241" s="46"/>
      <c r="N2241" s="47"/>
      <c r="O2241" s="47"/>
      <c r="P2241" s="47"/>
    </row>
    <row r="2242" spans="1:16" s="17" customFormat="1" ht="12">
      <c r="A2242" s="75"/>
      <c r="B2242" s="329" t="s">
        <v>981</v>
      </c>
      <c r="C2242" s="11"/>
      <c r="D2242" s="11"/>
      <c r="E2242" s="12"/>
      <c r="F2242" s="12"/>
      <c r="G2242" s="204">
        <f>SUM(G2243:G2255)</f>
        <v>291104.30300000001</v>
      </c>
      <c r="H2242" s="204">
        <f t="shared" ref="H2242:J2242" si="337">SUM(H2243:H2255)</f>
        <v>0</v>
      </c>
      <c r="I2242" s="204">
        <f t="shared" si="337"/>
        <v>291104.30300000001</v>
      </c>
      <c r="J2242" s="204">
        <f t="shared" si="337"/>
        <v>92609.116999999998</v>
      </c>
      <c r="K2242" s="14"/>
      <c r="L2242" s="15"/>
      <c r="M2242" s="7"/>
      <c r="N2242" s="16"/>
      <c r="O2242" s="16"/>
      <c r="P2242" s="16"/>
    </row>
    <row r="2243" spans="1:16" s="17" customFormat="1" ht="12">
      <c r="A2243" s="75"/>
      <c r="B2243" s="10" t="s">
        <v>910</v>
      </c>
      <c r="C2243" s="11" t="s">
        <v>911</v>
      </c>
      <c r="D2243" s="11" t="s">
        <v>619</v>
      </c>
      <c r="E2243" s="12">
        <v>2021</v>
      </c>
      <c r="F2243" s="304">
        <v>44382</v>
      </c>
      <c r="G2243" s="43">
        <v>42460</v>
      </c>
      <c r="H2243" s="43"/>
      <c r="I2243" s="41">
        <v>42460</v>
      </c>
      <c r="J2243" s="545">
        <v>16984</v>
      </c>
      <c r="K2243" s="14"/>
      <c r="L2243" s="15"/>
      <c r="M2243" s="7"/>
      <c r="N2243" s="16"/>
      <c r="O2243" s="16"/>
      <c r="P2243" s="16"/>
    </row>
    <row r="2244" spans="1:16" s="17" customFormat="1" ht="24">
      <c r="A2244" s="75"/>
      <c r="B2244" s="10" t="s">
        <v>338</v>
      </c>
      <c r="C2244" s="11" t="s">
        <v>879</v>
      </c>
      <c r="D2244" s="11" t="s">
        <v>85</v>
      </c>
      <c r="E2244" s="12">
        <v>2018</v>
      </c>
      <c r="F2244" s="307">
        <v>43537</v>
      </c>
      <c r="G2244" s="43">
        <v>35500</v>
      </c>
      <c r="H2244" s="43"/>
      <c r="I2244" s="41">
        <v>35500</v>
      </c>
      <c r="J2244" s="545">
        <v>13162.5</v>
      </c>
      <c r="K2244" s="14"/>
      <c r="L2244" s="15"/>
      <c r="M2244" s="7"/>
      <c r="N2244" s="16"/>
      <c r="O2244" s="16"/>
      <c r="P2244" s="47" t="s">
        <v>914</v>
      </c>
    </row>
    <row r="2245" spans="1:16" s="17" customFormat="1" ht="36">
      <c r="A2245" s="75"/>
      <c r="B2245" s="10" t="s">
        <v>419</v>
      </c>
      <c r="C2245" s="11" t="s">
        <v>955</v>
      </c>
      <c r="D2245" s="11" t="s">
        <v>956</v>
      </c>
      <c r="E2245" s="12">
        <v>2018</v>
      </c>
      <c r="F2245" s="302">
        <v>2019</v>
      </c>
      <c r="G2245" s="43">
        <v>25500</v>
      </c>
      <c r="H2245" s="43"/>
      <c r="I2245" s="41">
        <v>25500</v>
      </c>
      <c r="J2245" s="545">
        <v>9562.5</v>
      </c>
      <c r="K2245" s="14"/>
      <c r="L2245" s="15"/>
      <c r="M2245" s="7"/>
      <c r="N2245" s="16"/>
      <c r="O2245" s="16"/>
      <c r="P2245" s="16"/>
    </row>
    <row r="2246" spans="1:16" s="17" customFormat="1" ht="24">
      <c r="A2246" s="75"/>
      <c r="B2246" s="10" t="s">
        <v>952</v>
      </c>
      <c r="C2246" s="11" t="s">
        <v>953</v>
      </c>
      <c r="D2246" s="11" t="s">
        <v>954</v>
      </c>
      <c r="E2246" s="12">
        <v>2018</v>
      </c>
      <c r="F2246" s="302">
        <v>2018</v>
      </c>
      <c r="G2246" s="43">
        <v>34196.222000000002</v>
      </c>
      <c r="H2246" s="43"/>
      <c r="I2246" s="41">
        <v>34196.222000000002</v>
      </c>
      <c r="J2246" s="545">
        <v>12823.584000000001</v>
      </c>
      <c r="K2246" s="14"/>
      <c r="L2246" s="15"/>
      <c r="M2246" s="7"/>
      <c r="N2246" s="16"/>
      <c r="O2246" s="16"/>
      <c r="P2246" s="16"/>
    </row>
    <row r="2247" spans="1:16" s="17" customFormat="1" ht="12">
      <c r="A2247" s="75"/>
      <c r="B2247" s="10" t="s">
        <v>105</v>
      </c>
      <c r="C2247" s="11"/>
      <c r="D2247" s="11"/>
      <c r="E2247" s="12">
        <v>2021</v>
      </c>
      <c r="F2247" s="307">
        <v>44541</v>
      </c>
      <c r="G2247" s="43">
        <v>16699.080999999998</v>
      </c>
      <c r="H2247" s="43"/>
      <c r="I2247" s="41">
        <v>16699.080999999998</v>
      </c>
      <c r="J2247" s="545">
        <v>6679.6329999999998</v>
      </c>
      <c r="K2247" s="14"/>
      <c r="L2247" s="15"/>
      <c r="M2247" s="7"/>
      <c r="N2247" s="16"/>
      <c r="O2247" s="16"/>
      <c r="P2247" s="16"/>
    </row>
    <row r="2248" spans="1:16" s="17" customFormat="1" ht="12">
      <c r="A2248" s="75"/>
      <c r="B2248" s="10" t="s">
        <v>928</v>
      </c>
      <c r="C2248" s="11"/>
      <c r="D2248" s="11"/>
      <c r="E2248" s="12">
        <v>2021</v>
      </c>
      <c r="F2248" s="308">
        <v>44200</v>
      </c>
      <c r="G2248" s="43">
        <v>11340</v>
      </c>
      <c r="H2248" s="43"/>
      <c r="I2248" s="41">
        <v>11340</v>
      </c>
      <c r="J2248" s="545">
        <v>7087.5</v>
      </c>
      <c r="K2248" s="14"/>
      <c r="L2248" s="15"/>
      <c r="M2248" s="7"/>
      <c r="N2248" s="16"/>
      <c r="O2248" s="16"/>
      <c r="P2248" s="16"/>
    </row>
    <row r="2249" spans="1:16" s="17" customFormat="1" ht="24">
      <c r="A2249" s="75"/>
      <c r="B2249" s="10" t="s">
        <v>913</v>
      </c>
      <c r="C2249" s="11" t="s">
        <v>288</v>
      </c>
      <c r="D2249" s="11" t="s">
        <v>85</v>
      </c>
      <c r="E2249" s="12">
        <v>2014</v>
      </c>
      <c r="F2249" s="307">
        <v>41979</v>
      </c>
      <c r="G2249" s="43">
        <v>14972</v>
      </c>
      <c r="H2249" s="43"/>
      <c r="I2249" s="41">
        <v>14972</v>
      </c>
      <c r="J2249" s="545">
        <v>0</v>
      </c>
      <c r="K2249" s="14"/>
      <c r="L2249" s="15"/>
      <c r="M2249" s="7"/>
      <c r="N2249" s="16"/>
      <c r="O2249" s="16"/>
      <c r="P2249" s="47" t="s">
        <v>914</v>
      </c>
    </row>
    <row r="2250" spans="1:16" s="17" customFormat="1" ht="24">
      <c r="A2250" s="75"/>
      <c r="B2250" s="10" t="s">
        <v>932</v>
      </c>
      <c r="C2250" s="11" t="s">
        <v>916</v>
      </c>
      <c r="D2250" s="11" t="s">
        <v>85</v>
      </c>
      <c r="E2250" s="12">
        <v>2020</v>
      </c>
      <c r="F2250" s="307">
        <v>44137</v>
      </c>
      <c r="G2250" s="43">
        <v>14707</v>
      </c>
      <c r="H2250" s="43"/>
      <c r="I2250" s="41">
        <v>14707</v>
      </c>
      <c r="J2250" s="545">
        <v>2941.4</v>
      </c>
      <c r="K2250" s="14"/>
      <c r="L2250" s="15"/>
      <c r="M2250" s="7"/>
      <c r="N2250" s="16"/>
      <c r="O2250" s="16"/>
      <c r="P2250" s="47" t="s">
        <v>914</v>
      </c>
    </row>
    <row r="2251" spans="1:16" s="17" customFormat="1" ht="24">
      <c r="A2251" s="75"/>
      <c r="B2251" s="10" t="s">
        <v>292</v>
      </c>
      <c r="C2251" s="11" t="s">
        <v>288</v>
      </c>
      <c r="D2251" s="11" t="s">
        <v>85</v>
      </c>
      <c r="E2251" s="12">
        <v>2010</v>
      </c>
      <c r="F2251" s="307">
        <v>40431</v>
      </c>
      <c r="G2251" s="43">
        <v>19830</v>
      </c>
      <c r="H2251" s="43"/>
      <c r="I2251" s="41">
        <v>19830</v>
      </c>
      <c r="J2251" s="545">
        <v>0</v>
      </c>
      <c r="K2251" s="14"/>
      <c r="L2251" s="15"/>
      <c r="M2251" s="7"/>
      <c r="N2251" s="16"/>
      <c r="O2251" s="16"/>
      <c r="P2251" s="47" t="s">
        <v>914</v>
      </c>
    </row>
    <row r="2252" spans="1:16" s="17" customFormat="1" ht="12">
      <c r="A2252" s="75"/>
      <c r="B2252" s="10" t="s">
        <v>986</v>
      </c>
      <c r="C2252" s="11" t="s">
        <v>284</v>
      </c>
      <c r="D2252" s="11" t="s">
        <v>85</v>
      </c>
      <c r="E2252" s="12">
        <v>2020</v>
      </c>
      <c r="F2252" s="307">
        <v>44044</v>
      </c>
      <c r="G2252" s="43">
        <v>15000</v>
      </c>
      <c r="H2252" s="43"/>
      <c r="I2252" s="41">
        <v>15000</v>
      </c>
      <c r="J2252" s="545">
        <v>3000</v>
      </c>
      <c r="K2252" s="14"/>
      <c r="L2252" s="15"/>
      <c r="M2252" s="7"/>
      <c r="N2252" s="16"/>
      <c r="O2252" s="16"/>
      <c r="P2252" s="16"/>
    </row>
    <row r="2253" spans="1:16" s="17" customFormat="1" ht="24">
      <c r="A2253" s="75"/>
      <c r="B2253" s="10" t="s">
        <v>987</v>
      </c>
      <c r="C2253" s="11" t="s">
        <v>988</v>
      </c>
      <c r="D2253" s="11" t="s">
        <v>85</v>
      </c>
      <c r="E2253" s="12">
        <v>2020</v>
      </c>
      <c r="F2253" s="307">
        <v>44044</v>
      </c>
      <c r="G2253" s="43">
        <v>14500</v>
      </c>
      <c r="H2253" s="43"/>
      <c r="I2253" s="41">
        <v>14500</v>
      </c>
      <c r="J2253" s="545">
        <v>2900</v>
      </c>
      <c r="K2253" s="14"/>
      <c r="L2253" s="15"/>
      <c r="M2253" s="7"/>
      <c r="N2253" s="16"/>
      <c r="O2253" s="16"/>
      <c r="P2253" s="16"/>
    </row>
    <row r="2254" spans="1:16" s="17" customFormat="1" ht="12">
      <c r="A2254" s="75"/>
      <c r="B2254" s="10" t="s">
        <v>922</v>
      </c>
      <c r="C2254" s="11" t="s">
        <v>323</v>
      </c>
      <c r="D2254" s="11" t="s">
        <v>85</v>
      </c>
      <c r="E2254" s="12">
        <v>2023</v>
      </c>
      <c r="F2254" s="302" t="s">
        <v>923</v>
      </c>
      <c r="G2254" s="43">
        <v>21835</v>
      </c>
      <c r="H2254" s="43"/>
      <c r="I2254" s="41">
        <v>21835</v>
      </c>
      <c r="J2254" s="545">
        <v>17468</v>
      </c>
      <c r="K2254" s="14"/>
      <c r="L2254" s="15"/>
      <c r="M2254" s="7"/>
      <c r="N2254" s="16"/>
      <c r="O2254" s="16"/>
      <c r="P2254" s="16"/>
    </row>
    <row r="2255" spans="1:16" s="17" customFormat="1" ht="24">
      <c r="A2255" s="75"/>
      <c r="B2255" s="10" t="s">
        <v>989</v>
      </c>
      <c r="C2255" s="11" t="s">
        <v>925</v>
      </c>
      <c r="D2255" s="11" t="s">
        <v>99</v>
      </c>
      <c r="E2255" s="12">
        <v>2011</v>
      </c>
      <c r="F2255" s="305">
        <v>40575</v>
      </c>
      <c r="G2255" s="43">
        <v>24565</v>
      </c>
      <c r="H2255" s="43"/>
      <c r="I2255" s="41">
        <v>24565</v>
      </c>
      <c r="J2255" s="545">
        <v>0</v>
      </c>
      <c r="K2255" s="14"/>
      <c r="L2255" s="15"/>
      <c r="M2255" s="7"/>
      <c r="N2255" s="16"/>
      <c r="O2255" s="16"/>
      <c r="P2255" s="16"/>
    </row>
    <row r="2256" spans="1:16" s="17" customFormat="1" ht="12">
      <c r="A2256" s="75"/>
      <c r="B2256" s="329" t="s">
        <v>990</v>
      </c>
      <c r="C2256" s="11"/>
      <c r="D2256" s="11"/>
      <c r="E2256" s="12"/>
      <c r="F2256" s="12"/>
      <c r="G2256" s="204">
        <f>SUM(G2257:G2266)</f>
        <v>1194685.5820000002</v>
      </c>
      <c r="H2256" s="204">
        <f t="shared" ref="H2256:J2256" si="338">SUM(H2257:H2266)</f>
        <v>0</v>
      </c>
      <c r="I2256" s="204">
        <f t="shared" si="338"/>
        <v>1194685.5820000002</v>
      </c>
      <c r="J2256" s="204">
        <f t="shared" si="338"/>
        <v>551284.48400000005</v>
      </c>
      <c r="K2256" s="14"/>
      <c r="L2256" s="15"/>
      <c r="M2256" s="7"/>
      <c r="N2256" s="16"/>
      <c r="O2256" s="16"/>
      <c r="P2256" s="16"/>
    </row>
    <row r="2257" spans="1:16" s="17" customFormat="1" ht="12">
      <c r="A2257" s="75"/>
      <c r="B2257" s="10" t="s">
        <v>910</v>
      </c>
      <c r="C2257" s="11" t="s">
        <v>911</v>
      </c>
      <c r="D2257" s="11" t="s">
        <v>619</v>
      </c>
      <c r="E2257" s="12">
        <v>2021</v>
      </c>
      <c r="F2257" s="304">
        <v>44382</v>
      </c>
      <c r="G2257" s="43">
        <v>42460</v>
      </c>
      <c r="H2257" s="43"/>
      <c r="I2257" s="43">
        <v>42460</v>
      </c>
      <c r="J2257" s="43">
        <v>16984</v>
      </c>
      <c r="K2257" s="14"/>
      <c r="L2257" s="15"/>
      <c r="M2257" s="7"/>
      <c r="N2257" s="16"/>
      <c r="O2257" s="16"/>
      <c r="P2257" s="16"/>
    </row>
    <row r="2258" spans="1:16" s="17" customFormat="1" ht="12">
      <c r="A2258" s="75"/>
      <c r="B2258" s="10" t="s">
        <v>434</v>
      </c>
      <c r="C2258" s="11"/>
      <c r="D2258" s="11" t="s">
        <v>619</v>
      </c>
      <c r="E2258" s="12">
        <v>2019</v>
      </c>
      <c r="F2258" s="305">
        <v>43672</v>
      </c>
      <c r="G2258" s="43">
        <v>12500</v>
      </c>
      <c r="H2258" s="43"/>
      <c r="I2258" s="43">
        <v>12500</v>
      </c>
      <c r="J2258" s="43">
        <v>4687.5</v>
      </c>
      <c r="K2258" s="14"/>
      <c r="L2258" s="15"/>
      <c r="M2258" s="7"/>
      <c r="N2258" s="16"/>
      <c r="O2258" s="16"/>
      <c r="P2258" s="16"/>
    </row>
    <row r="2259" spans="1:16" s="17" customFormat="1" ht="24">
      <c r="A2259" s="75"/>
      <c r="B2259" s="10" t="s">
        <v>952</v>
      </c>
      <c r="C2259" s="11" t="s">
        <v>953</v>
      </c>
      <c r="D2259" s="11" t="s">
        <v>954</v>
      </c>
      <c r="E2259" s="12">
        <v>2018</v>
      </c>
      <c r="F2259" s="302">
        <v>2018</v>
      </c>
      <c r="G2259" s="43">
        <v>34196.222000000002</v>
      </c>
      <c r="H2259" s="43"/>
      <c r="I2259" s="43">
        <v>34196.222000000002</v>
      </c>
      <c r="J2259" s="43">
        <v>12823.584000000001</v>
      </c>
      <c r="K2259" s="14"/>
      <c r="L2259" s="15"/>
      <c r="M2259" s="7"/>
      <c r="N2259" s="16"/>
      <c r="O2259" s="16"/>
      <c r="P2259" s="16"/>
    </row>
    <row r="2260" spans="1:16" s="17" customFormat="1" ht="36">
      <c r="A2260" s="75"/>
      <c r="B2260" s="10" t="s">
        <v>1002</v>
      </c>
      <c r="C2260" s="11" t="s">
        <v>1003</v>
      </c>
      <c r="D2260" s="11" t="s">
        <v>125</v>
      </c>
      <c r="E2260" s="12">
        <v>2018</v>
      </c>
      <c r="F2260" s="302">
        <v>2018</v>
      </c>
      <c r="G2260" s="43">
        <v>992760</v>
      </c>
      <c r="H2260" s="43"/>
      <c r="I2260" s="43">
        <v>992760</v>
      </c>
      <c r="J2260" s="43">
        <v>496380</v>
      </c>
      <c r="K2260" s="14"/>
      <c r="L2260" s="15"/>
      <c r="M2260" s="7"/>
      <c r="N2260" s="16"/>
      <c r="O2260" s="16"/>
      <c r="P2260" s="16"/>
    </row>
    <row r="2261" spans="1:16" s="17" customFormat="1" ht="12">
      <c r="A2261" s="75"/>
      <c r="B2261" s="10" t="s">
        <v>105</v>
      </c>
      <c r="C2261" s="11" t="s">
        <v>284</v>
      </c>
      <c r="D2261" s="11" t="s">
        <v>85</v>
      </c>
      <c r="E2261" s="12">
        <v>2023</v>
      </c>
      <c r="F2261" s="306">
        <v>2025</v>
      </c>
      <c r="G2261" s="43">
        <v>16860.36</v>
      </c>
      <c r="H2261" s="43"/>
      <c r="I2261" s="43">
        <v>16860.36</v>
      </c>
      <c r="J2261" s="43">
        <v>0</v>
      </c>
      <c r="K2261" s="14"/>
      <c r="L2261" s="15"/>
      <c r="M2261" s="7"/>
      <c r="N2261" s="16"/>
      <c r="O2261" s="16"/>
      <c r="P2261" s="16"/>
    </row>
    <row r="2262" spans="1:16" s="17" customFormat="1" ht="24">
      <c r="A2262" s="75"/>
      <c r="B2262" s="10" t="s">
        <v>913</v>
      </c>
      <c r="C2262" s="11" t="s">
        <v>288</v>
      </c>
      <c r="D2262" s="11" t="s">
        <v>85</v>
      </c>
      <c r="E2262" s="12">
        <v>2014</v>
      </c>
      <c r="F2262" s="307">
        <v>41979</v>
      </c>
      <c r="G2262" s="43">
        <v>14972</v>
      </c>
      <c r="H2262" s="43"/>
      <c r="I2262" s="43">
        <v>14972</v>
      </c>
      <c r="J2262" s="43">
        <v>0</v>
      </c>
      <c r="K2262" s="14"/>
      <c r="L2262" s="15"/>
      <c r="M2262" s="7"/>
      <c r="N2262" s="16"/>
      <c r="O2262" s="16"/>
      <c r="P2262" s="47" t="s">
        <v>914</v>
      </c>
    </row>
    <row r="2263" spans="1:16" s="17" customFormat="1" ht="24">
      <c r="A2263" s="75"/>
      <c r="B2263" s="10" t="s">
        <v>932</v>
      </c>
      <c r="C2263" s="11" t="s">
        <v>916</v>
      </c>
      <c r="D2263" s="11" t="s">
        <v>85</v>
      </c>
      <c r="E2263" s="12">
        <v>2020</v>
      </c>
      <c r="F2263" s="307">
        <v>44137</v>
      </c>
      <c r="G2263" s="43">
        <v>14707</v>
      </c>
      <c r="H2263" s="43"/>
      <c r="I2263" s="43">
        <v>14707</v>
      </c>
      <c r="J2263" s="43">
        <v>2941.4</v>
      </c>
      <c r="K2263" s="14"/>
      <c r="L2263" s="15"/>
      <c r="M2263" s="7"/>
      <c r="N2263" s="16"/>
      <c r="O2263" s="16"/>
      <c r="P2263" s="47" t="s">
        <v>914</v>
      </c>
    </row>
    <row r="2264" spans="1:16" s="17" customFormat="1" ht="24">
      <c r="A2264" s="75"/>
      <c r="B2264" s="10" t="s">
        <v>292</v>
      </c>
      <c r="C2264" s="11"/>
      <c r="D2264" s="11"/>
      <c r="E2264" s="12">
        <v>2010</v>
      </c>
      <c r="F2264" s="307">
        <v>40431</v>
      </c>
      <c r="G2264" s="43">
        <v>19830</v>
      </c>
      <c r="H2264" s="43"/>
      <c r="I2264" s="43">
        <v>19830</v>
      </c>
      <c r="J2264" s="43">
        <v>0</v>
      </c>
      <c r="K2264" s="14"/>
      <c r="L2264" s="15"/>
      <c r="M2264" s="7"/>
      <c r="N2264" s="16"/>
      <c r="O2264" s="16"/>
      <c r="P2264" s="47" t="s">
        <v>914</v>
      </c>
    </row>
    <row r="2265" spans="1:16" s="17" customFormat="1" ht="12">
      <c r="A2265" s="75"/>
      <c r="B2265" s="10" t="s">
        <v>922</v>
      </c>
      <c r="C2265" s="11" t="s">
        <v>323</v>
      </c>
      <c r="D2265" s="11" t="s">
        <v>85</v>
      </c>
      <c r="E2265" s="12">
        <v>2023</v>
      </c>
      <c r="F2265" s="302" t="s">
        <v>923</v>
      </c>
      <c r="G2265" s="43">
        <v>21835</v>
      </c>
      <c r="H2265" s="43"/>
      <c r="I2265" s="43">
        <v>21835</v>
      </c>
      <c r="J2265" s="43">
        <v>17468</v>
      </c>
      <c r="K2265" s="14"/>
      <c r="L2265" s="15"/>
      <c r="M2265" s="7"/>
      <c r="N2265" s="16"/>
      <c r="O2265" s="16"/>
      <c r="P2265" s="16"/>
    </row>
    <row r="2266" spans="1:16" s="17" customFormat="1" ht="24">
      <c r="A2266" s="75"/>
      <c r="B2266" s="10" t="s">
        <v>1004</v>
      </c>
      <c r="C2266" s="11" t="s">
        <v>925</v>
      </c>
      <c r="D2266" s="11" t="s">
        <v>99</v>
      </c>
      <c r="E2266" s="12">
        <v>2011</v>
      </c>
      <c r="F2266" s="305">
        <v>40575</v>
      </c>
      <c r="G2266" s="43">
        <v>24565</v>
      </c>
      <c r="H2266" s="43"/>
      <c r="I2266" s="43">
        <v>24565</v>
      </c>
      <c r="J2266" s="43">
        <v>0</v>
      </c>
      <c r="K2266" s="14"/>
      <c r="L2266" s="15"/>
      <c r="M2266" s="7"/>
      <c r="N2266" s="16"/>
      <c r="O2266" s="16"/>
      <c r="P2266" s="16"/>
    </row>
    <row r="2267" spans="1:16" s="17" customFormat="1" ht="12">
      <c r="A2267" s="75"/>
      <c r="B2267" s="329" t="s">
        <v>1005</v>
      </c>
      <c r="C2267" s="11"/>
      <c r="D2267" s="11"/>
      <c r="E2267" s="12"/>
      <c r="F2267" s="12"/>
      <c r="G2267" s="204">
        <f>SUM(G2268:G2280)</f>
        <v>902829.30300000007</v>
      </c>
      <c r="H2267" s="204">
        <f t="shared" ref="H2267:J2267" si="339">SUM(H2268:H2280)</f>
        <v>0</v>
      </c>
      <c r="I2267" s="204">
        <f t="shared" si="339"/>
        <v>902829.30300000007</v>
      </c>
      <c r="J2267" s="204">
        <f t="shared" si="339"/>
        <v>399259.11700000003</v>
      </c>
      <c r="K2267" s="14"/>
      <c r="L2267" s="15"/>
      <c r="M2267" s="7"/>
      <c r="N2267" s="16"/>
      <c r="O2267" s="16"/>
      <c r="P2267" s="16"/>
    </row>
    <row r="2268" spans="1:16" s="17" customFormat="1" ht="12">
      <c r="A2268" s="75"/>
      <c r="B2268" s="10" t="s">
        <v>910</v>
      </c>
      <c r="C2268" s="11" t="s">
        <v>911</v>
      </c>
      <c r="D2268" s="11" t="s">
        <v>619</v>
      </c>
      <c r="E2268" s="12">
        <v>2021</v>
      </c>
      <c r="F2268" s="305">
        <v>44382</v>
      </c>
      <c r="G2268" s="43">
        <f>+I2268</f>
        <v>42460</v>
      </c>
      <c r="H2268" s="43"/>
      <c r="I2268" s="43">
        <v>42460</v>
      </c>
      <c r="J2268" s="43">
        <v>16984</v>
      </c>
      <c r="K2268" s="14"/>
      <c r="L2268" s="15"/>
      <c r="M2268" s="7"/>
      <c r="N2268" s="16"/>
      <c r="O2268" s="16"/>
      <c r="P2268" s="16"/>
    </row>
    <row r="2269" spans="1:16" s="17" customFormat="1" ht="36">
      <c r="A2269" s="75"/>
      <c r="B2269" s="10" t="s">
        <v>419</v>
      </c>
      <c r="C2269" s="11" t="s">
        <v>955</v>
      </c>
      <c r="D2269" s="11" t="s">
        <v>956</v>
      </c>
      <c r="E2269" s="12">
        <v>2018</v>
      </c>
      <c r="F2269" s="305">
        <v>2019</v>
      </c>
      <c r="G2269" s="43">
        <f t="shared" ref="G2269:G2280" si="340">+I2269</f>
        <v>25500</v>
      </c>
      <c r="H2269" s="43"/>
      <c r="I2269" s="43">
        <v>25500</v>
      </c>
      <c r="J2269" s="43">
        <v>9562.5</v>
      </c>
      <c r="K2269" s="14"/>
      <c r="L2269" s="15"/>
      <c r="M2269" s="7"/>
      <c r="N2269" s="16"/>
      <c r="O2269" s="16"/>
      <c r="P2269" s="16"/>
    </row>
    <row r="2270" spans="1:16" s="17" customFormat="1" ht="24">
      <c r="A2270" s="75"/>
      <c r="B2270" s="10" t="s">
        <v>952</v>
      </c>
      <c r="C2270" s="11" t="s">
        <v>953</v>
      </c>
      <c r="D2270" s="11" t="s">
        <v>954</v>
      </c>
      <c r="E2270" s="12">
        <v>2018</v>
      </c>
      <c r="F2270" s="305">
        <v>2018</v>
      </c>
      <c r="G2270" s="43">
        <f t="shared" si="340"/>
        <v>34196.222000000002</v>
      </c>
      <c r="H2270" s="43"/>
      <c r="I2270" s="43">
        <v>34196.222000000002</v>
      </c>
      <c r="J2270" s="43">
        <v>12823.584000000001</v>
      </c>
      <c r="K2270" s="14"/>
      <c r="L2270" s="15"/>
      <c r="M2270" s="7"/>
      <c r="N2270" s="16"/>
      <c r="O2270" s="16"/>
      <c r="P2270" s="16"/>
    </row>
    <row r="2271" spans="1:16" s="17" customFormat="1" ht="24">
      <c r="A2271" s="75"/>
      <c r="B2271" s="10" t="s">
        <v>338</v>
      </c>
      <c r="C2271" s="11" t="s">
        <v>879</v>
      </c>
      <c r="D2271" s="11" t="s">
        <v>85</v>
      </c>
      <c r="E2271" s="12">
        <v>2018</v>
      </c>
      <c r="F2271" s="305">
        <v>43537</v>
      </c>
      <c r="G2271" s="43">
        <f t="shared" si="340"/>
        <v>35500</v>
      </c>
      <c r="H2271" s="43"/>
      <c r="I2271" s="43">
        <v>35500</v>
      </c>
      <c r="J2271" s="43">
        <v>13162.5</v>
      </c>
      <c r="K2271" s="14"/>
      <c r="L2271" s="15"/>
      <c r="M2271" s="7"/>
      <c r="N2271" s="16"/>
      <c r="O2271" s="16"/>
      <c r="P2271" s="47" t="s">
        <v>914</v>
      </c>
    </row>
    <row r="2272" spans="1:16" s="17" customFormat="1" ht="12">
      <c r="A2272" s="75"/>
      <c r="B2272" s="10" t="s">
        <v>105</v>
      </c>
      <c r="C2272" s="11"/>
      <c r="D2272" s="11"/>
      <c r="E2272" s="12">
        <v>2021</v>
      </c>
      <c r="F2272" s="305">
        <v>44480</v>
      </c>
      <c r="G2272" s="43">
        <f t="shared" si="340"/>
        <v>16699.080999999998</v>
      </c>
      <c r="H2272" s="43"/>
      <c r="I2272" s="43">
        <v>16699.080999999998</v>
      </c>
      <c r="J2272" s="43">
        <v>6679.6329999999998</v>
      </c>
      <c r="K2272" s="14"/>
      <c r="L2272" s="15"/>
      <c r="M2272" s="7"/>
      <c r="N2272" s="16"/>
      <c r="O2272" s="16"/>
      <c r="P2272" s="16"/>
    </row>
    <row r="2273" spans="1:16" s="17" customFormat="1" ht="24">
      <c r="A2273" s="75"/>
      <c r="B2273" s="10" t="s">
        <v>1010</v>
      </c>
      <c r="C2273" s="11" t="s">
        <v>1003</v>
      </c>
      <c r="D2273" s="11" t="s">
        <v>125</v>
      </c>
      <c r="E2273" s="12">
        <v>2018</v>
      </c>
      <c r="F2273" s="305">
        <v>43539</v>
      </c>
      <c r="G2273" s="43">
        <f t="shared" si="340"/>
        <v>576725</v>
      </c>
      <c r="H2273" s="43"/>
      <c r="I2273" s="43">
        <v>576725</v>
      </c>
      <c r="J2273" s="43">
        <v>288362.5</v>
      </c>
      <c r="K2273" s="14"/>
      <c r="L2273" s="15"/>
      <c r="M2273" s="7"/>
      <c r="N2273" s="16"/>
      <c r="O2273" s="16"/>
      <c r="P2273" s="16"/>
    </row>
    <row r="2274" spans="1:16" s="17" customFormat="1" ht="24">
      <c r="A2274" s="75"/>
      <c r="B2274" s="10" t="s">
        <v>1011</v>
      </c>
      <c r="C2274" s="11" t="s">
        <v>1012</v>
      </c>
      <c r="D2274" s="11" t="s">
        <v>1013</v>
      </c>
      <c r="E2274" s="12">
        <v>2018</v>
      </c>
      <c r="F2274" s="305">
        <v>2019</v>
      </c>
      <c r="G2274" s="43">
        <f t="shared" si="340"/>
        <v>64500</v>
      </c>
      <c r="H2274" s="43"/>
      <c r="I2274" s="43">
        <v>64500</v>
      </c>
      <c r="J2274" s="43">
        <v>24187.5</v>
      </c>
      <c r="K2274" s="14"/>
      <c r="L2274" s="15"/>
      <c r="M2274" s="7"/>
      <c r="N2274" s="16"/>
      <c r="O2274" s="16"/>
      <c r="P2274" s="16"/>
    </row>
    <row r="2275" spans="1:16" s="17" customFormat="1" ht="12">
      <c r="A2275" s="75"/>
      <c r="B2275" s="10" t="s">
        <v>928</v>
      </c>
      <c r="C2275" s="11"/>
      <c r="D2275" s="11"/>
      <c r="E2275" s="12">
        <v>2021</v>
      </c>
      <c r="F2275" s="305">
        <v>44200</v>
      </c>
      <c r="G2275" s="43">
        <f t="shared" si="340"/>
        <v>11340</v>
      </c>
      <c r="H2275" s="43"/>
      <c r="I2275" s="43">
        <v>11340</v>
      </c>
      <c r="J2275" s="43">
        <v>7087.5</v>
      </c>
      <c r="K2275" s="14"/>
      <c r="L2275" s="15"/>
      <c r="M2275" s="7"/>
      <c r="N2275" s="16"/>
      <c r="O2275" s="16"/>
      <c r="P2275" s="16"/>
    </row>
    <row r="2276" spans="1:16" s="17" customFormat="1" ht="24">
      <c r="A2276" s="75"/>
      <c r="B2276" s="10" t="s">
        <v>913</v>
      </c>
      <c r="C2276" s="11" t="s">
        <v>288</v>
      </c>
      <c r="D2276" s="11" t="s">
        <v>85</v>
      </c>
      <c r="E2276" s="12">
        <v>2014</v>
      </c>
      <c r="F2276" s="305">
        <v>41979</v>
      </c>
      <c r="G2276" s="43">
        <f t="shared" si="340"/>
        <v>14972</v>
      </c>
      <c r="H2276" s="43"/>
      <c r="I2276" s="43">
        <v>14972</v>
      </c>
      <c r="J2276" s="43">
        <v>0</v>
      </c>
      <c r="K2276" s="14"/>
      <c r="L2276" s="15"/>
      <c r="M2276" s="7"/>
      <c r="N2276" s="16"/>
      <c r="O2276" s="16"/>
      <c r="P2276" s="47" t="s">
        <v>914</v>
      </c>
    </row>
    <row r="2277" spans="1:16" s="17" customFormat="1" ht="24">
      <c r="A2277" s="75"/>
      <c r="B2277" s="10" t="s">
        <v>932</v>
      </c>
      <c r="C2277" s="11" t="s">
        <v>916</v>
      </c>
      <c r="D2277" s="11" t="s">
        <v>85</v>
      </c>
      <c r="E2277" s="12">
        <v>2020</v>
      </c>
      <c r="F2277" s="305">
        <v>44137</v>
      </c>
      <c r="G2277" s="43">
        <f t="shared" si="340"/>
        <v>14707</v>
      </c>
      <c r="H2277" s="43"/>
      <c r="I2277" s="43">
        <v>14707</v>
      </c>
      <c r="J2277" s="43">
        <v>2941.4</v>
      </c>
      <c r="K2277" s="14"/>
      <c r="L2277" s="15"/>
      <c r="M2277" s="7"/>
      <c r="N2277" s="16"/>
      <c r="O2277" s="16"/>
      <c r="P2277" s="47" t="s">
        <v>914</v>
      </c>
    </row>
    <row r="2278" spans="1:16" s="17" customFormat="1" ht="24">
      <c r="A2278" s="75"/>
      <c r="B2278" s="10" t="s">
        <v>292</v>
      </c>
      <c r="C2278" s="11" t="s">
        <v>288</v>
      </c>
      <c r="D2278" s="11" t="s">
        <v>85</v>
      </c>
      <c r="E2278" s="12">
        <v>2010</v>
      </c>
      <c r="F2278" s="305">
        <v>40431</v>
      </c>
      <c r="G2278" s="43">
        <f t="shared" si="340"/>
        <v>19830</v>
      </c>
      <c r="H2278" s="43"/>
      <c r="I2278" s="43">
        <v>19830</v>
      </c>
      <c r="J2278" s="43">
        <v>0</v>
      </c>
      <c r="K2278" s="14"/>
      <c r="L2278" s="15"/>
      <c r="M2278" s="7"/>
      <c r="N2278" s="16"/>
      <c r="O2278" s="16"/>
      <c r="P2278" s="47" t="s">
        <v>914</v>
      </c>
    </row>
    <row r="2279" spans="1:16" s="17" customFormat="1" ht="12">
      <c r="A2279" s="75"/>
      <c r="B2279" s="10" t="s">
        <v>922</v>
      </c>
      <c r="C2279" s="11" t="s">
        <v>323</v>
      </c>
      <c r="D2279" s="11" t="s">
        <v>85</v>
      </c>
      <c r="E2279" s="12">
        <v>2023</v>
      </c>
      <c r="F2279" s="305" t="s">
        <v>923</v>
      </c>
      <c r="G2279" s="43">
        <f t="shared" si="340"/>
        <v>21835</v>
      </c>
      <c r="H2279" s="43"/>
      <c r="I2279" s="43">
        <v>21835</v>
      </c>
      <c r="J2279" s="43">
        <v>17468</v>
      </c>
      <c r="K2279" s="14"/>
      <c r="L2279" s="15"/>
      <c r="M2279" s="7"/>
      <c r="N2279" s="16"/>
      <c r="O2279" s="16"/>
      <c r="P2279" s="16"/>
    </row>
    <row r="2280" spans="1:16" s="17" customFormat="1" ht="24">
      <c r="A2280" s="75"/>
      <c r="B2280" s="10" t="s">
        <v>1014</v>
      </c>
      <c r="C2280" s="11" t="s">
        <v>925</v>
      </c>
      <c r="D2280" s="11" t="s">
        <v>99</v>
      </c>
      <c r="E2280" s="12">
        <v>2011</v>
      </c>
      <c r="F2280" s="305">
        <v>40575</v>
      </c>
      <c r="G2280" s="43">
        <f t="shared" si="340"/>
        <v>24565</v>
      </c>
      <c r="H2280" s="43"/>
      <c r="I2280" s="43">
        <v>24565</v>
      </c>
      <c r="J2280" s="43">
        <v>0</v>
      </c>
      <c r="K2280" s="14"/>
      <c r="L2280" s="15"/>
      <c r="M2280" s="7"/>
      <c r="N2280" s="16"/>
      <c r="O2280" s="16"/>
      <c r="P2280" s="16"/>
    </row>
    <row r="2281" spans="1:16" s="17" customFormat="1" ht="24">
      <c r="A2281" s="75" t="s">
        <v>3112</v>
      </c>
      <c r="B2281" s="563" t="s">
        <v>1015</v>
      </c>
      <c r="C2281" s="11"/>
      <c r="D2281" s="11"/>
      <c r="E2281" s="12"/>
      <c r="F2281" s="12"/>
      <c r="G2281" s="204">
        <f>G2282+G2324+G2346+G2367+G2393+G2406+G2426+G2444+G2459+G2479+G2498</f>
        <v>8656569.7559999991</v>
      </c>
      <c r="H2281" s="204">
        <f>H2282+H2324+H2346+H2367+H2393+H2406+H2426+H2444+H2459+H2479+H2498</f>
        <v>8656569.7559999991</v>
      </c>
      <c r="I2281" s="204">
        <f>I2282+I2324+I2346+I2367+I2393+I2406+I2426+I2444+I2459+I2479+I2498</f>
        <v>0</v>
      </c>
      <c r="J2281" s="204">
        <f>J2282+J2324+J2346+J2367+J2393+J2406+J2426+J2444+J2459+J2479+J2498</f>
        <v>1158725.0469999998</v>
      </c>
      <c r="K2281" s="14"/>
      <c r="L2281" s="15"/>
      <c r="M2281" s="7"/>
      <c r="N2281" s="16"/>
      <c r="O2281" s="16"/>
      <c r="P2281" s="16"/>
    </row>
    <row r="2282" spans="1:16" s="17" customFormat="1" ht="24">
      <c r="A2282" s="75"/>
      <c r="B2282" s="329" t="s">
        <v>1016</v>
      </c>
      <c r="C2282" s="11"/>
      <c r="D2282" s="11"/>
      <c r="E2282" s="12"/>
      <c r="F2282" s="12"/>
      <c r="G2282" s="204">
        <f>SUM(G2283:G2323)</f>
        <v>2461804.1409999998</v>
      </c>
      <c r="H2282" s="204">
        <f>SUM(H2283:H2323)</f>
        <v>2461804.1409999998</v>
      </c>
      <c r="I2282" s="204">
        <f>SUM(I2283:I2323)</f>
        <v>0</v>
      </c>
      <c r="J2282" s="204">
        <f>SUM(J2283:J2323)</f>
        <v>315450.11699999997</v>
      </c>
      <c r="K2282" s="14"/>
      <c r="L2282" s="15"/>
      <c r="M2282" s="7"/>
      <c r="N2282" s="16"/>
      <c r="O2282" s="16"/>
      <c r="P2282" s="16"/>
    </row>
    <row r="2283" spans="1:16" s="17" customFormat="1" ht="24">
      <c r="A2283" s="75"/>
      <c r="B2283" s="10" t="s">
        <v>1033</v>
      </c>
      <c r="C2283" s="11"/>
      <c r="D2283" s="11" t="s">
        <v>120</v>
      </c>
      <c r="E2283" s="12">
        <v>2008</v>
      </c>
      <c r="F2283" s="309">
        <v>39814</v>
      </c>
      <c r="G2283" s="43">
        <f t="shared" ref="G2283:G2323" si="341">H2283+I2283</f>
        <v>21000</v>
      </c>
      <c r="H2283" s="43">
        <v>21000</v>
      </c>
      <c r="I2283" s="43"/>
      <c r="J2283" s="43">
        <v>0</v>
      </c>
      <c r="K2283" s="14"/>
      <c r="L2283" s="15"/>
      <c r="M2283" s="7"/>
      <c r="N2283" s="16"/>
      <c r="O2283" s="16"/>
      <c r="P2283" s="16"/>
    </row>
    <row r="2284" spans="1:16" s="17" customFormat="1" ht="24">
      <c r="A2284" s="75"/>
      <c r="B2284" s="10" t="s">
        <v>1033</v>
      </c>
      <c r="C2284" s="11"/>
      <c r="D2284" s="11" t="s">
        <v>120</v>
      </c>
      <c r="E2284" s="12">
        <v>2008</v>
      </c>
      <c r="F2284" s="309">
        <v>39814</v>
      </c>
      <c r="G2284" s="43">
        <f t="shared" si="341"/>
        <v>21000</v>
      </c>
      <c r="H2284" s="43">
        <v>21000</v>
      </c>
      <c r="I2284" s="43"/>
      <c r="J2284" s="43">
        <v>0</v>
      </c>
      <c r="K2284" s="14"/>
      <c r="L2284" s="15"/>
      <c r="M2284" s="7"/>
      <c r="N2284" s="16"/>
      <c r="O2284" s="16"/>
      <c r="P2284" s="16"/>
    </row>
    <row r="2285" spans="1:16" s="17" customFormat="1" ht="24">
      <c r="A2285" s="75"/>
      <c r="B2285" s="10" t="s">
        <v>1034</v>
      </c>
      <c r="C2285" s="11"/>
      <c r="D2285" s="11" t="s">
        <v>85</v>
      </c>
      <c r="E2285" s="12">
        <v>2008</v>
      </c>
      <c r="F2285" s="309">
        <v>39814</v>
      </c>
      <c r="G2285" s="43">
        <f t="shared" si="341"/>
        <v>50000</v>
      </c>
      <c r="H2285" s="43">
        <v>50000</v>
      </c>
      <c r="I2285" s="43"/>
      <c r="J2285" s="43">
        <v>0</v>
      </c>
      <c r="K2285" s="14"/>
      <c r="L2285" s="15"/>
      <c r="M2285" s="7"/>
      <c r="N2285" s="16"/>
      <c r="O2285" s="16"/>
      <c r="P2285" s="16"/>
    </row>
    <row r="2286" spans="1:16" s="17" customFormat="1" ht="12">
      <c r="A2286" s="75"/>
      <c r="B2286" s="10" t="s">
        <v>1035</v>
      </c>
      <c r="C2286" s="11"/>
      <c r="D2286" s="11" t="s">
        <v>880</v>
      </c>
      <c r="E2286" s="12">
        <v>2012</v>
      </c>
      <c r="F2286" s="310" t="s">
        <v>1036</v>
      </c>
      <c r="G2286" s="43">
        <f t="shared" si="341"/>
        <v>27995</v>
      </c>
      <c r="H2286" s="43">
        <v>27995</v>
      </c>
      <c r="I2286" s="43"/>
      <c r="J2286" s="43">
        <v>0</v>
      </c>
      <c r="K2286" s="14"/>
      <c r="L2286" s="15"/>
      <c r="M2286" s="7"/>
      <c r="N2286" s="16"/>
      <c r="O2286" s="16"/>
      <c r="P2286" s="16"/>
    </row>
    <row r="2287" spans="1:16" s="17" customFormat="1" ht="12">
      <c r="A2287" s="75"/>
      <c r="B2287" s="10" t="s">
        <v>1037</v>
      </c>
      <c r="C2287" s="11"/>
      <c r="D2287" s="11" t="s">
        <v>1038</v>
      </c>
      <c r="E2287" s="12">
        <v>2008</v>
      </c>
      <c r="F2287" s="311">
        <v>39814</v>
      </c>
      <c r="G2287" s="43">
        <f t="shared" si="341"/>
        <v>19500</v>
      </c>
      <c r="H2287" s="43">
        <v>19500</v>
      </c>
      <c r="I2287" s="43"/>
      <c r="J2287" s="43">
        <v>0</v>
      </c>
      <c r="K2287" s="14"/>
      <c r="L2287" s="15"/>
      <c r="M2287" s="7"/>
      <c r="N2287" s="16"/>
      <c r="O2287" s="16"/>
      <c r="P2287" s="16"/>
    </row>
    <row r="2288" spans="1:16" s="17" customFormat="1" ht="24">
      <c r="A2288" s="75"/>
      <c r="B2288" s="10" t="s">
        <v>1039</v>
      </c>
      <c r="C2288" s="11"/>
      <c r="D2288" s="11" t="s">
        <v>545</v>
      </c>
      <c r="E2288" s="12">
        <v>2016</v>
      </c>
      <c r="F2288" s="309">
        <v>42736</v>
      </c>
      <c r="G2288" s="43">
        <f t="shared" si="341"/>
        <v>28220</v>
      </c>
      <c r="H2288" s="43">
        <v>28220</v>
      </c>
      <c r="I2288" s="43"/>
      <c r="J2288" s="43">
        <v>0</v>
      </c>
      <c r="K2288" s="14"/>
      <c r="L2288" s="15"/>
      <c r="M2288" s="7"/>
      <c r="N2288" s="16"/>
      <c r="O2288" s="16"/>
      <c r="P2288" s="16"/>
    </row>
    <row r="2289" spans="1:16" s="17" customFormat="1" ht="12">
      <c r="A2289" s="75"/>
      <c r="B2289" s="10" t="s">
        <v>436</v>
      </c>
      <c r="C2289" s="11"/>
      <c r="D2289" s="11" t="s">
        <v>125</v>
      </c>
      <c r="E2289" s="12">
        <v>2008</v>
      </c>
      <c r="F2289" s="312">
        <v>2009</v>
      </c>
      <c r="G2289" s="43">
        <f t="shared" si="341"/>
        <v>0</v>
      </c>
      <c r="H2289" s="43">
        <v>0</v>
      </c>
      <c r="I2289" s="43"/>
      <c r="J2289" s="43">
        <v>0</v>
      </c>
      <c r="K2289" s="14"/>
      <c r="L2289" s="15"/>
      <c r="M2289" s="7"/>
      <c r="N2289" s="16"/>
      <c r="O2289" s="16"/>
      <c r="P2289" s="16"/>
    </row>
    <row r="2290" spans="1:16" s="17" customFormat="1" ht="24">
      <c r="A2290" s="75"/>
      <c r="B2290" s="10" t="s">
        <v>1040</v>
      </c>
      <c r="C2290" s="11"/>
      <c r="D2290" s="11" t="s">
        <v>1041</v>
      </c>
      <c r="E2290" s="12">
        <v>2014</v>
      </c>
      <c r="F2290" s="313">
        <v>2015</v>
      </c>
      <c r="G2290" s="43">
        <f t="shared" si="341"/>
        <v>39481</v>
      </c>
      <c r="H2290" s="43">
        <v>39481</v>
      </c>
      <c r="I2290" s="43"/>
      <c r="J2290" s="43">
        <v>0</v>
      </c>
      <c r="K2290" s="14"/>
      <c r="L2290" s="15"/>
      <c r="M2290" s="7"/>
      <c r="N2290" s="16"/>
      <c r="O2290" s="16"/>
      <c r="P2290" s="16"/>
    </row>
    <row r="2291" spans="1:16" s="17" customFormat="1" ht="24">
      <c r="A2291" s="75"/>
      <c r="B2291" s="10" t="s">
        <v>1042</v>
      </c>
      <c r="C2291" s="11"/>
      <c r="D2291" s="11" t="s">
        <v>85</v>
      </c>
      <c r="E2291" s="12">
        <v>2012</v>
      </c>
      <c r="F2291" s="310" t="s">
        <v>1036</v>
      </c>
      <c r="G2291" s="43">
        <f t="shared" si="341"/>
        <v>149100</v>
      </c>
      <c r="H2291" s="43">
        <v>149100</v>
      </c>
      <c r="I2291" s="43"/>
      <c r="J2291" s="43">
        <v>0</v>
      </c>
      <c r="K2291" s="14"/>
      <c r="L2291" s="15"/>
      <c r="M2291" s="7"/>
      <c r="N2291" s="16"/>
      <c r="O2291" s="16"/>
      <c r="P2291" s="16"/>
    </row>
    <row r="2292" spans="1:16" s="17" customFormat="1" ht="24">
      <c r="A2292" s="75"/>
      <c r="B2292" s="10" t="s">
        <v>1043</v>
      </c>
      <c r="C2292" s="11"/>
      <c r="D2292" s="11" t="s">
        <v>1044</v>
      </c>
      <c r="E2292" s="12">
        <v>2012</v>
      </c>
      <c r="F2292" s="309">
        <v>40909</v>
      </c>
      <c r="G2292" s="43">
        <f t="shared" si="341"/>
        <v>24999.45</v>
      </c>
      <c r="H2292" s="43">
        <v>24999.45</v>
      </c>
      <c r="I2292" s="43"/>
      <c r="J2292" s="43">
        <v>0</v>
      </c>
      <c r="K2292" s="14"/>
      <c r="L2292" s="15"/>
      <c r="M2292" s="7"/>
      <c r="N2292" s="16"/>
      <c r="O2292" s="16"/>
      <c r="P2292" s="16"/>
    </row>
    <row r="2293" spans="1:16" s="17" customFormat="1" ht="12">
      <c r="A2293" s="75"/>
      <c r="B2293" s="10" t="s">
        <v>1045</v>
      </c>
      <c r="C2293" s="11"/>
      <c r="D2293" s="11" t="s">
        <v>1044</v>
      </c>
      <c r="E2293" s="12"/>
      <c r="F2293" s="311">
        <v>41138</v>
      </c>
      <c r="G2293" s="43">
        <f t="shared" si="341"/>
        <v>74970</v>
      </c>
      <c r="H2293" s="43">
        <v>74970</v>
      </c>
      <c r="I2293" s="43"/>
      <c r="J2293" s="43">
        <v>0</v>
      </c>
      <c r="K2293" s="14"/>
      <c r="L2293" s="15"/>
      <c r="M2293" s="7"/>
      <c r="N2293" s="16"/>
      <c r="O2293" s="16"/>
      <c r="P2293" s="16"/>
    </row>
    <row r="2294" spans="1:16" s="17" customFormat="1" ht="24">
      <c r="A2294" s="75"/>
      <c r="B2294" s="10" t="s">
        <v>1046</v>
      </c>
      <c r="C2294" s="11"/>
      <c r="D2294" s="11" t="s">
        <v>1047</v>
      </c>
      <c r="E2294" s="12">
        <v>2008</v>
      </c>
      <c r="F2294" s="309">
        <v>39814</v>
      </c>
      <c r="G2294" s="43">
        <f t="shared" si="341"/>
        <v>24500</v>
      </c>
      <c r="H2294" s="43">
        <v>24500</v>
      </c>
      <c r="I2294" s="43"/>
      <c r="J2294" s="43">
        <v>0</v>
      </c>
      <c r="K2294" s="14"/>
      <c r="L2294" s="15"/>
      <c r="M2294" s="7"/>
      <c r="N2294" s="16"/>
      <c r="O2294" s="16"/>
      <c r="P2294" s="16"/>
    </row>
    <row r="2295" spans="1:16" s="17" customFormat="1" ht="24">
      <c r="A2295" s="75"/>
      <c r="B2295" s="10" t="s">
        <v>1048</v>
      </c>
      <c r="C2295" s="11"/>
      <c r="D2295" s="11" t="s">
        <v>1047</v>
      </c>
      <c r="E2295" s="12">
        <v>2008</v>
      </c>
      <c r="F2295" s="309">
        <v>39814</v>
      </c>
      <c r="G2295" s="43">
        <f t="shared" si="341"/>
        <v>28000</v>
      </c>
      <c r="H2295" s="43">
        <v>28000</v>
      </c>
      <c r="I2295" s="43"/>
      <c r="J2295" s="43">
        <v>0</v>
      </c>
      <c r="K2295" s="14"/>
      <c r="L2295" s="15"/>
      <c r="M2295" s="7"/>
      <c r="N2295" s="16"/>
      <c r="O2295" s="16"/>
      <c r="P2295" s="16"/>
    </row>
    <row r="2296" spans="1:16" s="17" customFormat="1" ht="24">
      <c r="A2296" s="75"/>
      <c r="B2296" s="10" t="s">
        <v>1049</v>
      </c>
      <c r="C2296" s="11"/>
      <c r="D2296" s="11" t="s">
        <v>103</v>
      </c>
      <c r="E2296" s="12">
        <v>2008</v>
      </c>
      <c r="F2296" s="309">
        <v>39814</v>
      </c>
      <c r="G2296" s="43">
        <f t="shared" si="341"/>
        <v>180000.008</v>
      </c>
      <c r="H2296" s="43">
        <v>180000.008</v>
      </c>
      <c r="I2296" s="43"/>
      <c r="J2296" s="43">
        <v>0</v>
      </c>
      <c r="K2296" s="14"/>
      <c r="L2296" s="15"/>
      <c r="M2296" s="7"/>
      <c r="N2296" s="16"/>
      <c r="O2296" s="16"/>
      <c r="P2296" s="16"/>
    </row>
    <row r="2297" spans="1:16" s="17" customFormat="1" ht="12">
      <c r="A2297" s="75"/>
      <c r="B2297" s="10" t="s">
        <v>1050</v>
      </c>
      <c r="C2297" s="11"/>
      <c r="D2297" s="11" t="s">
        <v>125</v>
      </c>
      <c r="E2297" s="12">
        <v>2015</v>
      </c>
      <c r="F2297" s="314" t="s">
        <v>1051</v>
      </c>
      <c r="G2297" s="43">
        <f t="shared" si="341"/>
        <v>250000</v>
      </c>
      <c r="H2297" s="43">
        <v>250000</v>
      </c>
      <c r="I2297" s="43"/>
      <c r="J2297" s="43">
        <v>0</v>
      </c>
      <c r="K2297" s="14"/>
      <c r="L2297" s="15"/>
      <c r="M2297" s="7"/>
      <c r="N2297" s="16"/>
      <c r="O2297" s="16"/>
      <c r="P2297" s="16"/>
    </row>
    <row r="2298" spans="1:16" s="17" customFormat="1" ht="12">
      <c r="A2298" s="75"/>
      <c r="B2298" s="10" t="s">
        <v>1052</v>
      </c>
      <c r="C2298" s="11"/>
      <c r="D2298" s="11" t="s">
        <v>1041</v>
      </c>
      <c r="E2298" s="12">
        <v>2014</v>
      </c>
      <c r="F2298" s="314" t="s">
        <v>1053</v>
      </c>
      <c r="G2298" s="43">
        <f t="shared" si="341"/>
        <v>54336.5</v>
      </c>
      <c r="H2298" s="43">
        <v>54336.5</v>
      </c>
      <c r="I2298" s="43"/>
      <c r="J2298" s="43">
        <v>0</v>
      </c>
      <c r="K2298" s="14"/>
      <c r="L2298" s="15"/>
      <c r="M2298" s="7"/>
      <c r="N2298" s="16"/>
      <c r="O2298" s="16"/>
      <c r="P2298" s="16"/>
    </row>
    <row r="2299" spans="1:16" s="17" customFormat="1" ht="12">
      <c r="A2299" s="75"/>
      <c r="B2299" s="10" t="s">
        <v>1054</v>
      </c>
      <c r="C2299" s="11"/>
      <c r="D2299" s="11" t="s">
        <v>85</v>
      </c>
      <c r="E2299" s="12">
        <v>2021</v>
      </c>
      <c r="F2299" s="315" t="s">
        <v>1055</v>
      </c>
      <c r="G2299" s="43">
        <f t="shared" si="341"/>
        <v>0</v>
      </c>
      <c r="H2299" s="43">
        <v>0</v>
      </c>
      <c r="I2299" s="43"/>
      <c r="J2299" s="43">
        <v>0</v>
      </c>
      <c r="K2299" s="14"/>
      <c r="L2299" s="15"/>
      <c r="M2299" s="7"/>
      <c r="N2299" s="16"/>
      <c r="O2299" s="16"/>
      <c r="P2299" s="16"/>
    </row>
    <row r="2300" spans="1:16" s="17" customFormat="1" ht="12">
      <c r="A2300" s="75"/>
      <c r="B2300" s="10" t="s">
        <v>1056</v>
      </c>
      <c r="C2300" s="11"/>
      <c r="D2300" s="11" t="s">
        <v>1057</v>
      </c>
      <c r="E2300" s="12">
        <v>2015</v>
      </c>
      <c r="F2300" s="310" t="s">
        <v>1051</v>
      </c>
      <c r="G2300" s="43">
        <f t="shared" si="341"/>
        <v>31273.75</v>
      </c>
      <c r="H2300" s="43">
        <v>31273.75</v>
      </c>
      <c r="I2300" s="43"/>
      <c r="J2300" s="43">
        <v>0</v>
      </c>
      <c r="K2300" s="14"/>
      <c r="L2300" s="15"/>
      <c r="M2300" s="7"/>
      <c r="N2300" s="16"/>
      <c r="O2300" s="16"/>
      <c r="P2300" s="16"/>
    </row>
    <row r="2301" spans="1:16" s="17" customFormat="1" ht="12">
      <c r="A2301" s="75"/>
      <c r="B2301" s="10" t="s">
        <v>779</v>
      </c>
      <c r="C2301" s="11"/>
      <c r="D2301" s="11" t="s">
        <v>545</v>
      </c>
      <c r="E2301" s="12">
        <v>2016</v>
      </c>
      <c r="F2301" s="309">
        <v>42736</v>
      </c>
      <c r="G2301" s="43">
        <f t="shared" si="341"/>
        <v>28842</v>
      </c>
      <c r="H2301" s="43">
        <v>28842</v>
      </c>
      <c r="I2301" s="43"/>
      <c r="J2301" s="43">
        <v>0</v>
      </c>
      <c r="K2301" s="14"/>
      <c r="L2301" s="15"/>
      <c r="M2301" s="7"/>
      <c r="N2301" s="16"/>
      <c r="O2301" s="16"/>
      <c r="P2301" s="16"/>
    </row>
    <row r="2302" spans="1:16" s="17" customFormat="1" ht="24">
      <c r="A2302" s="75"/>
      <c r="B2302" s="10" t="s">
        <v>1058</v>
      </c>
      <c r="C2302" s="11"/>
      <c r="D2302" s="11" t="s">
        <v>1041</v>
      </c>
      <c r="E2302" s="12">
        <v>2012</v>
      </c>
      <c r="F2302" s="310" t="s">
        <v>1036</v>
      </c>
      <c r="G2302" s="43">
        <f t="shared" si="341"/>
        <v>27993</v>
      </c>
      <c r="H2302" s="43">
        <v>27993</v>
      </c>
      <c r="I2302" s="43"/>
      <c r="J2302" s="43">
        <v>0</v>
      </c>
      <c r="K2302" s="14"/>
      <c r="L2302" s="15"/>
      <c r="M2302" s="7"/>
      <c r="N2302" s="16"/>
      <c r="O2302" s="16"/>
      <c r="P2302" s="16"/>
    </row>
    <row r="2303" spans="1:16" s="17" customFormat="1" ht="24">
      <c r="A2303" s="75"/>
      <c r="B2303" s="10" t="s">
        <v>1059</v>
      </c>
      <c r="C2303" s="11"/>
      <c r="D2303" s="11" t="s">
        <v>85</v>
      </c>
      <c r="E2303" s="12">
        <v>2012</v>
      </c>
      <c r="F2303" s="310" t="s">
        <v>1036</v>
      </c>
      <c r="G2303" s="43">
        <f t="shared" si="341"/>
        <v>84997.5</v>
      </c>
      <c r="H2303" s="43">
        <v>84997.5</v>
      </c>
      <c r="I2303" s="43"/>
      <c r="J2303" s="43">
        <v>0</v>
      </c>
      <c r="K2303" s="14"/>
      <c r="L2303" s="15"/>
      <c r="M2303" s="7"/>
      <c r="N2303" s="16"/>
      <c r="O2303" s="16"/>
      <c r="P2303" s="16"/>
    </row>
    <row r="2304" spans="1:16" s="17" customFormat="1" ht="12">
      <c r="A2304" s="75"/>
      <c r="B2304" s="10" t="s">
        <v>1060</v>
      </c>
      <c r="C2304" s="11"/>
      <c r="D2304" s="11"/>
      <c r="E2304" s="12">
        <v>2009</v>
      </c>
      <c r="F2304" s="309">
        <v>39814</v>
      </c>
      <c r="G2304" s="43">
        <f t="shared" si="341"/>
        <v>48000</v>
      </c>
      <c r="H2304" s="43">
        <v>48000</v>
      </c>
      <c r="I2304" s="43"/>
      <c r="J2304" s="43">
        <v>0</v>
      </c>
      <c r="K2304" s="14"/>
      <c r="L2304" s="15"/>
      <c r="M2304" s="7"/>
      <c r="N2304" s="16"/>
      <c r="O2304" s="16"/>
      <c r="P2304" s="16"/>
    </row>
    <row r="2305" spans="1:16" s="17" customFormat="1" ht="12">
      <c r="A2305" s="75"/>
      <c r="B2305" s="10" t="s">
        <v>1061</v>
      </c>
      <c r="C2305" s="11"/>
      <c r="D2305" s="11"/>
      <c r="E2305" s="12">
        <v>2018</v>
      </c>
      <c r="F2305" s="311">
        <v>43530</v>
      </c>
      <c r="G2305" s="43">
        <f t="shared" si="341"/>
        <v>22880</v>
      </c>
      <c r="H2305" s="43">
        <v>22880</v>
      </c>
      <c r="I2305" s="43"/>
      <c r="J2305" s="43">
        <v>6864</v>
      </c>
      <c r="K2305" s="14"/>
      <c r="L2305" s="15"/>
      <c r="M2305" s="7"/>
      <c r="N2305" s="16"/>
      <c r="O2305" s="16"/>
      <c r="P2305" s="16"/>
    </row>
    <row r="2306" spans="1:16" s="17" customFormat="1" ht="24">
      <c r="A2306" s="75"/>
      <c r="B2306" s="10" t="s">
        <v>1062</v>
      </c>
      <c r="C2306" s="11"/>
      <c r="D2306" s="11" t="s">
        <v>1063</v>
      </c>
      <c r="E2306" s="12">
        <v>2021</v>
      </c>
      <c r="F2306" s="316" t="s">
        <v>1064</v>
      </c>
      <c r="G2306" s="43">
        <f t="shared" si="341"/>
        <v>16699.080999999998</v>
      </c>
      <c r="H2306" s="43">
        <v>16699.080999999998</v>
      </c>
      <c r="I2306" s="43"/>
      <c r="J2306" s="43">
        <v>8906.1749999999993</v>
      </c>
      <c r="K2306" s="14"/>
      <c r="L2306" s="15"/>
      <c r="M2306" s="7"/>
      <c r="N2306" s="16"/>
      <c r="O2306" s="16"/>
      <c r="P2306" s="16"/>
    </row>
    <row r="2307" spans="1:16" s="17" customFormat="1" ht="12">
      <c r="A2307" s="75"/>
      <c r="B2307" s="10" t="s">
        <v>1065</v>
      </c>
      <c r="C2307" s="11"/>
      <c r="D2307" s="11" t="s">
        <v>99</v>
      </c>
      <c r="E2307" s="12">
        <v>2008</v>
      </c>
      <c r="F2307" s="309">
        <v>39814</v>
      </c>
      <c r="G2307" s="43">
        <f t="shared" si="341"/>
        <v>24150</v>
      </c>
      <c r="H2307" s="43">
        <v>24150</v>
      </c>
      <c r="I2307" s="43"/>
      <c r="J2307" s="43">
        <v>0</v>
      </c>
      <c r="K2307" s="14"/>
      <c r="L2307" s="15"/>
      <c r="M2307" s="7"/>
      <c r="N2307" s="16"/>
      <c r="O2307" s="16"/>
      <c r="P2307" s="16"/>
    </row>
    <row r="2308" spans="1:16" s="17" customFormat="1" ht="12">
      <c r="A2308" s="75"/>
      <c r="B2308" s="10" t="s">
        <v>1066</v>
      </c>
      <c r="C2308" s="11"/>
      <c r="D2308" s="11" t="s">
        <v>1044</v>
      </c>
      <c r="E2308" s="12">
        <v>2012</v>
      </c>
      <c r="F2308" s="311">
        <v>41138</v>
      </c>
      <c r="G2308" s="43">
        <f t="shared" si="341"/>
        <v>24990</v>
      </c>
      <c r="H2308" s="43">
        <v>24990</v>
      </c>
      <c r="I2308" s="43"/>
      <c r="J2308" s="43">
        <v>0</v>
      </c>
      <c r="K2308" s="14"/>
      <c r="L2308" s="15"/>
      <c r="M2308" s="7"/>
      <c r="N2308" s="16"/>
      <c r="O2308" s="16"/>
      <c r="P2308" s="16"/>
    </row>
    <row r="2309" spans="1:16" s="17" customFormat="1" ht="36">
      <c r="A2309" s="75"/>
      <c r="B2309" s="10" t="s">
        <v>1067</v>
      </c>
      <c r="C2309" s="11"/>
      <c r="D2309" s="11" t="s">
        <v>1068</v>
      </c>
      <c r="E2309" s="12">
        <v>2020</v>
      </c>
      <c r="F2309" s="317" t="s">
        <v>1069</v>
      </c>
      <c r="G2309" s="43">
        <f t="shared" si="341"/>
        <v>11340</v>
      </c>
      <c r="H2309" s="43">
        <v>11340</v>
      </c>
      <c r="I2309" s="43"/>
      <c r="J2309" s="43">
        <v>0</v>
      </c>
      <c r="K2309" s="14"/>
      <c r="L2309" s="15"/>
      <c r="M2309" s="7"/>
      <c r="N2309" s="16"/>
      <c r="O2309" s="16"/>
      <c r="P2309" s="16"/>
    </row>
    <row r="2310" spans="1:16" s="17" customFormat="1" ht="24">
      <c r="A2310" s="75"/>
      <c r="B2310" s="10" t="s">
        <v>1070</v>
      </c>
      <c r="C2310" s="11"/>
      <c r="D2310" s="11" t="s">
        <v>99</v>
      </c>
      <c r="E2310" s="12" t="s">
        <v>289</v>
      </c>
      <c r="F2310" s="318">
        <v>44152</v>
      </c>
      <c r="G2310" s="43">
        <f t="shared" si="341"/>
        <v>43300</v>
      </c>
      <c r="H2310" s="43">
        <v>43300</v>
      </c>
      <c r="I2310" s="43"/>
      <c r="J2310" s="43">
        <v>0</v>
      </c>
      <c r="K2310" s="14"/>
      <c r="L2310" s="15"/>
      <c r="M2310" s="7"/>
      <c r="N2310" s="16"/>
      <c r="O2310" s="16"/>
      <c r="P2310" s="16"/>
    </row>
    <row r="2311" spans="1:16" s="17" customFormat="1" ht="12">
      <c r="A2311" s="75"/>
      <c r="B2311" s="10" t="s">
        <v>1071</v>
      </c>
      <c r="C2311" s="11"/>
      <c r="D2311" s="11" t="s">
        <v>99</v>
      </c>
      <c r="E2311" s="12">
        <v>2016</v>
      </c>
      <c r="F2311" s="309">
        <v>42736</v>
      </c>
      <c r="G2311" s="43">
        <f t="shared" si="341"/>
        <v>19500</v>
      </c>
      <c r="H2311" s="43">
        <v>19500</v>
      </c>
      <c r="I2311" s="43"/>
      <c r="J2311" s="43">
        <v>0</v>
      </c>
      <c r="K2311" s="14"/>
      <c r="L2311" s="15"/>
      <c r="M2311" s="7"/>
      <c r="N2311" s="16"/>
      <c r="O2311" s="16"/>
      <c r="P2311" s="16"/>
    </row>
    <row r="2312" spans="1:16" s="17" customFormat="1" ht="36">
      <c r="A2312" s="75"/>
      <c r="B2312" s="10" t="s">
        <v>1072</v>
      </c>
      <c r="C2312" s="11"/>
      <c r="D2312" s="11"/>
      <c r="E2312" s="12"/>
      <c r="F2312" s="46" t="s">
        <v>282</v>
      </c>
      <c r="G2312" s="43">
        <f t="shared" si="341"/>
        <v>14960</v>
      </c>
      <c r="H2312" s="43">
        <v>14960</v>
      </c>
      <c r="I2312" s="43"/>
      <c r="J2312" s="43">
        <v>0</v>
      </c>
      <c r="K2312" s="14"/>
      <c r="L2312" s="15"/>
      <c r="M2312" s="7"/>
      <c r="N2312" s="16"/>
      <c r="O2312" s="16"/>
      <c r="P2312" s="16"/>
    </row>
    <row r="2313" spans="1:16" s="17" customFormat="1" ht="24">
      <c r="A2313" s="75"/>
      <c r="B2313" s="10" t="s">
        <v>1073</v>
      </c>
      <c r="C2313" s="11"/>
      <c r="D2313" s="11" t="s">
        <v>99</v>
      </c>
      <c r="E2313" s="12">
        <v>2019</v>
      </c>
      <c r="F2313" s="314" t="s">
        <v>1074</v>
      </c>
      <c r="G2313" s="43">
        <f t="shared" si="341"/>
        <v>14707</v>
      </c>
      <c r="H2313" s="43">
        <v>14707</v>
      </c>
      <c r="I2313" s="43"/>
      <c r="J2313" s="43">
        <v>0</v>
      </c>
      <c r="K2313" s="14"/>
      <c r="L2313" s="15"/>
      <c r="M2313" s="7"/>
      <c r="N2313" s="16"/>
      <c r="O2313" s="16"/>
      <c r="P2313" s="16"/>
    </row>
    <row r="2314" spans="1:16" s="17" customFormat="1" ht="12">
      <c r="A2314" s="75"/>
      <c r="B2314" s="10" t="s">
        <v>1075</v>
      </c>
      <c r="C2314" s="11"/>
      <c r="D2314" s="11" t="s">
        <v>99</v>
      </c>
      <c r="E2314" s="12">
        <v>2020</v>
      </c>
      <c r="F2314" s="311">
        <v>44124</v>
      </c>
      <c r="G2314" s="43">
        <f t="shared" si="341"/>
        <v>12700</v>
      </c>
      <c r="H2314" s="43">
        <v>12700</v>
      </c>
      <c r="I2314" s="43"/>
      <c r="J2314" s="43">
        <v>0</v>
      </c>
      <c r="K2314" s="14"/>
      <c r="L2314" s="15"/>
      <c r="M2314" s="7"/>
      <c r="N2314" s="16"/>
      <c r="O2314" s="16"/>
      <c r="P2314" s="16"/>
    </row>
    <row r="2315" spans="1:16" s="17" customFormat="1" ht="12">
      <c r="A2315" s="75"/>
      <c r="B2315" s="10" t="s">
        <v>497</v>
      </c>
      <c r="C2315" s="11"/>
      <c r="D2315" s="11" t="s">
        <v>99</v>
      </c>
      <c r="E2315" s="12">
        <v>2023</v>
      </c>
      <c r="F2315" s="314" t="s">
        <v>1076</v>
      </c>
      <c r="G2315" s="43">
        <f t="shared" si="341"/>
        <v>14890</v>
      </c>
      <c r="H2315" s="43">
        <v>14890</v>
      </c>
      <c r="I2315" s="43"/>
      <c r="J2315" s="43">
        <v>8934</v>
      </c>
      <c r="K2315" s="14"/>
      <c r="L2315" s="15"/>
      <c r="M2315" s="7"/>
      <c r="N2315" s="16"/>
      <c r="O2315" s="16"/>
      <c r="P2315" s="16"/>
    </row>
    <row r="2316" spans="1:16" s="17" customFormat="1" ht="12">
      <c r="A2316" s="75"/>
      <c r="B2316" s="10" t="s">
        <v>497</v>
      </c>
      <c r="C2316" s="11"/>
      <c r="D2316" s="11" t="s">
        <v>99</v>
      </c>
      <c r="E2316" s="12">
        <v>2021</v>
      </c>
      <c r="F2316" s="314" t="s">
        <v>1077</v>
      </c>
      <c r="G2316" s="43">
        <f t="shared" si="341"/>
        <v>14890</v>
      </c>
      <c r="H2316" s="43">
        <v>14890</v>
      </c>
      <c r="I2316" s="43"/>
      <c r="J2316" s="43">
        <v>8934</v>
      </c>
      <c r="K2316" s="14"/>
      <c r="L2316" s="15"/>
      <c r="M2316" s="7"/>
      <c r="N2316" s="16"/>
      <c r="O2316" s="16"/>
      <c r="P2316" s="16"/>
    </row>
    <row r="2317" spans="1:16" s="17" customFormat="1" ht="12">
      <c r="A2317" s="75"/>
      <c r="B2317" s="10" t="s">
        <v>95</v>
      </c>
      <c r="C2317" s="11"/>
      <c r="D2317" s="11" t="s">
        <v>99</v>
      </c>
      <c r="E2317" s="12">
        <v>2021</v>
      </c>
      <c r="F2317" s="314" t="s">
        <v>1077</v>
      </c>
      <c r="G2317" s="43">
        <f t="shared" si="341"/>
        <v>15024.852000000001</v>
      </c>
      <c r="H2317" s="43">
        <v>15024.852000000001</v>
      </c>
      <c r="I2317" s="43"/>
      <c r="J2317" s="43">
        <v>3111.942</v>
      </c>
      <c r="K2317" s="14"/>
      <c r="L2317" s="15"/>
      <c r="M2317" s="7"/>
      <c r="N2317" s="16"/>
      <c r="O2317" s="16"/>
      <c r="P2317" s="16"/>
    </row>
    <row r="2318" spans="1:16" s="17" customFormat="1" ht="24">
      <c r="A2318" s="75"/>
      <c r="B2318" s="10" t="s">
        <v>1078</v>
      </c>
      <c r="C2318" s="11"/>
      <c r="D2318" s="11" t="s">
        <v>99</v>
      </c>
      <c r="E2318" s="12">
        <v>2008</v>
      </c>
      <c r="F2318" s="319">
        <v>39611</v>
      </c>
      <c r="G2318" s="43">
        <f t="shared" si="341"/>
        <v>22000</v>
      </c>
      <c r="H2318" s="43">
        <v>22000</v>
      </c>
      <c r="I2318" s="43"/>
      <c r="J2318" s="43">
        <v>0</v>
      </c>
      <c r="K2318" s="14"/>
      <c r="L2318" s="15"/>
      <c r="M2318" s="7"/>
      <c r="N2318" s="16"/>
      <c r="O2318" s="16"/>
      <c r="P2318" s="16"/>
    </row>
    <row r="2319" spans="1:16" s="17" customFormat="1" ht="24">
      <c r="A2319" s="75"/>
      <c r="B2319" s="10" t="s">
        <v>1079</v>
      </c>
      <c r="C2319" s="11"/>
      <c r="D2319" s="11" t="s">
        <v>99</v>
      </c>
      <c r="E2319" s="12">
        <v>2008</v>
      </c>
      <c r="F2319" s="319">
        <v>39611</v>
      </c>
      <c r="G2319" s="43">
        <f t="shared" si="341"/>
        <v>22000</v>
      </c>
      <c r="H2319" s="43">
        <v>22000</v>
      </c>
      <c r="I2319" s="43"/>
      <c r="J2319" s="43">
        <v>0</v>
      </c>
      <c r="K2319" s="14"/>
      <c r="L2319" s="15"/>
      <c r="M2319" s="7"/>
      <c r="N2319" s="16"/>
      <c r="O2319" s="16"/>
      <c r="P2319" s="16"/>
    </row>
    <row r="2320" spans="1:16" s="17" customFormat="1" ht="24">
      <c r="A2320" s="75"/>
      <c r="B2320" s="10" t="s">
        <v>1080</v>
      </c>
      <c r="C2320" s="11"/>
      <c r="D2320" s="11" t="s">
        <v>99</v>
      </c>
      <c r="E2320" s="12">
        <v>2011</v>
      </c>
      <c r="F2320" s="320" t="s">
        <v>1081</v>
      </c>
      <c r="G2320" s="43">
        <f t="shared" si="341"/>
        <v>24565</v>
      </c>
      <c r="H2320" s="43">
        <v>24565</v>
      </c>
      <c r="I2320" s="43"/>
      <c r="J2320" s="43">
        <v>0</v>
      </c>
      <c r="K2320" s="14"/>
      <c r="L2320" s="15"/>
      <c r="M2320" s="7"/>
      <c r="N2320" s="16"/>
      <c r="O2320" s="16"/>
      <c r="P2320" s="16"/>
    </row>
    <row r="2321" spans="1:16" s="17" customFormat="1" ht="24">
      <c r="A2321" s="75"/>
      <c r="B2321" s="10" t="s">
        <v>1082</v>
      </c>
      <c r="C2321" s="11"/>
      <c r="D2321" s="11" t="s">
        <v>545</v>
      </c>
      <c r="E2321" s="12">
        <v>2018</v>
      </c>
      <c r="F2321" s="316" t="s">
        <v>1083</v>
      </c>
      <c r="G2321" s="43">
        <f t="shared" si="341"/>
        <v>302000</v>
      </c>
      <c r="H2321" s="43">
        <v>302000</v>
      </c>
      <c r="I2321" s="43"/>
      <c r="J2321" s="43">
        <v>90600</v>
      </c>
      <c r="K2321" s="14"/>
      <c r="L2321" s="15"/>
      <c r="M2321" s="7"/>
      <c r="N2321" s="16"/>
      <c r="O2321" s="16"/>
      <c r="P2321" s="16"/>
    </row>
    <row r="2322" spans="1:16" s="17" customFormat="1" ht="24">
      <c r="A2322" s="75"/>
      <c r="B2322" s="10" t="s">
        <v>1084</v>
      </c>
      <c r="C2322" s="11"/>
      <c r="D2322" s="11" t="s">
        <v>545</v>
      </c>
      <c r="E2322" s="12">
        <v>2018</v>
      </c>
      <c r="F2322" s="317">
        <v>43636</v>
      </c>
      <c r="G2322" s="43">
        <f t="shared" si="341"/>
        <v>325000</v>
      </c>
      <c r="H2322" s="43">
        <v>325000</v>
      </c>
      <c r="I2322" s="43"/>
      <c r="J2322" s="43">
        <v>97500</v>
      </c>
      <c r="K2322" s="14"/>
      <c r="L2322" s="15"/>
      <c r="M2322" s="7"/>
      <c r="N2322" s="16"/>
      <c r="O2322" s="16"/>
      <c r="P2322" s="16"/>
    </row>
    <row r="2323" spans="1:16" s="17" customFormat="1" ht="24">
      <c r="A2323" s="75"/>
      <c r="B2323" s="10" t="s">
        <v>1082</v>
      </c>
      <c r="C2323" s="11"/>
      <c r="D2323" s="11" t="s">
        <v>545</v>
      </c>
      <c r="E2323" s="12">
        <v>2018</v>
      </c>
      <c r="F2323" s="317">
        <v>43636</v>
      </c>
      <c r="G2323" s="43">
        <f t="shared" si="341"/>
        <v>302000</v>
      </c>
      <c r="H2323" s="43">
        <v>302000</v>
      </c>
      <c r="I2323" s="43"/>
      <c r="J2323" s="43">
        <v>90600</v>
      </c>
      <c r="K2323" s="14"/>
      <c r="L2323" s="15"/>
      <c r="M2323" s="7"/>
      <c r="N2323" s="16"/>
      <c r="O2323" s="16"/>
      <c r="P2323" s="16"/>
    </row>
    <row r="2324" spans="1:16" s="17" customFormat="1" ht="12">
      <c r="A2324" s="75"/>
      <c r="B2324" s="329" t="s">
        <v>1085</v>
      </c>
      <c r="C2324" s="11"/>
      <c r="D2324" s="11"/>
      <c r="E2324" s="12"/>
      <c r="F2324" s="12"/>
      <c r="G2324" s="204">
        <f>SUM(G2325:G2345)</f>
        <v>635800.72199999995</v>
      </c>
      <c r="H2324" s="204">
        <f>SUM(H2325:H2345)</f>
        <v>635800.72199999995</v>
      </c>
      <c r="I2324" s="204">
        <f>SUM(I2325:I2345)</f>
        <v>0</v>
      </c>
      <c r="J2324" s="204">
        <f>SUM(J2325:J2345)</f>
        <v>108444.93699999999</v>
      </c>
      <c r="K2324" s="14"/>
      <c r="L2324" s="15"/>
      <c r="M2324" s="7"/>
      <c r="N2324" s="16"/>
      <c r="O2324" s="16"/>
      <c r="P2324" s="16"/>
    </row>
    <row r="2325" spans="1:16" s="17" customFormat="1" ht="12">
      <c r="A2325" s="75"/>
      <c r="B2325" s="10" t="s">
        <v>435</v>
      </c>
      <c r="C2325" s="11"/>
      <c r="D2325" s="11" t="s">
        <v>85</v>
      </c>
      <c r="E2325" s="12">
        <v>2018</v>
      </c>
      <c r="F2325" s="317" t="s">
        <v>1083</v>
      </c>
      <c r="G2325" s="43">
        <f t="shared" ref="G2325:G2345" si="342">H2325+I2325</f>
        <v>68000</v>
      </c>
      <c r="H2325" s="43">
        <v>68000</v>
      </c>
      <c r="I2325" s="43"/>
      <c r="J2325" s="43">
        <v>20400</v>
      </c>
      <c r="K2325" s="14"/>
      <c r="L2325" s="15"/>
      <c r="M2325" s="7"/>
      <c r="N2325" s="16"/>
      <c r="O2325" s="16"/>
      <c r="P2325" s="16"/>
    </row>
    <row r="2326" spans="1:16" s="17" customFormat="1" ht="12">
      <c r="A2326" s="75"/>
      <c r="B2326" s="10" t="s">
        <v>1092</v>
      </c>
      <c r="C2326" s="11"/>
      <c r="D2326" s="11" t="s">
        <v>103</v>
      </c>
      <c r="E2326" s="12">
        <v>2001</v>
      </c>
      <c r="F2326" s="317">
        <v>2001</v>
      </c>
      <c r="G2326" s="43">
        <f t="shared" si="342"/>
        <v>0</v>
      </c>
      <c r="H2326" s="43">
        <v>0</v>
      </c>
      <c r="I2326" s="43"/>
      <c r="J2326" s="43">
        <v>0</v>
      </c>
      <c r="K2326" s="14"/>
      <c r="L2326" s="15"/>
      <c r="M2326" s="7"/>
      <c r="N2326" s="16"/>
      <c r="O2326" s="16"/>
      <c r="P2326" s="16"/>
    </row>
    <row r="2327" spans="1:16" s="17" customFormat="1" ht="12">
      <c r="A2327" s="75"/>
      <c r="B2327" s="10" t="s">
        <v>1092</v>
      </c>
      <c r="C2327" s="11"/>
      <c r="D2327" s="11" t="s">
        <v>85</v>
      </c>
      <c r="E2327" s="12"/>
      <c r="F2327" s="317">
        <v>2005</v>
      </c>
      <c r="G2327" s="43">
        <f t="shared" si="342"/>
        <v>0</v>
      </c>
      <c r="H2327" s="43">
        <v>0</v>
      </c>
      <c r="I2327" s="43"/>
      <c r="J2327" s="43">
        <v>0</v>
      </c>
      <c r="K2327" s="14"/>
      <c r="L2327" s="15"/>
      <c r="M2327" s="7"/>
      <c r="N2327" s="16"/>
      <c r="O2327" s="16"/>
      <c r="P2327" s="16"/>
    </row>
    <row r="2328" spans="1:16" s="17" customFormat="1" ht="12">
      <c r="A2328" s="75"/>
      <c r="B2328" s="10" t="s">
        <v>338</v>
      </c>
      <c r="C2328" s="11"/>
      <c r="D2328" s="11" t="s">
        <v>880</v>
      </c>
      <c r="E2328" s="12">
        <v>2017</v>
      </c>
      <c r="F2328" s="317">
        <v>2018</v>
      </c>
      <c r="G2328" s="43">
        <f t="shared" si="342"/>
        <v>25776.934000000001</v>
      </c>
      <c r="H2328" s="43">
        <v>25776.934000000001</v>
      </c>
      <c r="I2328" s="43"/>
      <c r="J2328" s="43">
        <v>4296.1549999999997</v>
      </c>
      <c r="K2328" s="14"/>
      <c r="L2328" s="15"/>
      <c r="M2328" s="7"/>
      <c r="N2328" s="16"/>
      <c r="O2328" s="16"/>
      <c r="P2328" s="16"/>
    </row>
    <row r="2329" spans="1:16" s="17" customFormat="1" ht="12">
      <c r="A2329" s="75"/>
      <c r="B2329" s="10" t="s">
        <v>436</v>
      </c>
      <c r="C2329" s="11"/>
      <c r="D2329" s="11" t="s">
        <v>576</v>
      </c>
      <c r="E2329" s="12">
        <v>2018</v>
      </c>
      <c r="F2329" s="317" t="s">
        <v>1083</v>
      </c>
      <c r="G2329" s="43">
        <f t="shared" si="342"/>
        <v>46500</v>
      </c>
      <c r="H2329" s="43">
        <v>46500</v>
      </c>
      <c r="I2329" s="43"/>
      <c r="J2329" s="43">
        <v>13950</v>
      </c>
      <c r="K2329" s="14"/>
      <c r="L2329" s="15"/>
      <c r="M2329" s="7"/>
      <c r="N2329" s="16"/>
      <c r="O2329" s="16"/>
      <c r="P2329" s="16"/>
    </row>
    <row r="2330" spans="1:16" s="17" customFormat="1" ht="12">
      <c r="A2330" s="75"/>
      <c r="B2330" s="10" t="s">
        <v>509</v>
      </c>
      <c r="C2330" s="11"/>
      <c r="D2330" s="11" t="s">
        <v>545</v>
      </c>
      <c r="E2330" s="12">
        <v>2015</v>
      </c>
      <c r="F2330" s="317" t="s">
        <v>1051</v>
      </c>
      <c r="G2330" s="43">
        <f t="shared" si="342"/>
        <v>21500.58</v>
      </c>
      <c r="H2330" s="43">
        <v>21500.58</v>
      </c>
      <c r="I2330" s="43"/>
      <c r="J2330" s="43">
        <v>0</v>
      </c>
      <c r="K2330" s="14"/>
      <c r="L2330" s="15"/>
      <c r="M2330" s="7"/>
      <c r="N2330" s="16"/>
      <c r="O2330" s="16"/>
      <c r="P2330" s="16"/>
    </row>
    <row r="2331" spans="1:16" s="17" customFormat="1" ht="12">
      <c r="A2331" s="75"/>
      <c r="B2331" s="10" t="s">
        <v>409</v>
      </c>
      <c r="C2331" s="11"/>
      <c r="D2331" s="11" t="s">
        <v>1093</v>
      </c>
      <c r="E2331" s="12">
        <v>2018</v>
      </c>
      <c r="F2331" s="317" t="s">
        <v>1083</v>
      </c>
      <c r="G2331" s="43">
        <f t="shared" si="342"/>
        <v>11500</v>
      </c>
      <c r="H2331" s="43">
        <v>11500</v>
      </c>
      <c r="I2331" s="43"/>
      <c r="J2331" s="43">
        <v>3450</v>
      </c>
      <c r="K2331" s="14"/>
      <c r="L2331" s="15"/>
      <c r="M2331" s="7"/>
      <c r="N2331" s="16"/>
      <c r="O2331" s="16"/>
      <c r="P2331" s="16"/>
    </row>
    <row r="2332" spans="1:16" s="17" customFormat="1" ht="24">
      <c r="A2332" s="75"/>
      <c r="B2332" s="10" t="s">
        <v>1094</v>
      </c>
      <c r="C2332" s="11"/>
      <c r="D2332" s="11" t="s">
        <v>125</v>
      </c>
      <c r="E2332" s="12">
        <v>2015</v>
      </c>
      <c r="F2332" s="317" t="s">
        <v>1051</v>
      </c>
      <c r="G2332" s="43">
        <f t="shared" si="342"/>
        <v>137000</v>
      </c>
      <c r="H2332" s="43">
        <v>137000</v>
      </c>
      <c r="I2332" s="43"/>
      <c r="J2332" s="43">
        <v>0</v>
      </c>
      <c r="K2332" s="14"/>
      <c r="L2332" s="15"/>
      <c r="M2332" s="7"/>
      <c r="N2332" s="16"/>
      <c r="O2332" s="16"/>
      <c r="P2332" s="16"/>
    </row>
    <row r="2333" spans="1:16" s="17" customFormat="1" ht="12">
      <c r="A2333" s="75"/>
      <c r="B2333" s="10" t="s">
        <v>779</v>
      </c>
      <c r="C2333" s="11"/>
      <c r="D2333" s="11" t="s">
        <v>103</v>
      </c>
      <c r="E2333" s="12">
        <v>2015</v>
      </c>
      <c r="F2333" s="317" t="s">
        <v>1051</v>
      </c>
      <c r="G2333" s="43">
        <f t="shared" si="342"/>
        <v>28842</v>
      </c>
      <c r="H2333" s="43">
        <v>28842</v>
      </c>
      <c r="I2333" s="43"/>
      <c r="J2333" s="43">
        <v>0</v>
      </c>
      <c r="K2333" s="14"/>
      <c r="L2333" s="15"/>
      <c r="M2333" s="7"/>
      <c r="N2333" s="16"/>
      <c r="O2333" s="16"/>
      <c r="P2333" s="16"/>
    </row>
    <row r="2334" spans="1:16" s="17" customFormat="1" ht="12">
      <c r="A2334" s="75"/>
      <c r="B2334" s="10" t="s">
        <v>395</v>
      </c>
      <c r="C2334" s="11"/>
      <c r="D2334" s="11" t="s">
        <v>99</v>
      </c>
      <c r="E2334" s="12">
        <v>2018</v>
      </c>
      <c r="F2334" s="317" t="s">
        <v>1083</v>
      </c>
      <c r="G2334" s="43">
        <f t="shared" si="342"/>
        <v>25500</v>
      </c>
      <c r="H2334" s="43">
        <v>25500</v>
      </c>
      <c r="I2334" s="43"/>
      <c r="J2334" s="43">
        <v>13387.5</v>
      </c>
      <c r="K2334" s="14"/>
      <c r="L2334" s="15"/>
      <c r="M2334" s="7"/>
      <c r="N2334" s="16"/>
      <c r="O2334" s="16"/>
      <c r="P2334" s="16"/>
    </row>
    <row r="2335" spans="1:16" s="17" customFormat="1" ht="24">
      <c r="A2335" s="75"/>
      <c r="B2335" s="10" t="s">
        <v>1062</v>
      </c>
      <c r="C2335" s="11"/>
      <c r="D2335" s="11" t="s">
        <v>1063</v>
      </c>
      <c r="E2335" s="12">
        <v>2021</v>
      </c>
      <c r="F2335" s="317" t="s">
        <v>1064</v>
      </c>
      <c r="G2335" s="43">
        <f t="shared" si="342"/>
        <v>16699.080999999998</v>
      </c>
      <c r="H2335" s="43">
        <v>16699.080999999998</v>
      </c>
      <c r="I2335" s="43"/>
      <c r="J2335" s="43">
        <v>8906.1749999999993</v>
      </c>
      <c r="K2335" s="14"/>
      <c r="L2335" s="15"/>
      <c r="M2335" s="7"/>
      <c r="N2335" s="16"/>
      <c r="O2335" s="16"/>
      <c r="P2335" s="16"/>
    </row>
    <row r="2336" spans="1:16" s="17" customFormat="1" ht="12">
      <c r="A2336" s="75"/>
      <c r="B2336" s="10" t="s">
        <v>1095</v>
      </c>
      <c r="C2336" s="11"/>
      <c r="D2336" s="11" t="s">
        <v>103</v>
      </c>
      <c r="E2336" s="12">
        <v>2018</v>
      </c>
      <c r="F2336" s="317" t="s">
        <v>1083</v>
      </c>
      <c r="G2336" s="43">
        <f t="shared" si="342"/>
        <v>64500</v>
      </c>
      <c r="H2336" s="43">
        <v>64500</v>
      </c>
      <c r="I2336" s="43"/>
      <c r="J2336" s="43">
        <v>19350</v>
      </c>
      <c r="K2336" s="14"/>
      <c r="L2336" s="15"/>
      <c r="M2336" s="7"/>
      <c r="N2336" s="16"/>
      <c r="O2336" s="16"/>
      <c r="P2336" s="16"/>
    </row>
    <row r="2337" spans="1:16" s="17" customFormat="1" ht="12">
      <c r="A2337" s="75"/>
      <c r="B2337" s="10" t="s">
        <v>753</v>
      </c>
      <c r="C2337" s="11"/>
      <c r="D2337" s="11" t="s">
        <v>99</v>
      </c>
      <c r="E2337" s="12">
        <v>2015</v>
      </c>
      <c r="F2337" s="317" t="s">
        <v>1051</v>
      </c>
      <c r="G2337" s="43">
        <f t="shared" si="342"/>
        <v>25350</v>
      </c>
      <c r="H2337" s="43">
        <v>25350</v>
      </c>
      <c r="I2337" s="43"/>
      <c r="J2337" s="43">
        <v>0</v>
      </c>
      <c r="K2337" s="14"/>
      <c r="L2337" s="15"/>
      <c r="M2337" s="7"/>
      <c r="N2337" s="16"/>
      <c r="O2337" s="16"/>
      <c r="P2337" s="16"/>
    </row>
    <row r="2338" spans="1:16" s="17" customFormat="1" ht="36">
      <c r="A2338" s="75"/>
      <c r="B2338" s="10" t="s">
        <v>1096</v>
      </c>
      <c r="C2338" s="11"/>
      <c r="D2338" s="11" t="s">
        <v>1068</v>
      </c>
      <c r="E2338" s="12">
        <v>2020</v>
      </c>
      <c r="F2338" s="317" t="s">
        <v>1069</v>
      </c>
      <c r="G2338" s="43">
        <f t="shared" si="342"/>
        <v>11340</v>
      </c>
      <c r="H2338" s="43">
        <v>11340</v>
      </c>
      <c r="I2338" s="43"/>
      <c r="J2338" s="43">
        <v>0</v>
      </c>
      <c r="K2338" s="14"/>
      <c r="L2338" s="15"/>
      <c r="M2338" s="7"/>
      <c r="N2338" s="16"/>
      <c r="O2338" s="16"/>
      <c r="P2338" s="16"/>
    </row>
    <row r="2339" spans="1:16" s="17" customFormat="1" ht="24">
      <c r="A2339" s="75"/>
      <c r="B2339" s="10" t="s">
        <v>1097</v>
      </c>
      <c r="C2339" s="11"/>
      <c r="D2339" s="11" t="s">
        <v>99</v>
      </c>
      <c r="E2339" s="12">
        <v>2021</v>
      </c>
      <c r="F2339" s="317" t="s">
        <v>1098</v>
      </c>
      <c r="G2339" s="43">
        <f t="shared" si="342"/>
        <v>42460</v>
      </c>
      <c r="H2339" s="43">
        <v>42460</v>
      </c>
      <c r="I2339" s="43"/>
      <c r="J2339" s="43">
        <v>8492</v>
      </c>
      <c r="K2339" s="14"/>
      <c r="L2339" s="15"/>
      <c r="M2339" s="7"/>
      <c r="N2339" s="16"/>
      <c r="O2339" s="16"/>
      <c r="P2339" s="16"/>
    </row>
    <row r="2340" spans="1:16" s="17" customFormat="1" ht="24">
      <c r="A2340" s="75"/>
      <c r="B2340" s="10" t="s">
        <v>1073</v>
      </c>
      <c r="C2340" s="11"/>
      <c r="D2340" s="11" t="s">
        <v>99</v>
      </c>
      <c r="E2340" s="12">
        <v>2019</v>
      </c>
      <c r="F2340" s="317" t="s">
        <v>1074</v>
      </c>
      <c r="G2340" s="43">
        <f t="shared" si="342"/>
        <v>14707</v>
      </c>
      <c r="H2340" s="43">
        <v>14707</v>
      </c>
      <c r="I2340" s="43"/>
      <c r="J2340" s="43">
        <v>0</v>
      </c>
      <c r="K2340" s="14"/>
      <c r="L2340" s="15"/>
      <c r="M2340" s="7"/>
      <c r="N2340" s="16"/>
      <c r="O2340" s="16"/>
      <c r="P2340" s="16"/>
    </row>
    <row r="2341" spans="1:16" s="17" customFormat="1" ht="12">
      <c r="A2341" s="75"/>
      <c r="B2341" s="10" t="s">
        <v>1075</v>
      </c>
      <c r="C2341" s="11"/>
      <c r="D2341" s="11" t="s">
        <v>99</v>
      </c>
      <c r="E2341" s="12">
        <v>2020</v>
      </c>
      <c r="F2341" s="317">
        <v>44124</v>
      </c>
      <c r="G2341" s="43">
        <f t="shared" si="342"/>
        <v>12700</v>
      </c>
      <c r="H2341" s="43">
        <v>12700</v>
      </c>
      <c r="I2341" s="43"/>
      <c r="J2341" s="43">
        <v>0</v>
      </c>
      <c r="K2341" s="14"/>
      <c r="L2341" s="15"/>
      <c r="M2341" s="7"/>
      <c r="N2341" s="16"/>
      <c r="O2341" s="16"/>
      <c r="P2341" s="16"/>
    </row>
    <row r="2342" spans="1:16" s="17" customFormat="1" ht="12">
      <c r="A2342" s="75"/>
      <c r="B2342" s="10" t="s">
        <v>95</v>
      </c>
      <c r="C2342" s="11"/>
      <c r="D2342" s="11" t="s">
        <v>85</v>
      </c>
      <c r="E2342" s="12">
        <v>2023</v>
      </c>
      <c r="F2342" s="317" t="s">
        <v>1099</v>
      </c>
      <c r="G2342" s="43">
        <f t="shared" si="342"/>
        <v>21835.275000000001</v>
      </c>
      <c r="H2342" s="43">
        <v>21835.275000000001</v>
      </c>
      <c r="I2342" s="43"/>
      <c r="J2342" s="43">
        <v>13101.165000000001</v>
      </c>
      <c r="K2342" s="14"/>
      <c r="L2342" s="15"/>
      <c r="M2342" s="7"/>
      <c r="N2342" s="16"/>
      <c r="O2342" s="16"/>
      <c r="P2342" s="16"/>
    </row>
    <row r="2343" spans="1:16" s="17" customFormat="1" ht="12">
      <c r="A2343" s="75"/>
      <c r="B2343" s="10" t="s">
        <v>95</v>
      </c>
      <c r="C2343" s="11"/>
      <c r="D2343" s="11" t="s">
        <v>99</v>
      </c>
      <c r="E2343" s="12">
        <v>2021</v>
      </c>
      <c r="F2343" s="317" t="s">
        <v>1077</v>
      </c>
      <c r="G2343" s="43">
        <f t="shared" si="342"/>
        <v>15024.852000000001</v>
      </c>
      <c r="H2343" s="43">
        <v>15024.852000000001</v>
      </c>
      <c r="I2343" s="43"/>
      <c r="J2343" s="43">
        <v>3111.942</v>
      </c>
      <c r="K2343" s="14"/>
      <c r="L2343" s="15"/>
      <c r="M2343" s="7"/>
      <c r="N2343" s="16"/>
      <c r="O2343" s="16"/>
      <c r="P2343" s="16"/>
    </row>
    <row r="2344" spans="1:16" s="17" customFormat="1" ht="24">
      <c r="A2344" s="75"/>
      <c r="B2344" s="10" t="s">
        <v>1100</v>
      </c>
      <c r="C2344" s="11"/>
      <c r="D2344" s="11" t="s">
        <v>99</v>
      </c>
      <c r="E2344" s="12">
        <v>2008</v>
      </c>
      <c r="F2344" s="317">
        <v>39611</v>
      </c>
      <c r="G2344" s="43">
        <f t="shared" si="342"/>
        <v>22000</v>
      </c>
      <c r="H2344" s="43">
        <v>22000</v>
      </c>
      <c r="I2344" s="43"/>
      <c r="J2344" s="43">
        <v>0</v>
      </c>
      <c r="K2344" s="14"/>
      <c r="L2344" s="15"/>
      <c r="M2344" s="7"/>
      <c r="N2344" s="16"/>
      <c r="O2344" s="16"/>
      <c r="P2344" s="16"/>
    </row>
    <row r="2345" spans="1:16" s="17" customFormat="1" ht="24">
      <c r="A2345" s="75"/>
      <c r="B2345" s="10" t="s">
        <v>1101</v>
      </c>
      <c r="C2345" s="11"/>
      <c r="D2345" s="11" t="s">
        <v>99</v>
      </c>
      <c r="E2345" s="12">
        <v>2011</v>
      </c>
      <c r="F2345" s="317" t="s">
        <v>1081</v>
      </c>
      <c r="G2345" s="43">
        <f t="shared" si="342"/>
        <v>24565</v>
      </c>
      <c r="H2345" s="43">
        <v>24565</v>
      </c>
      <c r="I2345" s="43"/>
      <c r="J2345" s="43">
        <v>0</v>
      </c>
      <c r="K2345" s="14"/>
      <c r="L2345" s="15"/>
      <c r="M2345" s="7"/>
      <c r="N2345" s="16"/>
      <c r="O2345" s="16"/>
      <c r="P2345" s="16"/>
    </row>
    <row r="2346" spans="1:16" s="17" customFormat="1" ht="12">
      <c r="A2346" s="75"/>
      <c r="B2346" s="329" t="s">
        <v>1114</v>
      </c>
      <c r="C2346" s="11"/>
      <c r="D2346" s="11"/>
      <c r="E2346" s="12"/>
      <c r="F2346" s="12"/>
      <c r="G2346" s="204">
        <f>SUM(G2347:G2366)</f>
        <v>783873.78800000006</v>
      </c>
      <c r="H2346" s="204">
        <f>SUM(H2347:H2366)</f>
        <v>783873.78800000006</v>
      </c>
      <c r="I2346" s="204">
        <f>SUM(I2347:I2366)</f>
        <v>0</v>
      </c>
      <c r="J2346" s="204">
        <f>SUM(J2347:J2366)</f>
        <v>175548.78200000001</v>
      </c>
      <c r="K2346" s="14"/>
      <c r="L2346" s="15"/>
      <c r="M2346" s="7"/>
      <c r="N2346" s="16"/>
      <c r="O2346" s="16"/>
      <c r="P2346" s="16"/>
    </row>
    <row r="2347" spans="1:16" s="17" customFormat="1" ht="12">
      <c r="A2347" s="75"/>
      <c r="B2347" s="10" t="s">
        <v>435</v>
      </c>
      <c r="C2347" s="11"/>
      <c r="D2347" s="11" t="s">
        <v>1115</v>
      </c>
      <c r="E2347" s="12">
        <v>2018</v>
      </c>
      <c r="F2347" s="317" t="s">
        <v>1083</v>
      </c>
      <c r="G2347" s="43">
        <f t="shared" ref="G2347:G2366" si="343">H2347+I2347</f>
        <v>68000</v>
      </c>
      <c r="H2347" s="43">
        <v>68000</v>
      </c>
      <c r="I2347" s="43"/>
      <c r="J2347" s="43">
        <v>20400</v>
      </c>
      <c r="K2347" s="14"/>
      <c r="L2347" s="15"/>
      <c r="M2347" s="7"/>
      <c r="N2347" s="16"/>
      <c r="O2347" s="16"/>
      <c r="P2347" s="16"/>
    </row>
    <row r="2348" spans="1:16" s="17" customFormat="1" ht="12">
      <c r="A2348" s="75"/>
      <c r="B2348" s="10" t="s">
        <v>338</v>
      </c>
      <c r="C2348" s="11"/>
      <c r="D2348" s="11" t="s">
        <v>85</v>
      </c>
      <c r="E2348" s="12">
        <v>0</v>
      </c>
      <c r="F2348" s="317">
        <v>2005</v>
      </c>
      <c r="G2348" s="43">
        <f t="shared" si="343"/>
        <v>0</v>
      </c>
      <c r="H2348" s="43">
        <v>0</v>
      </c>
      <c r="I2348" s="43"/>
      <c r="J2348" s="43">
        <v>0</v>
      </c>
      <c r="K2348" s="14"/>
      <c r="L2348" s="15"/>
      <c r="M2348" s="7"/>
      <c r="N2348" s="16"/>
      <c r="O2348" s="16"/>
      <c r="P2348" s="16"/>
    </row>
    <row r="2349" spans="1:16" s="17" customFormat="1" ht="12">
      <c r="A2349" s="75"/>
      <c r="B2349" s="10" t="s">
        <v>712</v>
      </c>
      <c r="C2349" s="11"/>
      <c r="D2349" s="11" t="s">
        <v>1116</v>
      </c>
      <c r="E2349" s="12">
        <v>2015</v>
      </c>
      <c r="F2349" s="317" t="s">
        <v>1051</v>
      </c>
      <c r="G2349" s="43">
        <f t="shared" si="343"/>
        <v>29800</v>
      </c>
      <c r="H2349" s="43">
        <v>29800</v>
      </c>
      <c r="I2349" s="43"/>
      <c r="J2349" s="43">
        <v>0</v>
      </c>
      <c r="K2349" s="14"/>
      <c r="L2349" s="15"/>
      <c r="M2349" s="7"/>
      <c r="N2349" s="16"/>
      <c r="O2349" s="16"/>
      <c r="P2349" s="16"/>
    </row>
    <row r="2350" spans="1:16" s="17" customFormat="1" ht="12">
      <c r="A2350" s="75"/>
      <c r="B2350" s="10" t="s">
        <v>509</v>
      </c>
      <c r="C2350" s="11"/>
      <c r="D2350" s="11" t="s">
        <v>545</v>
      </c>
      <c r="E2350" s="12">
        <v>2015</v>
      </c>
      <c r="F2350" s="317" t="s">
        <v>1051</v>
      </c>
      <c r="G2350" s="43">
        <f t="shared" si="343"/>
        <v>21500.58</v>
      </c>
      <c r="H2350" s="43">
        <v>21500.58</v>
      </c>
      <c r="I2350" s="43"/>
      <c r="J2350" s="43">
        <v>0</v>
      </c>
      <c r="K2350" s="14"/>
      <c r="L2350" s="15"/>
      <c r="M2350" s="7"/>
      <c r="N2350" s="16"/>
      <c r="O2350" s="16"/>
      <c r="P2350" s="16"/>
    </row>
    <row r="2351" spans="1:16" s="17" customFormat="1" ht="24">
      <c r="A2351" s="75"/>
      <c r="B2351" s="10" t="s">
        <v>1084</v>
      </c>
      <c r="C2351" s="11"/>
      <c r="D2351" s="11" t="s">
        <v>545</v>
      </c>
      <c r="E2351" s="12">
        <v>2018</v>
      </c>
      <c r="F2351" s="317" t="s">
        <v>1083</v>
      </c>
      <c r="G2351" s="43">
        <f t="shared" si="343"/>
        <v>325000</v>
      </c>
      <c r="H2351" s="43">
        <v>325000</v>
      </c>
      <c r="I2351" s="43"/>
      <c r="J2351" s="43">
        <v>97500</v>
      </c>
      <c r="K2351" s="14"/>
      <c r="L2351" s="15"/>
      <c r="M2351" s="7"/>
      <c r="N2351" s="16"/>
      <c r="O2351" s="16"/>
      <c r="P2351" s="16"/>
    </row>
    <row r="2352" spans="1:16" s="17" customFormat="1" ht="12">
      <c r="A2352" s="75"/>
      <c r="B2352" s="10" t="s">
        <v>779</v>
      </c>
      <c r="C2352" s="11"/>
      <c r="D2352" s="11" t="s">
        <v>103</v>
      </c>
      <c r="E2352" s="12">
        <v>2015</v>
      </c>
      <c r="F2352" s="317" t="s">
        <v>1051</v>
      </c>
      <c r="G2352" s="43">
        <f t="shared" si="343"/>
        <v>28842</v>
      </c>
      <c r="H2352" s="43">
        <v>28842</v>
      </c>
      <c r="I2352" s="43"/>
      <c r="J2352" s="43">
        <v>0</v>
      </c>
      <c r="K2352" s="14"/>
      <c r="L2352" s="15"/>
      <c r="M2352" s="7"/>
      <c r="N2352" s="16"/>
      <c r="O2352" s="16"/>
      <c r="P2352" s="16"/>
    </row>
    <row r="2353" spans="1:16" s="17" customFormat="1" ht="12">
      <c r="A2353" s="75"/>
      <c r="B2353" s="10" t="s">
        <v>756</v>
      </c>
      <c r="C2353" s="11"/>
      <c r="D2353" s="11" t="s">
        <v>99</v>
      </c>
      <c r="E2353" s="12">
        <v>2015</v>
      </c>
      <c r="F2353" s="317" t="s">
        <v>1051</v>
      </c>
      <c r="G2353" s="43">
        <f t="shared" si="343"/>
        <v>28800</v>
      </c>
      <c r="H2353" s="43">
        <v>28800</v>
      </c>
      <c r="I2353" s="43"/>
      <c r="J2353" s="43">
        <v>0</v>
      </c>
      <c r="K2353" s="14"/>
      <c r="L2353" s="15"/>
      <c r="M2353" s="7"/>
      <c r="N2353" s="16"/>
      <c r="O2353" s="16"/>
      <c r="P2353" s="16"/>
    </row>
    <row r="2354" spans="1:16" s="17" customFormat="1" ht="12">
      <c r="A2354" s="75"/>
      <c r="B2354" s="10" t="s">
        <v>756</v>
      </c>
      <c r="C2354" s="11"/>
      <c r="D2354" s="11" t="s">
        <v>99</v>
      </c>
      <c r="E2354" s="12">
        <v>2015</v>
      </c>
      <c r="F2354" s="317" t="s">
        <v>1051</v>
      </c>
      <c r="G2354" s="43">
        <f t="shared" si="343"/>
        <v>28800</v>
      </c>
      <c r="H2354" s="43">
        <v>28800</v>
      </c>
      <c r="I2354" s="43"/>
      <c r="J2354" s="43">
        <v>0</v>
      </c>
      <c r="K2354" s="14"/>
      <c r="L2354" s="15"/>
      <c r="M2354" s="7"/>
      <c r="N2354" s="16"/>
      <c r="O2354" s="16"/>
      <c r="P2354" s="16"/>
    </row>
    <row r="2355" spans="1:16" s="17" customFormat="1" ht="12">
      <c r="A2355" s="75"/>
      <c r="B2355" s="10" t="s">
        <v>395</v>
      </c>
      <c r="C2355" s="11"/>
      <c r="D2355" s="11" t="s">
        <v>99</v>
      </c>
      <c r="E2355" s="12">
        <v>2018</v>
      </c>
      <c r="F2355" s="317" t="s">
        <v>1083</v>
      </c>
      <c r="G2355" s="43">
        <f t="shared" si="343"/>
        <v>25500</v>
      </c>
      <c r="H2355" s="43">
        <v>25500</v>
      </c>
      <c r="I2355" s="43"/>
      <c r="J2355" s="43">
        <v>13387.5</v>
      </c>
      <c r="K2355" s="14"/>
      <c r="L2355" s="15"/>
      <c r="M2355" s="7"/>
      <c r="N2355" s="16"/>
      <c r="O2355" s="16"/>
      <c r="P2355" s="16"/>
    </row>
    <row r="2356" spans="1:16" s="17" customFormat="1" ht="24">
      <c r="A2356" s="75"/>
      <c r="B2356" s="10" t="s">
        <v>1062</v>
      </c>
      <c r="C2356" s="11"/>
      <c r="D2356" s="11" t="s">
        <v>1063</v>
      </c>
      <c r="E2356" s="12">
        <v>2020</v>
      </c>
      <c r="F2356" s="317" t="s">
        <v>1064</v>
      </c>
      <c r="G2356" s="43">
        <f t="shared" si="343"/>
        <v>16699.080999999998</v>
      </c>
      <c r="H2356" s="43">
        <v>16699.080999999998</v>
      </c>
      <c r="I2356" s="43"/>
      <c r="J2356" s="43">
        <v>8906.1749999999993</v>
      </c>
      <c r="K2356" s="14"/>
      <c r="L2356" s="15"/>
      <c r="M2356" s="7"/>
      <c r="N2356" s="16"/>
      <c r="O2356" s="16"/>
      <c r="P2356" s="16"/>
    </row>
    <row r="2357" spans="1:16" s="17" customFormat="1" ht="36">
      <c r="A2357" s="75"/>
      <c r="B2357" s="10" t="s">
        <v>1117</v>
      </c>
      <c r="C2357" s="11"/>
      <c r="D2357" s="11" t="s">
        <v>1068</v>
      </c>
      <c r="E2357" s="12">
        <v>2020</v>
      </c>
      <c r="F2357" s="317" t="s">
        <v>1069</v>
      </c>
      <c r="G2357" s="43">
        <f t="shared" si="343"/>
        <v>11340</v>
      </c>
      <c r="H2357" s="43">
        <v>11340</v>
      </c>
      <c r="I2357" s="43"/>
      <c r="J2357" s="43">
        <v>0</v>
      </c>
      <c r="K2357" s="14"/>
      <c r="L2357" s="15"/>
      <c r="M2357" s="7"/>
      <c r="N2357" s="16"/>
      <c r="O2357" s="16"/>
      <c r="P2357" s="16"/>
    </row>
    <row r="2358" spans="1:16" s="17" customFormat="1" ht="24">
      <c r="A2358" s="75"/>
      <c r="B2358" s="10" t="s">
        <v>1097</v>
      </c>
      <c r="C2358" s="11"/>
      <c r="D2358" s="11" t="s">
        <v>99</v>
      </c>
      <c r="E2358" s="12">
        <v>2021</v>
      </c>
      <c r="F2358" s="317" t="s">
        <v>1098</v>
      </c>
      <c r="G2358" s="43">
        <f t="shared" si="343"/>
        <v>42460</v>
      </c>
      <c r="H2358" s="43">
        <v>42460</v>
      </c>
      <c r="I2358" s="43"/>
      <c r="J2358" s="43">
        <v>8492</v>
      </c>
      <c r="K2358" s="14"/>
      <c r="L2358" s="15"/>
      <c r="M2358" s="7"/>
      <c r="N2358" s="16"/>
      <c r="O2358" s="16"/>
      <c r="P2358" s="16"/>
    </row>
    <row r="2359" spans="1:16" s="17" customFormat="1" ht="24">
      <c r="A2359" s="75"/>
      <c r="B2359" s="10" t="s">
        <v>1118</v>
      </c>
      <c r="C2359" s="11"/>
      <c r="D2359" s="11" t="s">
        <v>99</v>
      </c>
      <c r="E2359" s="12">
        <v>2018</v>
      </c>
      <c r="F2359" s="317" t="s">
        <v>1083</v>
      </c>
      <c r="G2359" s="43">
        <f t="shared" si="343"/>
        <v>35500</v>
      </c>
      <c r="H2359" s="43">
        <v>35500</v>
      </c>
      <c r="I2359" s="43"/>
      <c r="J2359" s="43">
        <v>10650</v>
      </c>
      <c r="K2359" s="14"/>
      <c r="L2359" s="15"/>
      <c r="M2359" s="7"/>
      <c r="N2359" s="16"/>
      <c r="O2359" s="16"/>
      <c r="P2359" s="16"/>
    </row>
    <row r="2360" spans="1:16" s="17" customFormat="1" ht="12">
      <c r="A2360" s="75"/>
      <c r="B2360" s="10" t="s">
        <v>1119</v>
      </c>
      <c r="C2360" s="11"/>
      <c r="D2360" s="11" t="s">
        <v>99</v>
      </c>
      <c r="E2360" s="12">
        <v>2018</v>
      </c>
      <c r="F2360" s="317" t="s">
        <v>1083</v>
      </c>
      <c r="G2360" s="43">
        <f t="shared" si="343"/>
        <v>10800</v>
      </c>
      <c r="H2360" s="43">
        <v>10800</v>
      </c>
      <c r="I2360" s="43"/>
      <c r="J2360" s="43">
        <v>0</v>
      </c>
      <c r="K2360" s="14"/>
      <c r="L2360" s="15"/>
      <c r="M2360" s="7"/>
      <c r="N2360" s="16"/>
      <c r="O2360" s="16"/>
      <c r="P2360" s="16"/>
    </row>
    <row r="2361" spans="1:16" s="17" customFormat="1" ht="24">
      <c r="A2361" s="75"/>
      <c r="B2361" s="10" t="s">
        <v>1073</v>
      </c>
      <c r="C2361" s="11"/>
      <c r="D2361" s="11" t="s">
        <v>99</v>
      </c>
      <c r="E2361" s="12">
        <v>2019</v>
      </c>
      <c r="F2361" s="317" t="s">
        <v>1074</v>
      </c>
      <c r="G2361" s="43">
        <f t="shared" si="343"/>
        <v>14707</v>
      </c>
      <c r="H2361" s="43">
        <v>14707</v>
      </c>
      <c r="I2361" s="43"/>
      <c r="J2361" s="43">
        <v>0</v>
      </c>
      <c r="K2361" s="14"/>
      <c r="L2361" s="15"/>
      <c r="M2361" s="7"/>
      <c r="N2361" s="16"/>
      <c r="O2361" s="16"/>
      <c r="P2361" s="16"/>
    </row>
    <row r="2362" spans="1:16" s="17" customFormat="1" ht="12">
      <c r="A2362" s="75"/>
      <c r="B2362" s="10" t="s">
        <v>1075</v>
      </c>
      <c r="C2362" s="11"/>
      <c r="D2362" s="11" t="s">
        <v>99</v>
      </c>
      <c r="E2362" s="12">
        <v>2020</v>
      </c>
      <c r="F2362" s="317">
        <v>44124</v>
      </c>
      <c r="G2362" s="43">
        <f t="shared" si="343"/>
        <v>12700</v>
      </c>
      <c r="H2362" s="43">
        <v>12700</v>
      </c>
      <c r="I2362" s="43"/>
      <c r="J2362" s="43">
        <v>0</v>
      </c>
      <c r="K2362" s="14"/>
      <c r="L2362" s="15"/>
      <c r="M2362" s="7"/>
      <c r="N2362" s="16"/>
      <c r="O2362" s="16"/>
      <c r="P2362" s="16"/>
    </row>
    <row r="2363" spans="1:16" s="17" customFormat="1" ht="12">
      <c r="A2363" s="75"/>
      <c r="B2363" s="10" t="s">
        <v>95</v>
      </c>
      <c r="C2363" s="11"/>
      <c r="D2363" s="11" t="s">
        <v>85</v>
      </c>
      <c r="E2363" s="12">
        <v>2023</v>
      </c>
      <c r="F2363" s="317" t="s">
        <v>1099</v>
      </c>
      <c r="G2363" s="43">
        <f t="shared" si="343"/>
        <v>21835.275000000001</v>
      </c>
      <c r="H2363" s="43">
        <v>21835.275000000001</v>
      </c>
      <c r="I2363" s="43"/>
      <c r="J2363" s="43">
        <v>13101.165000000001</v>
      </c>
      <c r="K2363" s="14"/>
      <c r="L2363" s="15"/>
      <c r="M2363" s="7"/>
      <c r="N2363" s="16"/>
      <c r="O2363" s="16"/>
      <c r="P2363" s="16"/>
    </row>
    <row r="2364" spans="1:16" s="17" customFormat="1" ht="12">
      <c r="A2364" s="75"/>
      <c r="B2364" s="10" t="s">
        <v>95</v>
      </c>
      <c r="C2364" s="11"/>
      <c r="D2364" s="11" t="s">
        <v>99</v>
      </c>
      <c r="E2364" s="12">
        <v>2021</v>
      </c>
      <c r="F2364" s="317" t="s">
        <v>1077</v>
      </c>
      <c r="G2364" s="43">
        <f t="shared" si="343"/>
        <v>15024.852000000001</v>
      </c>
      <c r="H2364" s="43">
        <v>15024.852000000001</v>
      </c>
      <c r="I2364" s="43"/>
      <c r="J2364" s="43">
        <v>3111.942</v>
      </c>
      <c r="K2364" s="14"/>
      <c r="L2364" s="15"/>
      <c r="M2364" s="7"/>
      <c r="N2364" s="16"/>
      <c r="O2364" s="16"/>
      <c r="P2364" s="16"/>
    </row>
    <row r="2365" spans="1:16" s="17" customFormat="1" ht="24">
      <c r="A2365" s="75"/>
      <c r="B2365" s="10" t="s">
        <v>1120</v>
      </c>
      <c r="C2365" s="11"/>
      <c r="D2365" s="11" t="s">
        <v>99</v>
      </c>
      <c r="E2365" s="12">
        <v>2008</v>
      </c>
      <c r="F2365" s="317">
        <v>39611</v>
      </c>
      <c r="G2365" s="43">
        <f t="shared" si="343"/>
        <v>22000</v>
      </c>
      <c r="H2365" s="43">
        <v>22000</v>
      </c>
      <c r="I2365" s="43"/>
      <c r="J2365" s="43">
        <v>0</v>
      </c>
      <c r="K2365" s="14"/>
      <c r="L2365" s="15"/>
      <c r="M2365" s="7"/>
      <c r="N2365" s="16"/>
      <c r="O2365" s="16"/>
      <c r="P2365" s="16"/>
    </row>
    <row r="2366" spans="1:16" s="17" customFormat="1" ht="24">
      <c r="A2366" s="75"/>
      <c r="B2366" s="10" t="s">
        <v>1121</v>
      </c>
      <c r="C2366" s="11"/>
      <c r="D2366" s="11" t="s">
        <v>99</v>
      </c>
      <c r="E2366" s="12">
        <v>2011</v>
      </c>
      <c r="F2366" s="317" t="s">
        <v>1081</v>
      </c>
      <c r="G2366" s="43">
        <f t="shared" si="343"/>
        <v>24565</v>
      </c>
      <c r="H2366" s="43">
        <v>24565</v>
      </c>
      <c r="I2366" s="43"/>
      <c r="J2366" s="43">
        <v>0</v>
      </c>
      <c r="K2366" s="14"/>
      <c r="L2366" s="15"/>
      <c r="M2366" s="7"/>
      <c r="N2366" s="16"/>
      <c r="O2366" s="16"/>
      <c r="P2366" s="16"/>
    </row>
    <row r="2367" spans="1:16" s="17" customFormat="1" ht="12">
      <c r="A2367" s="75"/>
      <c r="B2367" s="329" t="s">
        <v>1122</v>
      </c>
      <c r="C2367" s="11"/>
      <c r="D2367" s="11"/>
      <c r="E2367" s="12"/>
      <c r="F2367" s="12"/>
      <c r="G2367" s="204">
        <f>SUM(G2368:G2392)</f>
        <v>875310.72199999995</v>
      </c>
      <c r="H2367" s="204">
        <f>SUM(H2368:H2392)</f>
        <v>875310.72199999995</v>
      </c>
      <c r="I2367" s="204">
        <f>SUM(I2368:I2392)</f>
        <v>0</v>
      </c>
      <c r="J2367" s="204">
        <f>SUM(J2368:J2392)</f>
        <v>97857.436999999991</v>
      </c>
      <c r="K2367" s="14"/>
      <c r="L2367" s="15"/>
      <c r="M2367" s="7"/>
      <c r="N2367" s="16"/>
      <c r="O2367" s="16"/>
      <c r="P2367" s="16"/>
    </row>
    <row r="2368" spans="1:16" s="17" customFormat="1" ht="12">
      <c r="A2368" s="75"/>
      <c r="B2368" s="10" t="s">
        <v>338</v>
      </c>
      <c r="C2368" s="11"/>
      <c r="D2368" s="11" t="s">
        <v>880</v>
      </c>
      <c r="E2368" s="12">
        <v>2017</v>
      </c>
      <c r="F2368" s="317">
        <v>43101</v>
      </c>
      <c r="G2368" s="43">
        <f t="shared" ref="G2368:G2392" si="344">H2368+I2368</f>
        <v>25776.934000000001</v>
      </c>
      <c r="H2368" s="43">
        <v>25776.934000000001</v>
      </c>
      <c r="I2368" s="43"/>
      <c r="J2368" s="43">
        <v>4296.1549999999997</v>
      </c>
      <c r="K2368" s="14"/>
      <c r="L2368" s="15"/>
      <c r="M2368" s="7"/>
      <c r="N2368" s="16"/>
      <c r="O2368" s="16"/>
      <c r="P2368" s="16"/>
    </row>
    <row r="2369" spans="1:16" s="17" customFormat="1" ht="12">
      <c r="A2369" s="75"/>
      <c r="B2369" s="10" t="s">
        <v>338</v>
      </c>
      <c r="C2369" s="11"/>
      <c r="D2369" s="11"/>
      <c r="E2369" s="12"/>
      <c r="F2369" s="317">
        <v>2005</v>
      </c>
      <c r="G2369" s="43">
        <f t="shared" si="344"/>
        <v>0</v>
      </c>
      <c r="H2369" s="43">
        <v>0</v>
      </c>
      <c r="I2369" s="43"/>
      <c r="J2369" s="43">
        <v>0</v>
      </c>
      <c r="K2369" s="14"/>
      <c r="L2369" s="15"/>
      <c r="M2369" s="7"/>
      <c r="N2369" s="16"/>
      <c r="O2369" s="16"/>
      <c r="P2369" s="16"/>
    </row>
    <row r="2370" spans="1:16" s="17" customFormat="1" ht="12">
      <c r="A2370" s="75"/>
      <c r="B2370" s="10" t="s">
        <v>712</v>
      </c>
      <c r="C2370" s="11"/>
      <c r="D2370" s="11" t="s">
        <v>387</v>
      </c>
      <c r="E2370" s="12">
        <v>2015</v>
      </c>
      <c r="F2370" s="317" t="s">
        <v>1051</v>
      </c>
      <c r="G2370" s="43">
        <f t="shared" si="344"/>
        <v>29800</v>
      </c>
      <c r="H2370" s="43">
        <v>29800</v>
      </c>
      <c r="I2370" s="43"/>
      <c r="J2370" s="43">
        <v>0</v>
      </c>
      <c r="K2370" s="14"/>
      <c r="L2370" s="15"/>
      <c r="M2370" s="7"/>
      <c r="N2370" s="16"/>
      <c r="O2370" s="16"/>
      <c r="P2370" s="16"/>
    </row>
    <row r="2371" spans="1:16" s="17" customFormat="1" ht="12">
      <c r="A2371" s="75"/>
      <c r="B2371" s="10" t="s">
        <v>509</v>
      </c>
      <c r="C2371" s="11"/>
      <c r="D2371" s="11" t="s">
        <v>545</v>
      </c>
      <c r="E2371" s="12">
        <v>2015</v>
      </c>
      <c r="F2371" s="317" t="s">
        <v>1051</v>
      </c>
      <c r="G2371" s="43">
        <f t="shared" si="344"/>
        <v>21500.58</v>
      </c>
      <c r="H2371" s="43">
        <v>21500.58</v>
      </c>
      <c r="I2371" s="43"/>
      <c r="J2371" s="43">
        <v>0</v>
      </c>
      <c r="K2371" s="14"/>
      <c r="L2371" s="15"/>
      <c r="M2371" s="7"/>
      <c r="N2371" s="16"/>
      <c r="O2371" s="16"/>
      <c r="P2371" s="16"/>
    </row>
    <row r="2372" spans="1:16" s="17" customFormat="1" ht="24">
      <c r="A2372" s="75"/>
      <c r="B2372" s="10" t="s">
        <v>1130</v>
      </c>
      <c r="C2372" s="11"/>
      <c r="D2372" s="11" t="s">
        <v>125</v>
      </c>
      <c r="E2372" s="12">
        <v>2015</v>
      </c>
      <c r="F2372" s="317" t="s">
        <v>1131</v>
      </c>
      <c r="G2372" s="43">
        <f t="shared" si="344"/>
        <v>329910</v>
      </c>
      <c r="H2372" s="43">
        <v>329910</v>
      </c>
      <c r="I2372" s="43"/>
      <c r="J2372" s="43">
        <v>0</v>
      </c>
      <c r="K2372" s="14"/>
      <c r="L2372" s="15"/>
      <c r="M2372" s="7"/>
      <c r="N2372" s="16"/>
      <c r="O2372" s="16"/>
      <c r="P2372" s="16"/>
    </row>
    <row r="2373" spans="1:16" s="17" customFormat="1" ht="12">
      <c r="A2373" s="75"/>
      <c r="B2373" s="10" t="s">
        <v>779</v>
      </c>
      <c r="C2373" s="11"/>
      <c r="D2373" s="11" t="s">
        <v>103</v>
      </c>
      <c r="E2373" s="12">
        <v>2015</v>
      </c>
      <c r="F2373" s="317" t="s">
        <v>1051</v>
      </c>
      <c r="G2373" s="43">
        <f t="shared" si="344"/>
        <v>28842</v>
      </c>
      <c r="H2373" s="43">
        <v>28842</v>
      </c>
      <c r="I2373" s="43"/>
      <c r="J2373" s="43">
        <v>0</v>
      </c>
      <c r="K2373" s="14"/>
      <c r="L2373" s="15"/>
      <c r="M2373" s="7"/>
      <c r="N2373" s="16"/>
      <c r="O2373" s="16"/>
      <c r="P2373" s="16"/>
    </row>
    <row r="2374" spans="1:16" s="17" customFormat="1" ht="12">
      <c r="A2374" s="75"/>
      <c r="B2374" s="10" t="s">
        <v>382</v>
      </c>
      <c r="C2374" s="11"/>
      <c r="D2374" s="11" t="s">
        <v>120</v>
      </c>
      <c r="E2374" s="12">
        <v>2019</v>
      </c>
      <c r="F2374" s="317" t="s">
        <v>1132</v>
      </c>
      <c r="G2374" s="43">
        <f t="shared" si="344"/>
        <v>42000</v>
      </c>
      <c r="H2374" s="43">
        <v>42000</v>
      </c>
      <c r="I2374" s="43"/>
      <c r="J2374" s="43">
        <v>12600</v>
      </c>
      <c r="K2374" s="14"/>
      <c r="L2374" s="15"/>
      <c r="M2374" s="7"/>
      <c r="N2374" s="16"/>
      <c r="O2374" s="16"/>
      <c r="P2374" s="16"/>
    </row>
    <row r="2375" spans="1:16" s="17" customFormat="1" ht="12">
      <c r="A2375" s="75"/>
      <c r="B2375" s="10" t="s">
        <v>756</v>
      </c>
      <c r="C2375" s="11"/>
      <c r="D2375" s="11" t="s">
        <v>99</v>
      </c>
      <c r="E2375" s="12">
        <v>2015</v>
      </c>
      <c r="F2375" s="317" t="s">
        <v>1051</v>
      </c>
      <c r="G2375" s="43">
        <f t="shared" si="344"/>
        <v>28800</v>
      </c>
      <c r="H2375" s="43">
        <v>28800</v>
      </c>
      <c r="I2375" s="43"/>
      <c r="J2375" s="43">
        <v>0</v>
      </c>
      <c r="K2375" s="14"/>
      <c r="L2375" s="15"/>
      <c r="M2375" s="7"/>
      <c r="N2375" s="16"/>
      <c r="O2375" s="16"/>
      <c r="P2375" s="16"/>
    </row>
    <row r="2376" spans="1:16" s="17" customFormat="1" ht="12">
      <c r="A2376" s="75"/>
      <c r="B2376" s="10" t="s">
        <v>393</v>
      </c>
      <c r="C2376" s="11"/>
      <c r="D2376" s="11" t="s">
        <v>99</v>
      </c>
      <c r="E2376" s="12">
        <v>2019</v>
      </c>
      <c r="F2376" s="317" t="s">
        <v>1132</v>
      </c>
      <c r="G2376" s="43">
        <f t="shared" si="344"/>
        <v>12000</v>
      </c>
      <c r="H2376" s="43">
        <v>12000</v>
      </c>
      <c r="I2376" s="43"/>
      <c r="J2376" s="43">
        <v>6300</v>
      </c>
      <c r="K2376" s="14"/>
      <c r="L2376" s="15"/>
      <c r="M2376" s="7"/>
      <c r="N2376" s="16"/>
      <c r="O2376" s="16"/>
      <c r="P2376" s="16"/>
    </row>
    <row r="2377" spans="1:16" s="17" customFormat="1" ht="12">
      <c r="A2377" s="75"/>
      <c r="B2377" s="10" t="s">
        <v>1133</v>
      </c>
      <c r="C2377" s="11"/>
      <c r="D2377" s="11" t="s">
        <v>85</v>
      </c>
      <c r="E2377" s="12">
        <v>2019</v>
      </c>
      <c r="F2377" s="317" t="s">
        <v>1132</v>
      </c>
      <c r="G2377" s="43">
        <f t="shared" si="344"/>
        <v>38000</v>
      </c>
      <c r="H2377" s="43">
        <v>38000</v>
      </c>
      <c r="I2377" s="43"/>
      <c r="J2377" s="43">
        <v>11400</v>
      </c>
      <c r="K2377" s="14"/>
      <c r="L2377" s="15"/>
      <c r="M2377" s="7"/>
      <c r="N2377" s="16"/>
      <c r="O2377" s="16"/>
      <c r="P2377" s="16"/>
    </row>
    <row r="2378" spans="1:16" s="17" customFormat="1" ht="12">
      <c r="A2378" s="75"/>
      <c r="B2378" s="10" t="s">
        <v>112</v>
      </c>
      <c r="C2378" s="11"/>
      <c r="D2378" s="11" t="s">
        <v>85</v>
      </c>
      <c r="E2378" s="12">
        <v>2019</v>
      </c>
      <c r="F2378" s="317" t="s">
        <v>1132</v>
      </c>
      <c r="G2378" s="43">
        <f t="shared" si="344"/>
        <v>58000</v>
      </c>
      <c r="H2378" s="43">
        <v>58000</v>
      </c>
      <c r="I2378" s="43"/>
      <c r="J2378" s="43">
        <v>17400</v>
      </c>
      <c r="K2378" s="14"/>
      <c r="L2378" s="15"/>
      <c r="M2378" s="7"/>
      <c r="N2378" s="16"/>
      <c r="O2378" s="16"/>
      <c r="P2378" s="16"/>
    </row>
    <row r="2379" spans="1:16" s="17" customFormat="1" ht="24">
      <c r="A2379" s="75"/>
      <c r="B2379" s="10" t="s">
        <v>1062</v>
      </c>
      <c r="C2379" s="11"/>
      <c r="D2379" s="11" t="s">
        <v>1063</v>
      </c>
      <c r="E2379" s="12">
        <v>2021</v>
      </c>
      <c r="F2379" s="317" t="s">
        <v>1064</v>
      </c>
      <c r="G2379" s="43">
        <f t="shared" si="344"/>
        <v>16699.080999999998</v>
      </c>
      <c r="H2379" s="43">
        <v>16699.080999999998</v>
      </c>
      <c r="I2379" s="43"/>
      <c r="J2379" s="43">
        <v>8906.1749999999993</v>
      </c>
      <c r="K2379" s="14"/>
      <c r="L2379" s="15"/>
      <c r="M2379" s="7"/>
      <c r="N2379" s="16"/>
      <c r="O2379" s="16"/>
      <c r="P2379" s="16"/>
    </row>
    <row r="2380" spans="1:16" s="17" customFormat="1" ht="12">
      <c r="A2380" s="75"/>
      <c r="B2380" s="10" t="s">
        <v>753</v>
      </c>
      <c r="C2380" s="11"/>
      <c r="D2380" s="11" t="s">
        <v>99</v>
      </c>
      <c r="E2380" s="12">
        <v>2015</v>
      </c>
      <c r="F2380" s="317" t="s">
        <v>1051</v>
      </c>
      <c r="G2380" s="43">
        <f t="shared" si="344"/>
        <v>25350</v>
      </c>
      <c r="H2380" s="43">
        <v>25350</v>
      </c>
      <c r="I2380" s="43"/>
      <c r="J2380" s="43">
        <v>0</v>
      </c>
      <c r="K2380" s="14"/>
      <c r="L2380" s="15"/>
      <c r="M2380" s="7"/>
      <c r="N2380" s="16"/>
      <c r="O2380" s="16"/>
      <c r="P2380" s="16"/>
    </row>
    <row r="2381" spans="1:16" s="17" customFormat="1" ht="36">
      <c r="A2381" s="75"/>
      <c r="B2381" s="10" t="s">
        <v>1134</v>
      </c>
      <c r="C2381" s="11"/>
      <c r="D2381" s="11" t="s">
        <v>1068</v>
      </c>
      <c r="E2381" s="12">
        <v>2020</v>
      </c>
      <c r="F2381" s="317" t="s">
        <v>1069</v>
      </c>
      <c r="G2381" s="43">
        <f t="shared" si="344"/>
        <v>11340</v>
      </c>
      <c r="H2381" s="43">
        <v>11340</v>
      </c>
      <c r="I2381" s="43"/>
      <c r="J2381" s="43">
        <v>0</v>
      </c>
      <c r="K2381" s="14"/>
      <c r="L2381" s="15"/>
      <c r="M2381" s="7"/>
      <c r="N2381" s="16"/>
      <c r="O2381" s="16"/>
      <c r="P2381" s="16"/>
    </row>
    <row r="2382" spans="1:16" s="17" customFormat="1" ht="24">
      <c r="A2382" s="75"/>
      <c r="B2382" s="10" t="s">
        <v>1097</v>
      </c>
      <c r="C2382" s="11"/>
      <c r="D2382" s="11" t="s">
        <v>99</v>
      </c>
      <c r="E2382" s="12">
        <v>2021</v>
      </c>
      <c r="F2382" s="317">
        <v>44350</v>
      </c>
      <c r="G2382" s="43">
        <f t="shared" si="344"/>
        <v>42460</v>
      </c>
      <c r="H2382" s="43">
        <v>42460</v>
      </c>
      <c r="I2382" s="43"/>
      <c r="J2382" s="43">
        <v>8492</v>
      </c>
      <c r="K2382" s="14"/>
      <c r="L2382" s="15"/>
      <c r="M2382" s="7"/>
      <c r="N2382" s="16"/>
      <c r="O2382" s="16"/>
      <c r="P2382" s="16"/>
    </row>
    <row r="2383" spans="1:16" s="17" customFormat="1" ht="24">
      <c r="A2383" s="75"/>
      <c r="B2383" s="10" t="s">
        <v>1135</v>
      </c>
      <c r="C2383" s="11"/>
      <c r="D2383" s="11" t="s">
        <v>99</v>
      </c>
      <c r="E2383" s="12">
        <v>2019</v>
      </c>
      <c r="F2383" s="317" t="s">
        <v>1132</v>
      </c>
      <c r="G2383" s="43">
        <f t="shared" si="344"/>
        <v>14500</v>
      </c>
      <c r="H2383" s="43">
        <v>14500</v>
      </c>
      <c r="I2383" s="43"/>
      <c r="J2383" s="43">
        <v>0</v>
      </c>
      <c r="K2383" s="14"/>
      <c r="L2383" s="15"/>
      <c r="M2383" s="7"/>
      <c r="N2383" s="16"/>
      <c r="O2383" s="16"/>
      <c r="P2383" s="16"/>
    </row>
    <row r="2384" spans="1:16" s="17" customFormat="1" ht="12">
      <c r="A2384" s="75"/>
      <c r="B2384" s="10" t="s">
        <v>1136</v>
      </c>
      <c r="C2384" s="11"/>
      <c r="D2384" s="11" t="s">
        <v>1137</v>
      </c>
      <c r="E2384" s="12">
        <v>2011</v>
      </c>
      <c r="F2384" s="317">
        <v>2011</v>
      </c>
      <c r="G2384" s="43">
        <f t="shared" si="344"/>
        <v>0</v>
      </c>
      <c r="H2384" s="43">
        <v>0</v>
      </c>
      <c r="I2384" s="43"/>
      <c r="J2384" s="43">
        <v>0</v>
      </c>
      <c r="K2384" s="14"/>
      <c r="L2384" s="15"/>
      <c r="M2384" s="7"/>
      <c r="N2384" s="16"/>
      <c r="O2384" s="16"/>
      <c r="P2384" s="16"/>
    </row>
    <row r="2385" spans="1:16" s="17" customFormat="1" ht="36">
      <c r="A2385" s="75"/>
      <c r="B2385" s="10" t="s">
        <v>1138</v>
      </c>
      <c r="C2385" s="11"/>
      <c r="D2385" s="11" t="s">
        <v>99</v>
      </c>
      <c r="E2385" s="12">
        <v>2019</v>
      </c>
      <c r="F2385" s="317" t="s">
        <v>1132</v>
      </c>
      <c r="G2385" s="43">
        <f t="shared" si="344"/>
        <v>24500</v>
      </c>
      <c r="H2385" s="43">
        <v>24500</v>
      </c>
      <c r="I2385" s="43"/>
      <c r="J2385" s="43">
        <v>12250</v>
      </c>
      <c r="K2385" s="14"/>
      <c r="L2385" s="15"/>
      <c r="M2385" s="7"/>
      <c r="N2385" s="16"/>
      <c r="O2385" s="16"/>
      <c r="P2385" s="16"/>
    </row>
    <row r="2386" spans="1:16" s="17" customFormat="1" ht="24">
      <c r="A2386" s="75"/>
      <c r="B2386" s="10" t="s">
        <v>1073</v>
      </c>
      <c r="C2386" s="11"/>
      <c r="D2386" s="11" t="s">
        <v>99</v>
      </c>
      <c r="E2386" s="12">
        <v>2019</v>
      </c>
      <c r="F2386" s="317" t="s">
        <v>1074</v>
      </c>
      <c r="G2386" s="43">
        <f t="shared" si="344"/>
        <v>14707</v>
      </c>
      <c r="H2386" s="43">
        <v>14707</v>
      </c>
      <c r="I2386" s="43"/>
      <c r="J2386" s="43">
        <v>0</v>
      </c>
      <c r="K2386" s="14"/>
      <c r="L2386" s="15"/>
      <c r="M2386" s="7"/>
      <c r="N2386" s="16"/>
      <c r="O2386" s="16"/>
      <c r="P2386" s="16"/>
    </row>
    <row r="2387" spans="1:16" s="17" customFormat="1" ht="12">
      <c r="A2387" s="75"/>
      <c r="B2387" s="10" t="s">
        <v>1075</v>
      </c>
      <c r="C2387" s="11"/>
      <c r="D2387" s="11" t="s">
        <v>99</v>
      </c>
      <c r="E2387" s="12">
        <v>2020</v>
      </c>
      <c r="F2387" s="317">
        <v>44124</v>
      </c>
      <c r="G2387" s="43">
        <f t="shared" si="344"/>
        <v>12700</v>
      </c>
      <c r="H2387" s="43">
        <v>12700</v>
      </c>
      <c r="I2387" s="43"/>
      <c r="J2387" s="43">
        <v>0</v>
      </c>
      <c r="K2387" s="14"/>
      <c r="L2387" s="15"/>
      <c r="M2387" s="7"/>
      <c r="N2387" s="16"/>
      <c r="O2387" s="16"/>
      <c r="P2387" s="16"/>
    </row>
    <row r="2388" spans="1:16" s="17" customFormat="1" ht="12">
      <c r="A2388" s="75"/>
      <c r="B2388" s="10" t="s">
        <v>95</v>
      </c>
      <c r="C2388" s="11"/>
      <c r="D2388" s="11" t="s">
        <v>85</v>
      </c>
      <c r="E2388" s="12">
        <v>2023</v>
      </c>
      <c r="F2388" s="317" t="s">
        <v>1099</v>
      </c>
      <c r="G2388" s="43">
        <f t="shared" si="344"/>
        <v>21835.275000000001</v>
      </c>
      <c r="H2388" s="43">
        <v>21835.275000000001</v>
      </c>
      <c r="I2388" s="43"/>
      <c r="J2388" s="43">
        <v>13101.165000000001</v>
      </c>
      <c r="K2388" s="14"/>
      <c r="L2388" s="15"/>
      <c r="M2388" s="7"/>
      <c r="N2388" s="16"/>
      <c r="O2388" s="16"/>
      <c r="P2388" s="16"/>
    </row>
    <row r="2389" spans="1:16" s="17" customFormat="1" ht="12">
      <c r="A2389" s="75"/>
      <c r="B2389" s="10" t="s">
        <v>95</v>
      </c>
      <c r="C2389" s="11"/>
      <c r="D2389" s="11" t="s">
        <v>99</v>
      </c>
      <c r="E2389" s="12">
        <v>2021</v>
      </c>
      <c r="F2389" s="317" t="s">
        <v>1077</v>
      </c>
      <c r="G2389" s="43">
        <f t="shared" si="344"/>
        <v>15024.852000000001</v>
      </c>
      <c r="H2389" s="43">
        <v>15024.852000000001</v>
      </c>
      <c r="I2389" s="43"/>
      <c r="J2389" s="43">
        <v>3111.942</v>
      </c>
      <c r="K2389" s="14"/>
      <c r="L2389" s="15"/>
      <c r="M2389" s="7"/>
      <c r="N2389" s="16"/>
      <c r="O2389" s="16"/>
      <c r="P2389" s="16"/>
    </row>
    <row r="2390" spans="1:16" s="17" customFormat="1" ht="36">
      <c r="A2390" s="75"/>
      <c r="B2390" s="10" t="s">
        <v>1139</v>
      </c>
      <c r="C2390" s="11"/>
      <c r="D2390" s="11" t="s">
        <v>85</v>
      </c>
      <c r="E2390" s="12">
        <v>2019</v>
      </c>
      <c r="F2390" s="317" t="s">
        <v>1132</v>
      </c>
      <c r="G2390" s="43">
        <f t="shared" si="344"/>
        <v>15000</v>
      </c>
      <c r="H2390" s="43">
        <v>15000</v>
      </c>
      <c r="I2390" s="43"/>
      <c r="J2390" s="43">
        <v>0</v>
      </c>
      <c r="K2390" s="14"/>
      <c r="L2390" s="15"/>
      <c r="M2390" s="7"/>
      <c r="N2390" s="16"/>
      <c r="O2390" s="16"/>
      <c r="P2390" s="16"/>
    </row>
    <row r="2391" spans="1:16" s="17" customFormat="1" ht="24">
      <c r="A2391" s="75"/>
      <c r="B2391" s="10" t="s">
        <v>1140</v>
      </c>
      <c r="C2391" s="11"/>
      <c r="D2391" s="11" t="s">
        <v>99</v>
      </c>
      <c r="E2391" s="12">
        <v>2008</v>
      </c>
      <c r="F2391" s="317">
        <v>39611</v>
      </c>
      <c r="G2391" s="43">
        <f t="shared" si="344"/>
        <v>22000</v>
      </c>
      <c r="H2391" s="43">
        <v>22000</v>
      </c>
      <c r="I2391" s="43"/>
      <c r="J2391" s="43">
        <v>0</v>
      </c>
      <c r="K2391" s="14"/>
      <c r="L2391" s="15"/>
      <c r="M2391" s="7"/>
      <c r="N2391" s="16"/>
      <c r="O2391" s="16"/>
      <c r="P2391" s="16"/>
    </row>
    <row r="2392" spans="1:16" s="17" customFormat="1" ht="12">
      <c r="A2392" s="75"/>
      <c r="B2392" s="10" t="s">
        <v>1141</v>
      </c>
      <c r="C2392" s="11"/>
      <c r="D2392" s="11" t="s">
        <v>99</v>
      </c>
      <c r="E2392" s="12">
        <v>2011</v>
      </c>
      <c r="F2392" s="317" t="s">
        <v>1081</v>
      </c>
      <c r="G2392" s="43">
        <f t="shared" si="344"/>
        <v>24565</v>
      </c>
      <c r="H2392" s="43">
        <v>24565</v>
      </c>
      <c r="I2392" s="43"/>
      <c r="J2392" s="43">
        <v>0</v>
      </c>
      <c r="K2392" s="14"/>
      <c r="L2392" s="15"/>
      <c r="M2392" s="7"/>
      <c r="N2392" s="16"/>
      <c r="O2392" s="16"/>
      <c r="P2392" s="16"/>
    </row>
    <row r="2393" spans="1:16" s="17" customFormat="1" ht="12">
      <c r="A2393" s="75"/>
      <c r="B2393" s="329" t="s">
        <v>269</v>
      </c>
      <c r="C2393" s="11"/>
      <c r="D2393" s="11"/>
      <c r="E2393" s="12"/>
      <c r="F2393" s="12"/>
      <c r="G2393" s="204">
        <f>SUM(G2394:G2405)</f>
        <v>230295.93300000002</v>
      </c>
      <c r="H2393" s="204">
        <f>SUM(H2394:H2405)</f>
        <v>230295.93300000002</v>
      </c>
      <c r="I2393" s="204">
        <f>SUM(I2394:I2405)</f>
        <v>0</v>
      </c>
      <c r="J2393" s="204">
        <f>SUM(J2394:J2405)</f>
        <v>41930.117000000006</v>
      </c>
      <c r="K2393" s="14"/>
      <c r="L2393" s="15"/>
      <c r="M2393" s="7"/>
      <c r="N2393" s="16"/>
      <c r="O2393" s="16"/>
      <c r="P2393" s="16"/>
    </row>
    <row r="2394" spans="1:16" s="17" customFormat="1" ht="12">
      <c r="A2394" s="75"/>
      <c r="B2394" s="10" t="s">
        <v>1157</v>
      </c>
      <c r="C2394" s="11"/>
      <c r="D2394" s="11" t="s">
        <v>103</v>
      </c>
      <c r="E2394" s="12"/>
      <c r="F2394" s="317" t="s">
        <v>325</v>
      </c>
      <c r="G2394" s="43">
        <f t="shared" ref="G2394:G2405" si="345">H2394+I2394</f>
        <v>0</v>
      </c>
      <c r="H2394" s="43">
        <v>0</v>
      </c>
      <c r="I2394" s="43"/>
      <c r="J2394" s="43">
        <v>0</v>
      </c>
      <c r="K2394" s="14"/>
      <c r="L2394" s="15"/>
      <c r="M2394" s="7"/>
      <c r="N2394" s="16"/>
      <c r="O2394" s="16"/>
      <c r="P2394" s="16"/>
    </row>
    <row r="2395" spans="1:16" s="17" customFormat="1" ht="12">
      <c r="A2395" s="75"/>
      <c r="B2395" s="10" t="s">
        <v>382</v>
      </c>
      <c r="C2395" s="11"/>
      <c r="D2395" s="11" t="s">
        <v>120</v>
      </c>
      <c r="E2395" s="12">
        <v>2019</v>
      </c>
      <c r="F2395" s="317" t="s">
        <v>1158</v>
      </c>
      <c r="G2395" s="43">
        <f t="shared" si="345"/>
        <v>42000</v>
      </c>
      <c r="H2395" s="43">
        <v>42000</v>
      </c>
      <c r="I2395" s="43"/>
      <c r="J2395" s="43">
        <v>15120</v>
      </c>
      <c r="K2395" s="14"/>
      <c r="L2395" s="15"/>
      <c r="M2395" s="7"/>
      <c r="N2395" s="16"/>
      <c r="O2395" s="16"/>
      <c r="P2395" s="16"/>
    </row>
    <row r="2396" spans="1:16" s="17" customFormat="1" ht="12">
      <c r="A2396" s="75"/>
      <c r="B2396" s="10" t="s">
        <v>393</v>
      </c>
      <c r="C2396" s="11"/>
      <c r="D2396" s="11" t="s">
        <v>99</v>
      </c>
      <c r="E2396" s="12">
        <v>2019</v>
      </c>
      <c r="F2396" s="317" t="s">
        <v>1158</v>
      </c>
      <c r="G2396" s="43">
        <f t="shared" si="345"/>
        <v>12000</v>
      </c>
      <c r="H2396" s="43">
        <v>12000</v>
      </c>
      <c r="I2396" s="43"/>
      <c r="J2396" s="43">
        <v>6300</v>
      </c>
      <c r="K2396" s="14"/>
      <c r="L2396" s="15"/>
      <c r="M2396" s="7"/>
      <c r="N2396" s="16"/>
      <c r="O2396" s="16"/>
      <c r="P2396" s="16"/>
    </row>
    <row r="2397" spans="1:16" s="17" customFormat="1" ht="24">
      <c r="A2397" s="75"/>
      <c r="B2397" s="10" t="s">
        <v>1062</v>
      </c>
      <c r="C2397" s="11"/>
      <c r="D2397" s="11" t="s">
        <v>1063</v>
      </c>
      <c r="E2397" s="12">
        <v>2021</v>
      </c>
      <c r="F2397" s="317" t="s">
        <v>1064</v>
      </c>
      <c r="G2397" s="43">
        <f t="shared" si="345"/>
        <v>16699.080999999998</v>
      </c>
      <c r="H2397" s="43">
        <v>16699.080999999998</v>
      </c>
      <c r="I2397" s="43"/>
      <c r="J2397" s="43">
        <v>8906.1749999999993</v>
      </c>
      <c r="K2397" s="14"/>
      <c r="L2397" s="15"/>
      <c r="M2397" s="7"/>
      <c r="N2397" s="16"/>
      <c r="O2397" s="16"/>
      <c r="P2397" s="16"/>
    </row>
    <row r="2398" spans="1:16" s="17" customFormat="1" ht="36">
      <c r="A2398" s="75"/>
      <c r="B2398" s="10" t="s">
        <v>1159</v>
      </c>
      <c r="C2398" s="11"/>
      <c r="D2398" s="11" t="s">
        <v>1068</v>
      </c>
      <c r="E2398" s="12">
        <v>2020</v>
      </c>
      <c r="F2398" s="317" t="s">
        <v>1069</v>
      </c>
      <c r="G2398" s="43">
        <f t="shared" si="345"/>
        <v>11340</v>
      </c>
      <c r="H2398" s="43">
        <v>11340</v>
      </c>
      <c r="I2398" s="43"/>
      <c r="J2398" s="43">
        <v>0</v>
      </c>
      <c r="K2398" s="14"/>
      <c r="L2398" s="15"/>
      <c r="M2398" s="7"/>
      <c r="N2398" s="16"/>
      <c r="O2398" s="16"/>
      <c r="P2398" s="16"/>
    </row>
    <row r="2399" spans="1:16" s="17" customFormat="1" ht="24">
      <c r="A2399" s="75"/>
      <c r="B2399" s="10" t="s">
        <v>1097</v>
      </c>
      <c r="C2399" s="11"/>
      <c r="D2399" s="11" t="s">
        <v>99</v>
      </c>
      <c r="E2399" s="12">
        <v>2021</v>
      </c>
      <c r="F2399" s="317" t="s">
        <v>1098</v>
      </c>
      <c r="G2399" s="43">
        <f t="shared" si="345"/>
        <v>42460</v>
      </c>
      <c r="H2399" s="43">
        <v>42460</v>
      </c>
      <c r="I2399" s="43"/>
      <c r="J2399" s="43">
        <v>8492</v>
      </c>
      <c r="K2399" s="14"/>
      <c r="L2399" s="15"/>
      <c r="M2399" s="7"/>
      <c r="N2399" s="16"/>
      <c r="O2399" s="16"/>
      <c r="P2399" s="16"/>
    </row>
    <row r="2400" spans="1:16" s="17" customFormat="1" ht="24">
      <c r="A2400" s="75"/>
      <c r="B2400" s="10" t="s">
        <v>1135</v>
      </c>
      <c r="C2400" s="11"/>
      <c r="D2400" s="11" t="s">
        <v>99</v>
      </c>
      <c r="E2400" s="12">
        <v>2019</v>
      </c>
      <c r="F2400" s="317" t="s">
        <v>1158</v>
      </c>
      <c r="G2400" s="43">
        <f t="shared" si="345"/>
        <v>14500</v>
      </c>
      <c r="H2400" s="43">
        <v>14500</v>
      </c>
      <c r="I2400" s="43"/>
      <c r="J2400" s="43">
        <v>0</v>
      </c>
      <c r="K2400" s="14"/>
      <c r="L2400" s="15"/>
      <c r="M2400" s="7"/>
      <c r="N2400" s="16"/>
      <c r="O2400" s="16"/>
      <c r="P2400" s="16"/>
    </row>
    <row r="2401" spans="1:16" s="17" customFormat="1" ht="24">
      <c r="A2401" s="75"/>
      <c r="B2401" s="10" t="s">
        <v>1073</v>
      </c>
      <c r="C2401" s="11"/>
      <c r="D2401" s="11" t="s">
        <v>99</v>
      </c>
      <c r="E2401" s="12">
        <v>2019</v>
      </c>
      <c r="F2401" s="317" t="s">
        <v>1074</v>
      </c>
      <c r="G2401" s="43">
        <f t="shared" si="345"/>
        <v>14707</v>
      </c>
      <c r="H2401" s="43">
        <v>14707</v>
      </c>
      <c r="I2401" s="43"/>
      <c r="J2401" s="43">
        <v>0</v>
      </c>
      <c r="K2401" s="14"/>
      <c r="L2401" s="15"/>
      <c r="M2401" s="7"/>
      <c r="N2401" s="16"/>
      <c r="O2401" s="16"/>
      <c r="P2401" s="16"/>
    </row>
    <row r="2402" spans="1:16" s="17" customFormat="1" ht="12">
      <c r="A2402" s="75"/>
      <c r="B2402" s="10" t="s">
        <v>95</v>
      </c>
      <c r="C2402" s="11"/>
      <c r="D2402" s="11" t="s">
        <v>99</v>
      </c>
      <c r="E2402" s="12">
        <v>2019</v>
      </c>
      <c r="F2402" s="317" t="s">
        <v>1074</v>
      </c>
      <c r="G2402" s="43">
        <f t="shared" si="345"/>
        <v>15024.852000000001</v>
      </c>
      <c r="H2402" s="43">
        <v>15024.852000000001</v>
      </c>
      <c r="I2402" s="43"/>
      <c r="J2402" s="43">
        <v>3111.942</v>
      </c>
      <c r="K2402" s="14"/>
      <c r="L2402" s="15"/>
      <c r="M2402" s="7"/>
      <c r="N2402" s="16"/>
      <c r="O2402" s="16"/>
      <c r="P2402" s="16"/>
    </row>
    <row r="2403" spans="1:16" s="17" customFormat="1" ht="36">
      <c r="A2403" s="75"/>
      <c r="B2403" s="10" t="s">
        <v>1139</v>
      </c>
      <c r="C2403" s="11"/>
      <c r="D2403" s="11" t="s">
        <v>85</v>
      </c>
      <c r="E2403" s="12">
        <v>2019</v>
      </c>
      <c r="F2403" s="317" t="s">
        <v>1158</v>
      </c>
      <c r="G2403" s="43">
        <f t="shared" si="345"/>
        <v>15000</v>
      </c>
      <c r="H2403" s="43">
        <v>15000</v>
      </c>
      <c r="I2403" s="43"/>
      <c r="J2403" s="43">
        <v>0</v>
      </c>
      <c r="K2403" s="14"/>
      <c r="L2403" s="15"/>
      <c r="M2403" s="7"/>
      <c r="N2403" s="16"/>
      <c r="O2403" s="16"/>
      <c r="P2403" s="16"/>
    </row>
    <row r="2404" spans="1:16" s="17" customFormat="1" ht="24">
      <c r="A2404" s="75"/>
      <c r="B2404" s="10" t="s">
        <v>1160</v>
      </c>
      <c r="C2404" s="11"/>
      <c r="D2404" s="11" t="s">
        <v>99</v>
      </c>
      <c r="E2404" s="12">
        <v>2008</v>
      </c>
      <c r="F2404" s="317">
        <v>39611</v>
      </c>
      <c r="G2404" s="43">
        <f t="shared" si="345"/>
        <v>22000</v>
      </c>
      <c r="H2404" s="43">
        <v>22000</v>
      </c>
      <c r="I2404" s="43"/>
      <c r="J2404" s="43">
        <v>0</v>
      </c>
      <c r="K2404" s="14"/>
      <c r="L2404" s="15"/>
      <c r="M2404" s="7"/>
      <c r="N2404" s="16"/>
      <c r="O2404" s="16"/>
      <c r="P2404" s="16"/>
    </row>
    <row r="2405" spans="1:16" s="17" customFormat="1" ht="24">
      <c r="A2405" s="75"/>
      <c r="B2405" s="10" t="s">
        <v>1161</v>
      </c>
      <c r="C2405" s="11"/>
      <c r="D2405" s="11" t="s">
        <v>99</v>
      </c>
      <c r="E2405" s="12">
        <v>2011</v>
      </c>
      <c r="F2405" s="317" t="s">
        <v>1081</v>
      </c>
      <c r="G2405" s="43">
        <f t="shared" si="345"/>
        <v>24565</v>
      </c>
      <c r="H2405" s="43">
        <v>24565</v>
      </c>
      <c r="I2405" s="43"/>
      <c r="J2405" s="43">
        <v>0</v>
      </c>
      <c r="K2405" s="14"/>
      <c r="L2405" s="15"/>
      <c r="M2405" s="7"/>
      <c r="N2405" s="16"/>
      <c r="O2405" s="16"/>
      <c r="P2405" s="16"/>
    </row>
    <row r="2406" spans="1:16" s="17" customFormat="1" ht="12">
      <c r="A2406" s="75"/>
      <c r="B2406" s="329" t="s">
        <v>1185</v>
      </c>
      <c r="C2406" s="11"/>
      <c r="D2406" s="11"/>
      <c r="E2406" s="12"/>
      <c r="F2406" s="12"/>
      <c r="G2406" s="204">
        <f>SUM(G2407:G2425)</f>
        <v>931431.20799999998</v>
      </c>
      <c r="H2406" s="204">
        <f>SUM(H2407:H2425)</f>
        <v>931431.20799999998</v>
      </c>
      <c r="I2406" s="204">
        <f>SUM(I2407:I2425)</f>
        <v>0</v>
      </c>
      <c r="J2406" s="204">
        <f>SUM(J2407:J2425)</f>
        <v>183911.28200000001</v>
      </c>
      <c r="K2406" s="14"/>
      <c r="L2406" s="15"/>
      <c r="M2406" s="7"/>
      <c r="N2406" s="16"/>
      <c r="O2406" s="16"/>
      <c r="P2406" s="16"/>
    </row>
    <row r="2407" spans="1:16" s="17" customFormat="1" ht="24">
      <c r="A2407" s="75"/>
      <c r="B2407" s="10" t="s">
        <v>1186</v>
      </c>
      <c r="C2407" s="11"/>
      <c r="D2407" s="11" t="s">
        <v>85</v>
      </c>
      <c r="E2407" s="12">
        <v>2008</v>
      </c>
      <c r="F2407" s="317">
        <v>39814</v>
      </c>
      <c r="G2407" s="43">
        <f t="shared" ref="G2407:G2425" si="346">H2407+I2407</f>
        <v>48000</v>
      </c>
      <c r="H2407" s="43">
        <v>48000</v>
      </c>
      <c r="I2407" s="43"/>
      <c r="J2407" s="43">
        <v>0</v>
      </c>
      <c r="K2407" s="14"/>
      <c r="L2407" s="15"/>
      <c r="M2407" s="7"/>
      <c r="N2407" s="16"/>
      <c r="O2407" s="16"/>
      <c r="P2407" s="16"/>
    </row>
    <row r="2408" spans="1:16" s="17" customFormat="1" ht="12">
      <c r="A2408" s="75"/>
      <c r="B2408" s="10" t="s">
        <v>436</v>
      </c>
      <c r="C2408" s="11"/>
      <c r="D2408" s="11" t="s">
        <v>1187</v>
      </c>
      <c r="E2408" s="12">
        <v>2018</v>
      </c>
      <c r="F2408" s="317" t="s">
        <v>1083</v>
      </c>
      <c r="G2408" s="43">
        <f t="shared" si="346"/>
        <v>46500</v>
      </c>
      <c r="H2408" s="43">
        <v>46500</v>
      </c>
      <c r="I2408" s="43"/>
      <c r="J2408" s="43">
        <v>13950</v>
      </c>
      <c r="K2408" s="14"/>
      <c r="L2408" s="15"/>
      <c r="M2408" s="7"/>
      <c r="N2408" s="16"/>
      <c r="O2408" s="16"/>
      <c r="P2408" s="16"/>
    </row>
    <row r="2409" spans="1:16" s="17" customFormat="1" ht="24">
      <c r="A2409" s="75"/>
      <c r="B2409" s="10" t="s">
        <v>1188</v>
      </c>
      <c r="C2409" s="11"/>
      <c r="D2409" s="11" t="s">
        <v>1189</v>
      </c>
      <c r="E2409" s="12">
        <v>2010</v>
      </c>
      <c r="F2409" s="317">
        <v>2011</v>
      </c>
      <c r="G2409" s="43">
        <f t="shared" si="346"/>
        <v>0</v>
      </c>
      <c r="H2409" s="43">
        <v>0</v>
      </c>
      <c r="I2409" s="43"/>
      <c r="J2409" s="43">
        <v>0</v>
      </c>
      <c r="K2409" s="14"/>
      <c r="L2409" s="15"/>
      <c r="M2409" s="7"/>
      <c r="N2409" s="16"/>
      <c r="O2409" s="16"/>
      <c r="P2409" s="16"/>
    </row>
    <row r="2410" spans="1:16" s="17" customFormat="1" ht="12">
      <c r="A2410" s="75"/>
      <c r="B2410" s="10" t="s">
        <v>275</v>
      </c>
      <c r="C2410" s="11"/>
      <c r="D2410" s="11" t="s">
        <v>1093</v>
      </c>
      <c r="E2410" s="12">
        <v>2018</v>
      </c>
      <c r="F2410" s="317" t="s">
        <v>1083</v>
      </c>
      <c r="G2410" s="43">
        <f t="shared" si="346"/>
        <v>25000</v>
      </c>
      <c r="H2410" s="43">
        <v>25000</v>
      </c>
      <c r="I2410" s="43"/>
      <c r="J2410" s="43">
        <v>7500</v>
      </c>
      <c r="K2410" s="14"/>
      <c r="L2410" s="15"/>
      <c r="M2410" s="7"/>
      <c r="N2410" s="16"/>
      <c r="O2410" s="16"/>
      <c r="P2410" s="16"/>
    </row>
    <row r="2411" spans="1:16" s="17" customFormat="1" ht="24">
      <c r="A2411" s="75"/>
      <c r="B2411" s="10" t="s">
        <v>1097</v>
      </c>
      <c r="C2411" s="11"/>
      <c r="D2411" s="11" t="s">
        <v>99</v>
      </c>
      <c r="E2411" s="12">
        <v>2021</v>
      </c>
      <c r="F2411" s="317" t="s">
        <v>1098</v>
      </c>
      <c r="G2411" s="43">
        <f t="shared" si="346"/>
        <v>42460</v>
      </c>
      <c r="H2411" s="43">
        <v>42460</v>
      </c>
      <c r="I2411" s="43"/>
      <c r="J2411" s="43">
        <v>8492</v>
      </c>
      <c r="K2411" s="14"/>
      <c r="L2411" s="15"/>
      <c r="M2411" s="7"/>
      <c r="N2411" s="16"/>
      <c r="O2411" s="16"/>
      <c r="P2411" s="16"/>
    </row>
    <row r="2412" spans="1:16" s="17" customFormat="1" ht="12">
      <c r="A2412" s="75"/>
      <c r="B2412" s="10" t="s">
        <v>1190</v>
      </c>
      <c r="C2412" s="11"/>
      <c r="D2412" s="11" t="s">
        <v>1191</v>
      </c>
      <c r="E2412" s="12">
        <v>2008</v>
      </c>
      <c r="F2412" s="317">
        <v>39814</v>
      </c>
      <c r="G2412" s="43">
        <f t="shared" si="346"/>
        <v>155000</v>
      </c>
      <c r="H2412" s="43">
        <v>155000</v>
      </c>
      <c r="I2412" s="43"/>
      <c r="J2412" s="43">
        <v>0</v>
      </c>
      <c r="K2412" s="14"/>
      <c r="L2412" s="15"/>
      <c r="M2412" s="7"/>
      <c r="N2412" s="16"/>
      <c r="O2412" s="16"/>
      <c r="P2412" s="16"/>
    </row>
    <row r="2413" spans="1:16" s="17" customFormat="1" ht="24">
      <c r="A2413" s="75"/>
      <c r="B2413" s="10" t="s">
        <v>1084</v>
      </c>
      <c r="C2413" s="11"/>
      <c r="D2413" s="11" t="s">
        <v>545</v>
      </c>
      <c r="E2413" s="12">
        <v>2018</v>
      </c>
      <c r="F2413" s="317" t="s">
        <v>1083</v>
      </c>
      <c r="G2413" s="43">
        <f t="shared" si="346"/>
        <v>325000</v>
      </c>
      <c r="H2413" s="43">
        <v>325000</v>
      </c>
      <c r="I2413" s="43"/>
      <c r="J2413" s="43">
        <v>97500</v>
      </c>
      <c r="K2413" s="14"/>
      <c r="L2413" s="15"/>
      <c r="M2413" s="7"/>
      <c r="N2413" s="16"/>
      <c r="O2413" s="16"/>
      <c r="P2413" s="16"/>
    </row>
    <row r="2414" spans="1:16" s="17" customFormat="1" ht="24">
      <c r="A2414" s="75"/>
      <c r="B2414" s="10" t="s">
        <v>440</v>
      </c>
      <c r="C2414" s="11"/>
      <c r="D2414" s="11" t="s">
        <v>545</v>
      </c>
      <c r="E2414" s="12">
        <v>2018</v>
      </c>
      <c r="F2414" s="317" t="s">
        <v>1083</v>
      </c>
      <c r="G2414" s="43">
        <f t="shared" si="346"/>
        <v>22500</v>
      </c>
      <c r="H2414" s="43">
        <v>22500</v>
      </c>
      <c r="I2414" s="43"/>
      <c r="J2414" s="43">
        <v>6750</v>
      </c>
      <c r="K2414" s="14"/>
      <c r="L2414" s="15"/>
      <c r="M2414" s="7"/>
      <c r="N2414" s="16"/>
      <c r="O2414" s="16"/>
      <c r="P2414" s="16"/>
    </row>
    <row r="2415" spans="1:16" s="17" customFormat="1" ht="12">
      <c r="A2415" s="75"/>
      <c r="B2415" s="10" t="s">
        <v>1192</v>
      </c>
      <c r="C2415" s="11"/>
      <c r="D2415" s="11" t="s">
        <v>619</v>
      </c>
      <c r="E2415" s="12">
        <v>2008</v>
      </c>
      <c r="F2415" s="317">
        <v>39814</v>
      </c>
      <c r="G2415" s="43">
        <f t="shared" si="346"/>
        <v>48000</v>
      </c>
      <c r="H2415" s="43">
        <v>48000</v>
      </c>
      <c r="I2415" s="43"/>
      <c r="J2415" s="43">
        <v>0</v>
      </c>
      <c r="K2415" s="14"/>
      <c r="L2415" s="15"/>
      <c r="M2415" s="7"/>
      <c r="N2415" s="16"/>
      <c r="O2415" s="16"/>
      <c r="P2415" s="16"/>
    </row>
    <row r="2416" spans="1:16" s="17" customFormat="1" ht="24">
      <c r="A2416" s="75"/>
      <c r="B2416" s="10" t="s">
        <v>1062</v>
      </c>
      <c r="C2416" s="11"/>
      <c r="D2416" s="11" t="s">
        <v>1063</v>
      </c>
      <c r="E2416" s="12">
        <v>2021</v>
      </c>
      <c r="F2416" s="317" t="s">
        <v>1193</v>
      </c>
      <c r="G2416" s="43">
        <f t="shared" si="346"/>
        <v>16699.080999999998</v>
      </c>
      <c r="H2416" s="43">
        <v>16699.080999999998</v>
      </c>
      <c r="I2416" s="43"/>
      <c r="J2416" s="43">
        <v>8906.1749999999993</v>
      </c>
      <c r="K2416" s="14"/>
      <c r="L2416" s="15"/>
      <c r="M2416" s="7"/>
      <c r="N2416" s="16"/>
      <c r="O2416" s="16"/>
      <c r="P2416" s="16"/>
    </row>
    <row r="2417" spans="1:16" s="17" customFormat="1" ht="12">
      <c r="A2417" s="75"/>
      <c r="B2417" s="10" t="s">
        <v>1095</v>
      </c>
      <c r="C2417" s="11"/>
      <c r="D2417" s="11" t="s">
        <v>103</v>
      </c>
      <c r="E2417" s="12">
        <v>2018</v>
      </c>
      <c r="F2417" s="317" t="s">
        <v>1083</v>
      </c>
      <c r="G2417" s="43">
        <f t="shared" si="346"/>
        <v>64500</v>
      </c>
      <c r="H2417" s="43">
        <v>64500</v>
      </c>
      <c r="I2417" s="43"/>
      <c r="J2417" s="43">
        <v>19350</v>
      </c>
      <c r="K2417" s="14"/>
      <c r="L2417" s="15"/>
      <c r="M2417" s="7"/>
      <c r="N2417" s="16"/>
      <c r="O2417" s="16"/>
      <c r="P2417" s="16"/>
    </row>
    <row r="2418" spans="1:16" s="17" customFormat="1" ht="12">
      <c r="A2418" s="75"/>
      <c r="B2418" s="10" t="s">
        <v>1194</v>
      </c>
      <c r="C2418" s="11"/>
      <c r="D2418" s="11" t="s">
        <v>99</v>
      </c>
      <c r="E2418" s="12">
        <v>2018</v>
      </c>
      <c r="F2418" s="317">
        <v>43530</v>
      </c>
      <c r="G2418" s="43">
        <f t="shared" si="346"/>
        <v>17500</v>
      </c>
      <c r="H2418" s="43">
        <v>17500</v>
      </c>
      <c r="I2418" s="43"/>
      <c r="J2418" s="43">
        <v>5250</v>
      </c>
      <c r="K2418" s="14"/>
      <c r="L2418" s="15"/>
      <c r="M2418" s="7"/>
      <c r="N2418" s="16"/>
      <c r="O2418" s="16"/>
      <c r="P2418" s="16"/>
    </row>
    <row r="2419" spans="1:16" s="17" customFormat="1" ht="36">
      <c r="A2419" s="75"/>
      <c r="B2419" s="10" t="s">
        <v>1195</v>
      </c>
      <c r="C2419" s="11"/>
      <c r="D2419" s="11" t="s">
        <v>1068</v>
      </c>
      <c r="E2419" s="12">
        <v>2020</v>
      </c>
      <c r="F2419" s="317" t="s">
        <v>1069</v>
      </c>
      <c r="G2419" s="43">
        <f t="shared" si="346"/>
        <v>11340</v>
      </c>
      <c r="H2419" s="43">
        <v>11340</v>
      </c>
      <c r="I2419" s="43"/>
      <c r="J2419" s="43">
        <v>0</v>
      </c>
      <c r="K2419" s="14"/>
      <c r="L2419" s="15"/>
      <c r="M2419" s="7"/>
      <c r="N2419" s="16"/>
      <c r="O2419" s="16"/>
      <c r="P2419" s="16"/>
    </row>
    <row r="2420" spans="1:16" s="17" customFormat="1" ht="12">
      <c r="A2420" s="75"/>
      <c r="B2420" s="10" t="s">
        <v>1119</v>
      </c>
      <c r="C2420" s="11"/>
      <c r="D2420" s="11" t="s">
        <v>99</v>
      </c>
      <c r="E2420" s="12">
        <v>2018</v>
      </c>
      <c r="F2420" s="317" t="s">
        <v>1083</v>
      </c>
      <c r="G2420" s="43">
        <f t="shared" si="346"/>
        <v>10800</v>
      </c>
      <c r="H2420" s="43">
        <v>10800</v>
      </c>
      <c r="I2420" s="43"/>
      <c r="J2420" s="43">
        <v>0</v>
      </c>
      <c r="K2420" s="14"/>
      <c r="L2420" s="15"/>
      <c r="M2420" s="7"/>
      <c r="N2420" s="16"/>
      <c r="O2420" s="16"/>
      <c r="P2420" s="16"/>
    </row>
    <row r="2421" spans="1:16" s="17" customFormat="1" ht="24">
      <c r="A2421" s="75"/>
      <c r="B2421" s="10" t="s">
        <v>1073</v>
      </c>
      <c r="C2421" s="11"/>
      <c r="D2421" s="11" t="s">
        <v>99</v>
      </c>
      <c r="E2421" s="12">
        <v>2019</v>
      </c>
      <c r="F2421" s="317" t="s">
        <v>1074</v>
      </c>
      <c r="G2421" s="43">
        <f t="shared" si="346"/>
        <v>14707</v>
      </c>
      <c r="H2421" s="43">
        <v>14707</v>
      </c>
      <c r="I2421" s="43"/>
      <c r="J2421" s="43">
        <v>0</v>
      </c>
      <c r="K2421" s="14"/>
      <c r="L2421" s="15"/>
      <c r="M2421" s="7"/>
      <c r="N2421" s="16"/>
      <c r="O2421" s="16"/>
      <c r="P2421" s="16"/>
    </row>
    <row r="2422" spans="1:16" s="17" customFormat="1" ht="12">
      <c r="A2422" s="75"/>
      <c r="B2422" s="10" t="s">
        <v>95</v>
      </c>
      <c r="C2422" s="11"/>
      <c r="D2422" s="11" t="s">
        <v>85</v>
      </c>
      <c r="E2422" s="12">
        <v>2023</v>
      </c>
      <c r="F2422" s="317" t="s">
        <v>1099</v>
      </c>
      <c r="G2422" s="43">
        <f t="shared" si="346"/>
        <v>21835.275000000001</v>
      </c>
      <c r="H2422" s="43">
        <v>21835.275000000001</v>
      </c>
      <c r="I2422" s="43"/>
      <c r="J2422" s="43">
        <v>13101.165000000001</v>
      </c>
      <c r="K2422" s="14"/>
      <c r="L2422" s="15"/>
      <c r="M2422" s="7"/>
      <c r="N2422" s="16"/>
      <c r="O2422" s="16"/>
      <c r="P2422" s="16"/>
    </row>
    <row r="2423" spans="1:16" s="17" customFormat="1" ht="12">
      <c r="A2423" s="75"/>
      <c r="B2423" s="10" t="s">
        <v>95</v>
      </c>
      <c r="C2423" s="11"/>
      <c r="D2423" s="11" t="s">
        <v>99</v>
      </c>
      <c r="E2423" s="12">
        <v>2021</v>
      </c>
      <c r="F2423" s="317" t="s">
        <v>1077</v>
      </c>
      <c r="G2423" s="43">
        <f t="shared" si="346"/>
        <v>15024.852000000001</v>
      </c>
      <c r="H2423" s="43">
        <v>15024.852000000001</v>
      </c>
      <c r="I2423" s="43"/>
      <c r="J2423" s="43">
        <v>3111.942</v>
      </c>
      <c r="K2423" s="14"/>
      <c r="L2423" s="15"/>
      <c r="M2423" s="7"/>
      <c r="N2423" s="16"/>
      <c r="O2423" s="16"/>
      <c r="P2423" s="16"/>
    </row>
    <row r="2424" spans="1:16" s="17" customFormat="1" ht="24">
      <c r="A2424" s="75"/>
      <c r="B2424" s="10" t="s">
        <v>1196</v>
      </c>
      <c r="C2424" s="11"/>
      <c r="D2424" s="11" t="s">
        <v>99</v>
      </c>
      <c r="E2424" s="12">
        <v>2008</v>
      </c>
      <c r="F2424" s="317">
        <v>39611</v>
      </c>
      <c r="G2424" s="43">
        <f t="shared" si="346"/>
        <v>22000</v>
      </c>
      <c r="H2424" s="43">
        <v>22000</v>
      </c>
      <c r="I2424" s="43"/>
      <c r="J2424" s="43">
        <v>0</v>
      </c>
      <c r="K2424" s="14"/>
      <c r="L2424" s="15"/>
      <c r="M2424" s="7"/>
      <c r="N2424" s="16"/>
      <c r="O2424" s="16"/>
      <c r="P2424" s="16"/>
    </row>
    <row r="2425" spans="1:16" s="17" customFormat="1" ht="24">
      <c r="A2425" s="75"/>
      <c r="B2425" s="10" t="s">
        <v>1197</v>
      </c>
      <c r="C2425" s="11"/>
      <c r="D2425" s="11" t="s">
        <v>99</v>
      </c>
      <c r="E2425" s="12">
        <v>2011</v>
      </c>
      <c r="F2425" s="317" t="s">
        <v>1081</v>
      </c>
      <c r="G2425" s="43">
        <f t="shared" si="346"/>
        <v>24565</v>
      </c>
      <c r="H2425" s="43">
        <v>24565</v>
      </c>
      <c r="I2425" s="43"/>
      <c r="J2425" s="43">
        <v>0</v>
      </c>
      <c r="K2425" s="14"/>
      <c r="L2425" s="15"/>
      <c r="M2425" s="7"/>
      <c r="N2425" s="16"/>
      <c r="O2425" s="16"/>
      <c r="P2425" s="16"/>
    </row>
    <row r="2426" spans="1:16" s="17" customFormat="1" ht="12">
      <c r="A2426" s="75"/>
      <c r="B2426" s="329" t="s">
        <v>1198</v>
      </c>
      <c r="C2426" s="11"/>
      <c r="D2426" s="11"/>
      <c r="E2426" s="12"/>
      <c r="F2426" s="12"/>
      <c r="G2426" s="204">
        <f>SUM(G2427:G2443)</f>
        <v>694226.22199999995</v>
      </c>
      <c r="H2426" s="204">
        <f>SUM(H2427:H2443)</f>
        <v>694226.22199999995</v>
      </c>
      <c r="I2426" s="204">
        <f>SUM(I2427:I2443)</f>
        <v>0</v>
      </c>
      <c r="J2426" s="204">
        <f>SUM(J2427:J2443)</f>
        <v>37907.436999999998</v>
      </c>
      <c r="K2426" s="14"/>
      <c r="L2426" s="15"/>
      <c r="M2426" s="7"/>
      <c r="N2426" s="16"/>
      <c r="O2426" s="16"/>
      <c r="P2426" s="16"/>
    </row>
    <row r="2427" spans="1:16" s="17" customFormat="1" ht="12">
      <c r="A2427" s="75"/>
      <c r="B2427" s="10" t="s">
        <v>338</v>
      </c>
      <c r="C2427" s="11"/>
      <c r="D2427" s="11" t="s">
        <v>880</v>
      </c>
      <c r="E2427" s="12">
        <v>2017</v>
      </c>
      <c r="F2427" s="317">
        <v>43101</v>
      </c>
      <c r="G2427" s="43">
        <f t="shared" ref="G2427:G2443" si="347">H2427+I2427</f>
        <v>25776.934000000001</v>
      </c>
      <c r="H2427" s="43">
        <v>25776.934000000001</v>
      </c>
      <c r="I2427" s="43"/>
      <c r="J2427" s="43">
        <v>4296.1549999999997</v>
      </c>
      <c r="K2427" s="14"/>
      <c r="L2427" s="15"/>
      <c r="M2427" s="7"/>
      <c r="N2427" s="16"/>
      <c r="O2427" s="16"/>
      <c r="P2427" s="16"/>
    </row>
    <row r="2428" spans="1:16" s="17" customFormat="1" ht="24">
      <c r="A2428" s="75"/>
      <c r="B2428" s="10" t="s">
        <v>1210</v>
      </c>
      <c r="C2428" s="11"/>
      <c r="D2428" s="11" t="s">
        <v>1211</v>
      </c>
      <c r="E2428" s="12">
        <v>2010</v>
      </c>
      <c r="F2428" s="317">
        <v>40544</v>
      </c>
      <c r="G2428" s="43">
        <f t="shared" si="347"/>
        <v>22915.5</v>
      </c>
      <c r="H2428" s="43">
        <v>22915.5</v>
      </c>
      <c r="I2428" s="43"/>
      <c r="J2428" s="43">
        <v>0</v>
      </c>
      <c r="K2428" s="14"/>
      <c r="L2428" s="15"/>
      <c r="M2428" s="7"/>
      <c r="N2428" s="16"/>
      <c r="O2428" s="16"/>
      <c r="P2428" s="16"/>
    </row>
    <row r="2429" spans="1:16" s="17" customFormat="1" ht="12">
      <c r="A2429" s="75"/>
      <c r="B2429" s="10" t="s">
        <v>712</v>
      </c>
      <c r="C2429" s="11"/>
      <c r="D2429" s="11" t="s">
        <v>387</v>
      </c>
      <c r="E2429" s="12">
        <v>2015</v>
      </c>
      <c r="F2429" s="317" t="s">
        <v>1051</v>
      </c>
      <c r="G2429" s="43">
        <f t="shared" si="347"/>
        <v>29800</v>
      </c>
      <c r="H2429" s="43">
        <v>29800</v>
      </c>
      <c r="I2429" s="43"/>
      <c r="J2429" s="43">
        <v>0</v>
      </c>
      <c r="K2429" s="14"/>
      <c r="L2429" s="15"/>
      <c r="M2429" s="7"/>
      <c r="N2429" s="16"/>
      <c r="O2429" s="16"/>
      <c r="P2429" s="16"/>
    </row>
    <row r="2430" spans="1:16" s="17" customFormat="1" ht="12">
      <c r="A2430" s="75"/>
      <c r="B2430" s="10" t="s">
        <v>509</v>
      </c>
      <c r="C2430" s="11"/>
      <c r="D2430" s="11" t="s">
        <v>545</v>
      </c>
      <c r="E2430" s="12">
        <v>2015</v>
      </c>
      <c r="F2430" s="317" t="s">
        <v>1051</v>
      </c>
      <c r="G2430" s="43">
        <f t="shared" si="347"/>
        <v>21500.58</v>
      </c>
      <c r="H2430" s="43">
        <v>21500.58</v>
      </c>
      <c r="I2430" s="43"/>
      <c r="J2430" s="43">
        <v>0</v>
      </c>
      <c r="K2430" s="14"/>
      <c r="L2430" s="15"/>
      <c r="M2430" s="7"/>
      <c r="N2430" s="16"/>
      <c r="O2430" s="16"/>
      <c r="P2430" s="16"/>
    </row>
    <row r="2431" spans="1:16" s="17" customFormat="1" ht="24">
      <c r="A2431" s="75"/>
      <c r="B2431" s="10" t="s">
        <v>1212</v>
      </c>
      <c r="C2431" s="11"/>
      <c r="D2431" s="11" t="s">
        <v>125</v>
      </c>
      <c r="E2431" s="12">
        <v>2015</v>
      </c>
      <c r="F2431" s="317" t="s">
        <v>1131</v>
      </c>
      <c r="G2431" s="43">
        <f t="shared" si="347"/>
        <v>329910</v>
      </c>
      <c r="H2431" s="43">
        <v>329910</v>
      </c>
      <c r="I2431" s="43"/>
      <c r="J2431" s="43">
        <v>0</v>
      </c>
      <c r="K2431" s="14"/>
      <c r="L2431" s="15"/>
      <c r="M2431" s="7"/>
      <c r="N2431" s="16"/>
      <c r="O2431" s="16"/>
      <c r="P2431" s="16"/>
    </row>
    <row r="2432" spans="1:16" s="17" customFormat="1" ht="12">
      <c r="A2432" s="75"/>
      <c r="B2432" s="10" t="s">
        <v>779</v>
      </c>
      <c r="C2432" s="11"/>
      <c r="D2432" s="11" t="s">
        <v>103</v>
      </c>
      <c r="E2432" s="12">
        <v>2015</v>
      </c>
      <c r="F2432" s="317" t="s">
        <v>1051</v>
      </c>
      <c r="G2432" s="43">
        <f t="shared" si="347"/>
        <v>28842</v>
      </c>
      <c r="H2432" s="43">
        <v>28842</v>
      </c>
      <c r="I2432" s="43"/>
      <c r="J2432" s="43">
        <v>0</v>
      </c>
      <c r="K2432" s="14"/>
      <c r="L2432" s="15"/>
      <c r="M2432" s="7"/>
      <c r="N2432" s="16"/>
      <c r="O2432" s="16"/>
      <c r="P2432" s="16"/>
    </row>
    <row r="2433" spans="1:16" s="17" customFormat="1" ht="12">
      <c r="A2433" s="75"/>
      <c r="B2433" s="10" t="s">
        <v>756</v>
      </c>
      <c r="C2433" s="11"/>
      <c r="D2433" s="11" t="s">
        <v>99</v>
      </c>
      <c r="E2433" s="12">
        <v>2015</v>
      </c>
      <c r="F2433" s="317">
        <v>42167</v>
      </c>
      <c r="G2433" s="43">
        <f t="shared" si="347"/>
        <v>28800</v>
      </c>
      <c r="H2433" s="43">
        <v>28800</v>
      </c>
      <c r="I2433" s="43"/>
      <c r="J2433" s="43">
        <v>0</v>
      </c>
      <c r="K2433" s="14"/>
      <c r="L2433" s="15"/>
      <c r="M2433" s="7"/>
      <c r="N2433" s="16"/>
      <c r="O2433" s="16"/>
      <c r="P2433" s="16"/>
    </row>
    <row r="2434" spans="1:16" s="17" customFormat="1" ht="24">
      <c r="A2434" s="75"/>
      <c r="B2434" s="10" t="s">
        <v>1062</v>
      </c>
      <c r="C2434" s="11"/>
      <c r="D2434" s="11" t="s">
        <v>1063</v>
      </c>
      <c r="E2434" s="12">
        <v>2021</v>
      </c>
      <c r="F2434" s="317" t="s">
        <v>1064</v>
      </c>
      <c r="G2434" s="43">
        <f t="shared" si="347"/>
        <v>16699.080999999998</v>
      </c>
      <c r="H2434" s="43">
        <v>16699.080999999998</v>
      </c>
      <c r="I2434" s="43"/>
      <c r="J2434" s="43">
        <v>8906.1749999999993</v>
      </c>
      <c r="K2434" s="14"/>
      <c r="L2434" s="15"/>
      <c r="M2434" s="7"/>
      <c r="N2434" s="16"/>
      <c r="O2434" s="16"/>
      <c r="P2434" s="16"/>
    </row>
    <row r="2435" spans="1:16" s="17" customFormat="1" ht="12">
      <c r="A2435" s="75"/>
      <c r="B2435" s="10" t="s">
        <v>753</v>
      </c>
      <c r="C2435" s="11"/>
      <c r="D2435" s="11" t="s">
        <v>99</v>
      </c>
      <c r="E2435" s="12">
        <v>2015</v>
      </c>
      <c r="F2435" s="317" t="s">
        <v>1051</v>
      </c>
      <c r="G2435" s="43">
        <f t="shared" si="347"/>
        <v>25350</v>
      </c>
      <c r="H2435" s="43">
        <v>25350</v>
      </c>
      <c r="I2435" s="43"/>
      <c r="J2435" s="43">
        <v>0</v>
      </c>
      <c r="K2435" s="14"/>
      <c r="L2435" s="15"/>
      <c r="M2435" s="7"/>
      <c r="N2435" s="16"/>
      <c r="O2435" s="16"/>
      <c r="P2435" s="16"/>
    </row>
    <row r="2436" spans="1:16" s="17" customFormat="1" ht="36">
      <c r="A2436" s="75"/>
      <c r="B2436" s="10" t="s">
        <v>1213</v>
      </c>
      <c r="C2436" s="11"/>
      <c r="D2436" s="11" t="s">
        <v>1068</v>
      </c>
      <c r="E2436" s="12">
        <v>2020</v>
      </c>
      <c r="F2436" s="317" t="s">
        <v>1069</v>
      </c>
      <c r="G2436" s="43">
        <f t="shared" si="347"/>
        <v>11340</v>
      </c>
      <c r="H2436" s="43">
        <v>11340</v>
      </c>
      <c r="I2436" s="43"/>
      <c r="J2436" s="43">
        <v>0</v>
      </c>
      <c r="K2436" s="14"/>
      <c r="L2436" s="15"/>
      <c r="M2436" s="7"/>
      <c r="N2436" s="16"/>
      <c r="O2436" s="16"/>
      <c r="P2436" s="16"/>
    </row>
    <row r="2437" spans="1:16" s="17" customFormat="1" ht="24">
      <c r="A2437" s="75"/>
      <c r="B2437" s="10" t="s">
        <v>1097</v>
      </c>
      <c r="C2437" s="11"/>
      <c r="D2437" s="11" t="s">
        <v>99</v>
      </c>
      <c r="E2437" s="12">
        <v>2021</v>
      </c>
      <c r="F2437" s="317" t="s">
        <v>1098</v>
      </c>
      <c r="G2437" s="43">
        <f t="shared" si="347"/>
        <v>42460</v>
      </c>
      <c r="H2437" s="43">
        <v>42460</v>
      </c>
      <c r="I2437" s="43"/>
      <c r="J2437" s="43">
        <v>8492</v>
      </c>
      <c r="K2437" s="14"/>
      <c r="L2437" s="15"/>
      <c r="M2437" s="7"/>
      <c r="N2437" s="16"/>
      <c r="O2437" s="16"/>
      <c r="P2437" s="16"/>
    </row>
    <row r="2438" spans="1:16" s="17" customFormat="1" ht="24">
      <c r="A2438" s="75"/>
      <c r="B2438" s="10" t="s">
        <v>1073</v>
      </c>
      <c r="C2438" s="11"/>
      <c r="D2438" s="11" t="s">
        <v>99</v>
      </c>
      <c r="E2438" s="12">
        <v>2019</v>
      </c>
      <c r="F2438" s="317" t="s">
        <v>1074</v>
      </c>
      <c r="G2438" s="43">
        <f t="shared" si="347"/>
        <v>14707</v>
      </c>
      <c r="H2438" s="43">
        <v>14707</v>
      </c>
      <c r="I2438" s="43"/>
      <c r="J2438" s="43">
        <v>0</v>
      </c>
      <c r="K2438" s="14"/>
      <c r="L2438" s="15"/>
      <c r="M2438" s="7"/>
      <c r="N2438" s="16"/>
      <c r="O2438" s="16"/>
      <c r="P2438" s="16"/>
    </row>
    <row r="2439" spans="1:16" s="17" customFormat="1" ht="12">
      <c r="A2439" s="75"/>
      <c r="B2439" s="10" t="s">
        <v>1075</v>
      </c>
      <c r="C2439" s="11"/>
      <c r="D2439" s="11" t="s">
        <v>99</v>
      </c>
      <c r="E2439" s="12">
        <v>2020</v>
      </c>
      <c r="F2439" s="317">
        <v>44124</v>
      </c>
      <c r="G2439" s="43">
        <f t="shared" si="347"/>
        <v>12700</v>
      </c>
      <c r="H2439" s="43">
        <v>12700</v>
      </c>
      <c r="I2439" s="43"/>
      <c r="J2439" s="43">
        <v>0</v>
      </c>
      <c r="K2439" s="14"/>
      <c r="L2439" s="15"/>
      <c r="M2439" s="7"/>
      <c r="N2439" s="16"/>
      <c r="O2439" s="16"/>
      <c r="P2439" s="16"/>
    </row>
    <row r="2440" spans="1:16" s="17" customFormat="1" ht="12">
      <c r="A2440" s="75"/>
      <c r="B2440" s="10" t="s">
        <v>95</v>
      </c>
      <c r="C2440" s="11"/>
      <c r="D2440" s="11" t="s">
        <v>85</v>
      </c>
      <c r="E2440" s="12">
        <v>2023</v>
      </c>
      <c r="F2440" s="317" t="s">
        <v>1099</v>
      </c>
      <c r="G2440" s="43">
        <f t="shared" si="347"/>
        <v>21835.275000000001</v>
      </c>
      <c r="H2440" s="43">
        <v>21835.275000000001</v>
      </c>
      <c r="I2440" s="43"/>
      <c r="J2440" s="43">
        <v>13101.165000000001</v>
      </c>
      <c r="K2440" s="14"/>
      <c r="L2440" s="15"/>
      <c r="M2440" s="7"/>
      <c r="N2440" s="16"/>
      <c r="O2440" s="16"/>
      <c r="P2440" s="16"/>
    </row>
    <row r="2441" spans="1:16" s="17" customFormat="1" ht="12">
      <c r="A2441" s="75"/>
      <c r="B2441" s="10" t="s">
        <v>95</v>
      </c>
      <c r="C2441" s="11"/>
      <c r="D2441" s="11" t="s">
        <v>99</v>
      </c>
      <c r="E2441" s="12">
        <v>2021</v>
      </c>
      <c r="F2441" s="317" t="s">
        <v>1077</v>
      </c>
      <c r="G2441" s="43">
        <f t="shared" si="347"/>
        <v>15024.852000000001</v>
      </c>
      <c r="H2441" s="43">
        <v>15024.852000000001</v>
      </c>
      <c r="I2441" s="43"/>
      <c r="J2441" s="43">
        <v>3111.942</v>
      </c>
      <c r="K2441" s="14"/>
      <c r="L2441" s="15"/>
      <c r="M2441" s="7"/>
      <c r="N2441" s="16"/>
      <c r="O2441" s="16"/>
      <c r="P2441" s="16"/>
    </row>
    <row r="2442" spans="1:16" s="17" customFormat="1" ht="24">
      <c r="A2442" s="75"/>
      <c r="B2442" s="10" t="s">
        <v>1214</v>
      </c>
      <c r="C2442" s="11"/>
      <c r="D2442" s="11" t="s">
        <v>99</v>
      </c>
      <c r="E2442" s="12">
        <v>2008</v>
      </c>
      <c r="F2442" s="317">
        <v>39611</v>
      </c>
      <c r="G2442" s="43">
        <f t="shared" si="347"/>
        <v>22000</v>
      </c>
      <c r="H2442" s="43">
        <v>22000</v>
      </c>
      <c r="I2442" s="43"/>
      <c r="J2442" s="43">
        <v>0</v>
      </c>
      <c r="K2442" s="14"/>
      <c r="L2442" s="15"/>
      <c r="M2442" s="7"/>
      <c r="N2442" s="16"/>
      <c r="O2442" s="16"/>
      <c r="P2442" s="16"/>
    </row>
    <row r="2443" spans="1:16" s="17" customFormat="1" ht="24">
      <c r="A2443" s="75"/>
      <c r="B2443" s="10" t="s">
        <v>1215</v>
      </c>
      <c r="C2443" s="11"/>
      <c r="D2443" s="11" t="s">
        <v>99</v>
      </c>
      <c r="E2443" s="12">
        <v>2011</v>
      </c>
      <c r="F2443" s="317">
        <v>40743</v>
      </c>
      <c r="G2443" s="43">
        <f t="shared" si="347"/>
        <v>24565</v>
      </c>
      <c r="H2443" s="43">
        <v>24565</v>
      </c>
      <c r="I2443" s="43"/>
      <c r="J2443" s="43">
        <v>0</v>
      </c>
      <c r="K2443" s="14"/>
      <c r="L2443" s="15"/>
      <c r="M2443" s="7"/>
      <c r="N2443" s="16"/>
      <c r="O2443" s="16"/>
      <c r="P2443" s="16"/>
    </row>
    <row r="2444" spans="1:16" s="17" customFormat="1" ht="12">
      <c r="A2444" s="75"/>
      <c r="B2444" s="329" t="s">
        <v>1216</v>
      </c>
      <c r="C2444" s="11"/>
      <c r="D2444" s="11"/>
      <c r="E2444" s="12"/>
      <c r="F2444" s="12"/>
      <c r="G2444" s="204">
        <f>SUM(G2445:G2458)</f>
        <v>381803.78800000006</v>
      </c>
      <c r="H2444" s="204">
        <f>SUM(H2445:H2458)</f>
        <v>381803.78800000006</v>
      </c>
      <c r="I2444" s="204">
        <f>SUM(I2445:I2458)</f>
        <v>0</v>
      </c>
      <c r="J2444" s="204">
        <f>SUM(J2445:J2458)</f>
        <v>33611.281999999999</v>
      </c>
      <c r="K2444" s="14"/>
      <c r="L2444" s="15"/>
      <c r="M2444" s="7"/>
      <c r="N2444" s="16"/>
      <c r="O2444" s="16"/>
      <c r="P2444" s="16"/>
    </row>
    <row r="2445" spans="1:16" s="17" customFormat="1" ht="12">
      <c r="A2445" s="75"/>
      <c r="B2445" s="10" t="s">
        <v>1224</v>
      </c>
      <c r="C2445" s="11"/>
      <c r="D2445" s="11" t="s">
        <v>125</v>
      </c>
      <c r="E2445" s="12">
        <v>2011</v>
      </c>
      <c r="F2445" s="317">
        <v>2011</v>
      </c>
      <c r="G2445" s="43">
        <f t="shared" ref="G2445:G2458" si="348">H2445+I2445</f>
        <v>0</v>
      </c>
      <c r="H2445" s="43">
        <v>0</v>
      </c>
      <c r="I2445" s="43"/>
      <c r="J2445" s="43">
        <v>0</v>
      </c>
      <c r="K2445" s="14"/>
      <c r="L2445" s="15"/>
      <c r="M2445" s="7"/>
      <c r="N2445" s="16"/>
      <c r="O2445" s="16"/>
      <c r="P2445" s="16"/>
    </row>
    <row r="2446" spans="1:16" s="17" customFormat="1" ht="12">
      <c r="A2446" s="75"/>
      <c r="B2446" s="10" t="s">
        <v>1225</v>
      </c>
      <c r="C2446" s="11"/>
      <c r="D2446" s="11" t="s">
        <v>125</v>
      </c>
      <c r="E2446" s="12">
        <v>2010</v>
      </c>
      <c r="F2446" s="317">
        <v>2010</v>
      </c>
      <c r="G2446" s="43">
        <f t="shared" si="348"/>
        <v>0</v>
      </c>
      <c r="H2446" s="43">
        <v>0</v>
      </c>
      <c r="I2446" s="43"/>
      <c r="J2446" s="43">
        <v>0</v>
      </c>
      <c r="K2446" s="14"/>
      <c r="L2446" s="15"/>
      <c r="M2446" s="7"/>
      <c r="N2446" s="16"/>
      <c r="O2446" s="16"/>
      <c r="P2446" s="16"/>
    </row>
    <row r="2447" spans="1:16" s="17" customFormat="1" ht="12">
      <c r="A2447" s="75"/>
      <c r="B2447" s="10" t="s">
        <v>509</v>
      </c>
      <c r="C2447" s="11"/>
      <c r="D2447" s="11" t="s">
        <v>545</v>
      </c>
      <c r="E2447" s="12">
        <v>2015</v>
      </c>
      <c r="F2447" s="317" t="s">
        <v>1051</v>
      </c>
      <c r="G2447" s="43">
        <f t="shared" si="348"/>
        <v>21500.58</v>
      </c>
      <c r="H2447" s="43">
        <v>21500.58</v>
      </c>
      <c r="I2447" s="43"/>
      <c r="J2447" s="43">
        <v>0</v>
      </c>
      <c r="K2447" s="14"/>
      <c r="L2447" s="15"/>
      <c r="M2447" s="7"/>
      <c r="N2447" s="16"/>
      <c r="O2447" s="16"/>
      <c r="P2447" s="16"/>
    </row>
    <row r="2448" spans="1:16" s="17" customFormat="1" ht="12">
      <c r="A2448" s="75"/>
      <c r="B2448" s="10" t="s">
        <v>1226</v>
      </c>
      <c r="C2448" s="11"/>
      <c r="D2448" s="11" t="s">
        <v>1038</v>
      </c>
      <c r="E2448" s="12">
        <v>2015</v>
      </c>
      <c r="F2448" s="317" t="s">
        <v>1131</v>
      </c>
      <c r="G2448" s="43">
        <f t="shared" si="348"/>
        <v>25830</v>
      </c>
      <c r="H2448" s="43">
        <v>25830</v>
      </c>
      <c r="I2448" s="43"/>
      <c r="J2448" s="43">
        <v>0</v>
      </c>
      <c r="K2448" s="14"/>
      <c r="L2448" s="15"/>
      <c r="M2448" s="7"/>
      <c r="N2448" s="16"/>
      <c r="O2448" s="16"/>
      <c r="P2448" s="16"/>
    </row>
    <row r="2449" spans="1:16" s="17" customFormat="1" ht="24">
      <c r="A2449" s="75"/>
      <c r="B2449" s="10" t="s">
        <v>1094</v>
      </c>
      <c r="C2449" s="11"/>
      <c r="D2449" s="11" t="s">
        <v>125</v>
      </c>
      <c r="E2449" s="12">
        <v>2015</v>
      </c>
      <c r="F2449" s="317" t="s">
        <v>1051</v>
      </c>
      <c r="G2449" s="43">
        <f t="shared" si="348"/>
        <v>137000</v>
      </c>
      <c r="H2449" s="43">
        <v>137000</v>
      </c>
      <c r="I2449" s="43"/>
      <c r="J2449" s="43">
        <v>0</v>
      </c>
      <c r="K2449" s="14"/>
      <c r="L2449" s="15"/>
      <c r="M2449" s="7"/>
      <c r="N2449" s="16"/>
      <c r="O2449" s="16"/>
      <c r="P2449" s="16"/>
    </row>
    <row r="2450" spans="1:16" s="17" customFormat="1" ht="12">
      <c r="A2450" s="75"/>
      <c r="B2450" s="10" t="s">
        <v>779</v>
      </c>
      <c r="C2450" s="11"/>
      <c r="D2450" s="11" t="s">
        <v>103</v>
      </c>
      <c r="E2450" s="12">
        <v>2015</v>
      </c>
      <c r="F2450" s="317" t="s">
        <v>1051</v>
      </c>
      <c r="G2450" s="43">
        <f t="shared" si="348"/>
        <v>28842</v>
      </c>
      <c r="H2450" s="43">
        <v>28842</v>
      </c>
      <c r="I2450" s="43"/>
      <c r="J2450" s="43">
        <v>0</v>
      </c>
      <c r="K2450" s="14"/>
      <c r="L2450" s="15"/>
      <c r="M2450" s="7"/>
      <c r="N2450" s="16"/>
      <c r="O2450" s="16"/>
      <c r="P2450" s="16"/>
    </row>
    <row r="2451" spans="1:16" s="17" customFormat="1" ht="24">
      <c r="A2451" s="75"/>
      <c r="B2451" s="10" t="s">
        <v>1062</v>
      </c>
      <c r="C2451" s="11"/>
      <c r="D2451" s="11" t="s">
        <v>1063</v>
      </c>
      <c r="E2451" s="12">
        <v>2021</v>
      </c>
      <c r="F2451" s="317" t="s">
        <v>1064</v>
      </c>
      <c r="G2451" s="43">
        <f t="shared" si="348"/>
        <v>16699.080999999998</v>
      </c>
      <c r="H2451" s="43">
        <v>16699.080999999998</v>
      </c>
      <c r="I2451" s="43"/>
      <c r="J2451" s="43">
        <v>8906.1749999999993</v>
      </c>
      <c r="K2451" s="14"/>
      <c r="L2451" s="15"/>
      <c r="M2451" s="7"/>
      <c r="N2451" s="16"/>
      <c r="O2451" s="16"/>
      <c r="P2451" s="16"/>
    </row>
    <row r="2452" spans="1:16" s="17" customFormat="1" ht="36">
      <c r="A2452" s="75"/>
      <c r="B2452" s="10" t="s">
        <v>1227</v>
      </c>
      <c r="C2452" s="11"/>
      <c r="D2452" s="11" t="s">
        <v>1068</v>
      </c>
      <c r="E2452" s="12">
        <v>2020</v>
      </c>
      <c r="F2452" s="317" t="s">
        <v>1069</v>
      </c>
      <c r="G2452" s="43">
        <f t="shared" si="348"/>
        <v>11340</v>
      </c>
      <c r="H2452" s="238">
        <v>11340</v>
      </c>
      <c r="I2452" s="238"/>
      <c r="J2452" s="238">
        <v>0</v>
      </c>
      <c r="K2452" s="14"/>
      <c r="L2452" s="15"/>
      <c r="M2452" s="7"/>
      <c r="N2452" s="16"/>
      <c r="O2452" s="16"/>
      <c r="P2452" s="16"/>
    </row>
    <row r="2453" spans="1:16" s="17" customFormat="1" ht="24">
      <c r="A2453" s="75"/>
      <c r="B2453" s="10" t="s">
        <v>1097</v>
      </c>
      <c r="C2453" s="11"/>
      <c r="D2453" s="11" t="s">
        <v>99</v>
      </c>
      <c r="E2453" s="12">
        <v>2021</v>
      </c>
      <c r="F2453" s="317" t="s">
        <v>1098</v>
      </c>
      <c r="G2453" s="43">
        <f t="shared" si="348"/>
        <v>42460</v>
      </c>
      <c r="H2453" s="238">
        <v>42460</v>
      </c>
      <c r="I2453" s="238"/>
      <c r="J2453" s="238">
        <v>8492</v>
      </c>
      <c r="K2453" s="14"/>
      <c r="L2453" s="15"/>
      <c r="M2453" s="7"/>
      <c r="N2453" s="16"/>
      <c r="O2453" s="16"/>
      <c r="P2453" s="16"/>
    </row>
    <row r="2454" spans="1:16" s="17" customFormat="1" ht="24">
      <c r="A2454" s="75"/>
      <c r="B2454" s="10" t="s">
        <v>1073</v>
      </c>
      <c r="C2454" s="11"/>
      <c r="D2454" s="11" t="s">
        <v>99</v>
      </c>
      <c r="E2454" s="12">
        <v>2019</v>
      </c>
      <c r="F2454" s="317" t="s">
        <v>1074</v>
      </c>
      <c r="G2454" s="43">
        <f t="shared" si="348"/>
        <v>14707</v>
      </c>
      <c r="H2454" s="238">
        <v>14707</v>
      </c>
      <c r="I2454" s="238"/>
      <c r="J2454" s="238">
        <v>0</v>
      </c>
      <c r="K2454" s="14"/>
      <c r="L2454" s="15"/>
      <c r="M2454" s="7"/>
      <c r="N2454" s="16"/>
      <c r="O2454" s="16"/>
      <c r="P2454" s="16"/>
    </row>
    <row r="2455" spans="1:16" s="17" customFormat="1" ht="12">
      <c r="A2455" s="75"/>
      <c r="B2455" s="10" t="s">
        <v>95</v>
      </c>
      <c r="C2455" s="11"/>
      <c r="D2455" s="11" t="s">
        <v>85</v>
      </c>
      <c r="E2455" s="12">
        <v>2023</v>
      </c>
      <c r="F2455" s="317" t="s">
        <v>1099</v>
      </c>
      <c r="G2455" s="43">
        <f t="shared" si="348"/>
        <v>21835.275000000001</v>
      </c>
      <c r="H2455" s="238">
        <v>21835.275000000001</v>
      </c>
      <c r="I2455" s="238"/>
      <c r="J2455" s="238">
        <v>13101.165000000001</v>
      </c>
      <c r="K2455" s="14"/>
      <c r="L2455" s="15"/>
      <c r="M2455" s="7"/>
      <c r="N2455" s="16"/>
      <c r="O2455" s="16"/>
      <c r="P2455" s="16"/>
    </row>
    <row r="2456" spans="1:16" s="17" customFormat="1" ht="12">
      <c r="A2456" s="75"/>
      <c r="B2456" s="10" t="s">
        <v>95</v>
      </c>
      <c r="C2456" s="11"/>
      <c r="D2456" s="11" t="s">
        <v>99</v>
      </c>
      <c r="E2456" s="12">
        <v>2021</v>
      </c>
      <c r="F2456" s="317" t="s">
        <v>1077</v>
      </c>
      <c r="G2456" s="43">
        <f t="shared" si="348"/>
        <v>15024.852000000001</v>
      </c>
      <c r="H2456" s="238">
        <v>15024.852000000001</v>
      </c>
      <c r="I2456" s="238"/>
      <c r="J2456" s="238">
        <v>3111.942</v>
      </c>
      <c r="K2456" s="14"/>
      <c r="L2456" s="15"/>
      <c r="M2456" s="7"/>
      <c r="N2456" s="16"/>
      <c r="O2456" s="16"/>
      <c r="P2456" s="16"/>
    </row>
    <row r="2457" spans="1:16" s="17" customFormat="1" ht="24">
      <c r="A2457" s="75"/>
      <c r="B2457" s="10" t="s">
        <v>1228</v>
      </c>
      <c r="C2457" s="11"/>
      <c r="D2457" s="11" t="s">
        <v>99</v>
      </c>
      <c r="E2457" s="12">
        <v>2008</v>
      </c>
      <c r="F2457" s="317" t="s">
        <v>1229</v>
      </c>
      <c r="G2457" s="43">
        <f t="shared" si="348"/>
        <v>22000</v>
      </c>
      <c r="H2457" s="238">
        <v>22000</v>
      </c>
      <c r="I2457" s="238"/>
      <c r="J2457" s="238">
        <v>0</v>
      </c>
      <c r="K2457" s="14"/>
      <c r="L2457" s="15"/>
      <c r="M2457" s="7"/>
      <c r="N2457" s="16"/>
      <c r="O2457" s="16"/>
      <c r="P2457" s="16"/>
    </row>
    <row r="2458" spans="1:16" s="17" customFormat="1" ht="24">
      <c r="A2458" s="75"/>
      <c r="B2458" s="10" t="s">
        <v>1230</v>
      </c>
      <c r="C2458" s="11"/>
      <c r="D2458" s="11" t="s">
        <v>99</v>
      </c>
      <c r="E2458" s="12">
        <v>2011</v>
      </c>
      <c r="F2458" s="317" t="s">
        <v>1081</v>
      </c>
      <c r="G2458" s="43">
        <f t="shared" si="348"/>
        <v>24565</v>
      </c>
      <c r="H2458" s="238">
        <v>24565</v>
      </c>
      <c r="I2458" s="238"/>
      <c r="J2458" s="238">
        <v>0</v>
      </c>
      <c r="K2458" s="14"/>
      <c r="L2458" s="15"/>
      <c r="M2458" s="7"/>
      <c r="N2458" s="16"/>
      <c r="O2458" s="16"/>
      <c r="P2458" s="16"/>
    </row>
    <row r="2459" spans="1:16" s="17" customFormat="1" ht="12">
      <c r="A2459" s="75"/>
      <c r="B2459" s="329" t="s">
        <v>1231</v>
      </c>
      <c r="C2459" s="11"/>
      <c r="D2459" s="11"/>
      <c r="E2459" s="12"/>
      <c r="F2459" s="12"/>
      <c r="G2459" s="204">
        <f>SUM(G2460:G2478)</f>
        <v>582430.72200000007</v>
      </c>
      <c r="H2459" s="239">
        <f>SUM(H2460:H2478)</f>
        <v>582430.72200000007</v>
      </c>
      <c r="I2459" s="239">
        <f>SUM(I2460:I2478)</f>
        <v>0</v>
      </c>
      <c r="J2459" s="239">
        <f>SUM(J2460:J2478)</f>
        <v>37907.436999999998</v>
      </c>
      <c r="K2459" s="14"/>
      <c r="L2459" s="15"/>
      <c r="M2459" s="7"/>
      <c r="N2459" s="16"/>
      <c r="O2459" s="16"/>
      <c r="P2459" s="16"/>
    </row>
    <row r="2460" spans="1:16" s="17" customFormat="1" ht="12">
      <c r="A2460" s="75"/>
      <c r="B2460" s="10" t="s">
        <v>435</v>
      </c>
      <c r="C2460" s="11"/>
      <c r="D2460" s="11" t="s">
        <v>1239</v>
      </c>
      <c r="E2460" s="12">
        <v>2010</v>
      </c>
      <c r="F2460" s="317" t="s">
        <v>1240</v>
      </c>
      <c r="G2460" s="43">
        <f t="shared" ref="G2460:G2478" si="349">H2460+I2460</f>
        <v>48500</v>
      </c>
      <c r="H2460" s="238">
        <v>48500</v>
      </c>
      <c r="I2460" s="238"/>
      <c r="J2460" s="238">
        <v>0</v>
      </c>
      <c r="K2460" s="14"/>
      <c r="L2460" s="15"/>
      <c r="M2460" s="7"/>
      <c r="N2460" s="16"/>
      <c r="O2460" s="16"/>
      <c r="P2460" s="16"/>
    </row>
    <row r="2461" spans="1:16" s="17" customFormat="1" ht="12">
      <c r="A2461" s="75"/>
      <c r="B2461" s="10" t="s">
        <v>338</v>
      </c>
      <c r="C2461" s="11"/>
      <c r="D2461" s="11" t="s">
        <v>880</v>
      </c>
      <c r="E2461" s="12">
        <v>2017</v>
      </c>
      <c r="F2461" s="317" t="s">
        <v>1241</v>
      </c>
      <c r="G2461" s="43">
        <f t="shared" si="349"/>
        <v>25776.934000000001</v>
      </c>
      <c r="H2461" s="238">
        <v>25776.934000000001</v>
      </c>
      <c r="I2461" s="238"/>
      <c r="J2461" s="238">
        <v>4296.1549999999997</v>
      </c>
      <c r="K2461" s="14"/>
      <c r="L2461" s="15"/>
      <c r="M2461" s="7"/>
      <c r="N2461" s="16"/>
      <c r="O2461" s="16"/>
      <c r="P2461" s="16"/>
    </row>
    <row r="2462" spans="1:16" s="17" customFormat="1" ht="12">
      <c r="A2462" s="75"/>
      <c r="B2462" s="10" t="s">
        <v>712</v>
      </c>
      <c r="C2462" s="11"/>
      <c r="D2462" s="11" t="s">
        <v>387</v>
      </c>
      <c r="E2462" s="12">
        <v>2015</v>
      </c>
      <c r="F2462" s="317" t="s">
        <v>1051</v>
      </c>
      <c r="G2462" s="43">
        <f t="shared" si="349"/>
        <v>29800</v>
      </c>
      <c r="H2462" s="238">
        <v>29800</v>
      </c>
      <c r="I2462" s="238"/>
      <c r="J2462" s="238">
        <v>0</v>
      </c>
      <c r="K2462" s="14"/>
      <c r="L2462" s="15"/>
      <c r="M2462" s="7"/>
      <c r="N2462" s="16"/>
      <c r="O2462" s="16"/>
      <c r="P2462" s="16"/>
    </row>
    <row r="2463" spans="1:16" s="17" customFormat="1" ht="12">
      <c r="A2463" s="75"/>
      <c r="B2463" s="10" t="s">
        <v>509</v>
      </c>
      <c r="C2463" s="11"/>
      <c r="D2463" s="11" t="s">
        <v>545</v>
      </c>
      <c r="E2463" s="12">
        <v>2015</v>
      </c>
      <c r="F2463" s="317" t="s">
        <v>1051</v>
      </c>
      <c r="G2463" s="43">
        <f t="shared" si="349"/>
        <v>21500.58</v>
      </c>
      <c r="H2463" s="238">
        <v>21500.58</v>
      </c>
      <c r="I2463" s="238"/>
      <c r="J2463" s="238">
        <v>0</v>
      </c>
      <c r="K2463" s="14"/>
      <c r="L2463" s="15"/>
      <c r="M2463" s="7"/>
      <c r="N2463" s="16"/>
      <c r="O2463" s="16"/>
      <c r="P2463" s="16"/>
    </row>
    <row r="2464" spans="1:16" s="17" customFormat="1" ht="12">
      <c r="A2464" s="75"/>
      <c r="B2464" s="10" t="s">
        <v>1226</v>
      </c>
      <c r="C2464" s="11"/>
      <c r="D2464" s="11" t="s">
        <v>1038</v>
      </c>
      <c r="E2464" s="12">
        <v>2015</v>
      </c>
      <c r="F2464" s="317" t="s">
        <v>1131</v>
      </c>
      <c r="G2464" s="43">
        <f t="shared" si="349"/>
        <v>25830</v>
      </c>
      <c r="H2464" s="238">
        <v>25830</v>
      </c>
      <c r="I2464" s="238"/>
      <c r="J2464" s="238">
        <v>0</v>
      </c>
      <c r="K2464" s="14"/>
      <c r="L2464" s="15"/>
      <c r="M2464" s="7"/>
      <c r="N2464" s="16"/>
      <c r="O2464" s="16"/>
      <c r="P2464" s="16"/>
    </row>
    <row r="2465" spans="1:16" s="17" customFormat="1" ht="24">
      <c r="A2465" s="75"/>
      <c r="B2465" s="10" t="s">
        <v>1242</v>
      </c>
      <c r="C2465" s="11"/>
      <c r="D2465" s="11" t="s">
        <v>85</v>
      </c>
      <c r="E2465" s="12">
        <v>2014</v>
      </c>
      <c r="F2465" s="317" t="s">
        <v>1243</v>
      </c>
      <c r="G2465" s="43">
        <f t="shared" si="349"/>
        <v>155000</v>
      </c>
      <c r="H2465" s="238">
        <v>155000</v>
      </c>
      <c r="I2465" s="238"/>
      <c r="J2465" s="238">
        <v>0</v>
      </c>
      <c r="K2465" s="14"/>
      <c r="L2465" s="15"/>
      <c r="M2465" s="7"/>
      <c r="N2465" s="16"/>
      <c r="O2465" s="16"/>
      <c r="P2465" s="16"/>
    </row>
    <row r="2466" spans="1:16" s="17" customFormat="1" ht="12">
      <c r="A2466" s="75"/>
      <c r="B2466" s="10" t="s">
        <v>779</v>
      </c>
      <c r="C2466" s="11"/>
      <c r="D2466" s="11" t="s">
        <v>103</v>
      </c>
      <c r="E2466" s="12">
        <v>2015</v>
      </c>
      <c r="F2466" s="317" t="s">
        <v>1051</v>
      </c>
      <c r="G2466" s="43">
        <f t="shared" si="349"/>
        <v>28842</v>
      </c>
      <c r="H2466" s="238">
        <v>28842</v>
      </c>
      <c r="I2466" s="238"/>
      <c r="J2466" s="238">
        <v>0</v>
      </c>
      <c r="K2466" s="14"/>
      <c r="L2466" s="15"/>
      <c r="M2466" s="7"/>
      <c r="N2466" s="16"/>
      <c r="O2466" s="16"/>
      <c r="P2466" s="16"/>
    </row>
    <row r="2467" spans="1:16" s="17" customFormat="1" ht="12">
      <c r="A2467" s="75"/>
      <c r="B2467" s="10" t="s">
        <v>1244</v>
      </c>
      <c r="C2467" s="11"/>
      <c r="D2467" s="11" t="s">
        <v>1211</v>
      </c>
      <c r="E2467" s="12">
        <v>2010</v>
      </c>
      <c r="F2467" s="317" t="s">
        <v>1240</v>
      </c>
      <c r="G2467" s="43">
        <f t="shared" si="349"/>
        <v>12000</v>
      </c>
      <c r="H2467" s="238">
        <v>12000</v>
      </c>
      <c r="I2467" s="238"/>
      <c r="J2467" s="238">
        <v>0</v>
      </c>
      <c r="K2467" s="14"/>
      <c r="L2467" s="15"/>
      <c r="M2467" s="7"/>
      <c r="N2467" s="16"/>
      <c r="O2467" s="16"/>
      <c r="P2467" s="16"/>
    </row>
    <row r="2468" spans="1:16" s="17" customFormat="1" ht="12">
      <c r="A2468" s="75"/>
      <c r="B2468" s="10" t="s">
        <v>756</v>
      </c>
      <c r="C2468" s="11"/>
      <c r="D2468" s="11" t="s">
        <v>99</v>
      </c>
      <c r="E2468" s="12">
        <v>2015</v>
      </c>
      <c r="F2468" s="317" t="s">
        <v>1051</v>
      </c>
      <c r="G2468" s="43">
        <f t="shared" si="349"/>
        <v>28800</v>
      </c>
      <c r="H2468" s="238">
        <v>28800</v>
      </c>
      <c r="I2468" s="238"/>
      <c r="J2468" s="238">
        <v>0</v>
      </c>
      <c r="K2468" s="14"/>
      <c r="L2468" s="15"/>
      <c r="M2468" s="7"/>
      <c r="N2468" s="16"/>
      <c r="O2468" s="16"/>
      <c r="P2468" s="16"/>
    </row>
    <row r="2469" spans="1:16" s="17" customFormat="1" ht="24">
      <c r="A2469" s="75"/>
      <c r="B2469" s="10" t="s">
        <v>1062</v>
      </c>
      <c r="C2469" s="11"/>
      <c r="D2469" s="11" t="s">
        <v>1063</v>
      </c>
      <c r="E2469" s="12">
        <v>2021</v>
      </c>
      <c r="F2469" s="317" t="s">
        <v>1064</v>
      </c>
      <c r="G2469" s="43">
        <f t="shared" si="349"/>
        <v>16699.080999999998</v>
      </c>
      <c r="H2469" s="238">
        <v>16699.080999999998</v>
      </c>
      <c r="I2469" s="238"/>
      <c r="J2469" s="238">
        <v>8906.1749999999993</v>
      </c>
      <c r="K2469" s="14"/>
      <c r="L2469" s="15"/>
      <c r="M2469" s="7"/>
      <c r="N2469" s="16"/>
      <c r="O2469" s="16"/>
      <c r="P2469" s="16"/>
    </row>
    <row r="2470" spans="1:16" s="17" customFormat="1" ht="12">
      <c r="A2470" s="75"/>
      <c r="B2470" s="10" t="s">
        <v>753</v>
      </c>
      <c r="C2470" s="11"/>
      <c r="D2470" s="11" t="s">
        <v>99</v>
      </c>
      <c r="E2470" s="12">
        <v>2015</v>
      </c>
      <c r="F2470" s="317" t="s">
        <v>1051</v>
      </c>
      <c r="G2470" s="43">
        <f t="shared" si="349"/>
        <v>25350</v>
      </c>
      <c r="H2470" s="238">
        <v>25350</v>
      </c>
      <c r="I2470" s="238"/>
      <c r="J2470" s="238">
        <v>0</v>
      </c>
      <c r="K2470" s="14"/>
      <c r="L2470" s="15"/>
      <c r="M2470" s="7"/>
      <c r="N2470" s="16"/>
      <c r="O2470" s="16"/>
      <c r="P2470" s="16"/>
    </row>
    <row r="2471" spans="1:16" s="17" customFormat="1" ht="36">
      <c r="A2471" s="75"/>
      <c r="B2471" s="10" t="s">
        <v>1245</v>
      </c>
      <c r="C2471" s="11"/>
      <c r="D2471" s="11" t="s">
        <v>1068</v>
      </c>
      <c r="E2471" s="12">
        <v>2020</v>
      </c>
      <c r="F2471" s="317" t="s">
        <v>1069</v>
      </c>
      <c r="G2471" s="43">
        <f t="shared" si="349"/>
        <v>11340</v>
      </c>
      <c r="H2471" s="238">
        <v>11340</v>
      </c>
      <c r="I2471" s="238"/>
      <c r="J2471" s="238">
        <v>0</v>
      </c>
      <c r="K2471" s="14"/>
      <c r="L2471" s="15"/>
      <c r="M2471" s="7"/>
      <c r="N2471" s="16"/>
      <c r="O2471" s="16"/>
      <c r="P2471" s="16"/>
    </row>
    <row r="2472" spans="1:16" s="17" customFormat="1" ht="24">
      <c r="A2472" s="75"/>
      <c r="B2472" s="10" t="s">
        <v>1097</v>
      </c>
      <c r="C2472" s="11"/>
      <c r="D2472" s="11" t="s">
        <v>99</v>
      </c>
      <c r="E2472" s="12">
        <v>2021</v>
      </c>
      <c r="F2472" s="317" t="s">
        <v>1098</v>
      </c>
      <c r="G2472" s="43">
        <f t="shared" si="349"/>
        <v>42460</v>
      </c>
      <c r="H2472" s="238">
        <v>42460</v>
      </c>
      <c r="I2472" s="238"/>
      <c r="J2472" s="238">
        <v>8492</v>
      </c>
      <c r="K2472" s="14"/>
      <c r="L2472" s="15"/>
      <c r="M2472" s="7"/>
      <c r="N2472" s="16"/>
      <c r="O2472" s="16"/>
      <c r="P2472" s="16"/>
    </row>
    <row r="2473" spans="1:16" s="17" customFormat="1" ht="36">
      <c r="A2473" s="75"/>
      <c r="B2473" s="10" t="s">
        <v>1246</v>
      </c>
      <c r="C2473" s="11"/>
      <c r="D2473" s="11" t="s">
        <v>1247</v>
      </c>
      <c r="E2473" s="12">
        <v>2010</v>
      </c>
      <c r="F2473" s="317" t="s">
        <v>1240</v>
      </c>
      <c r="G2473" s="43">
        <f t="shared" si="349"/>
        <v>12400</v>
      </c>
      <c r="H2473" s="238">
        <v>12400</v>
      </c>
      <c r="I2473" s="238"/>
      <c r="J2473" s="238">
        <v>0</v>
      </c>
      <c r="K2473" s="14"/>
      <c r="L2473" s="15"/>
      <c r="M2473" s="7"/>
      <c r="N2473" s="16"/>
      <c r="O2473" s="16"/>
      <c r="P2473" s="16"/>
    </row>
    <row r="2474" spans="1:16" s="17" customFormat="1" ht="24">
      <c r="A2474" s="75"/>
      <c r="B2474" s="10" t="s">
        <v>1073</v>
      </c>
      <c r="C2474" s="11"/>
      <c r="D2474" s="11" t="s">
        <v>99</v>
      </c>
      <c r="E2474" s="12">
        <v>2019</v>
      </c>
      <c r="F2474" s="317" t="s">
        <v>1074</v>
      </c>
      <c r="G2474" s="43">
        <f t="shared" si="349"/>
        <v>14707</v>
      </c>
      <c r="H2474" s="238">
        <v>14707</v>
      </c>
      <c r="I2474" s="238"/>
      <c r="J2474" s="238">
        <v>0</v>
      </c>
      <c r="K2474" s="14"/>
      <c r="L2474" s="15"/>
      <c r="M2474" s="7"/>
      <c r="N2474" s="16"/>
      <c r="O2474" s="16"/>
      <c r="P2474" s="16"/>
    </row>
    <row r="2475" spans="1:16" s="17" customFormat="1" ht="12">
      <c r="A2475" s="75"/>
      <c r="B2475" s="10" t="s">
        <v>95</v>
      </c>
      <c r="C2475" s="11"/>
      <c r="D2475" s="11" t="s">
        <v>85</v>
      </c>
      <c r="E2475" s="12">
        <v>2023</v>
      </c>
      <c r="F2475" s="317" t="s">
        <v>1099</v>
      </c>
      <c r="G2475" s="43">
        <f t="shared" si="349"/>
        <v>21835.275000000001</v>
      </c>
      <c r="H2475" s="238">
        <v>21835.275000000001</v>
      </c>
      <c r="I2475" s="238"/>
      <c r="J2475" s="238">
        <v>13101.165000000001</v>
      </c>
      <c r="K2475" s="14"/>
      <c r="L2475" s="15"/>
      <c r="M2475" s="7"/>
      <c r="N2475" s="16"/>
      <c r="O2475" s="16"/>
      <c r="P2475" s="16"/>
    </row>
    <row r="2476" spans="1:16" s="17" customFormat="1" ht="12">
      <c r="A2476" s="75"/>
      <c r="B2476" s="10" t="s">
        <v>95</v>
      </c>
      <c r="C2476" s="11"/>
      <c r="D2476" s="11" t="s">
        <v>99</v>
      </c>
      <c r="E2476" s="12">
        <v>2021</v>
      </c>
      <c r="F2476" s="317" t="s">
        <v>1077</v>
      </c>
      <c r="G2476" s="43">
        <f t="shared" si="349"/>
        <v>15024.852000000001</v>
      </c>
      <c r="H2476" s="238">
        <v>15024.852000000001</v>
      </c>
      <c r="I2476" s="238"/>
      <c r="J2476" s="238">
        <v>3111.942</v>
      </c>
      <c r="K2476" s="14"/>
      <c r="L2476" s="15"/>
      <c r="M2476" s="7"/>
      <c r="N2476" s="16"/>
      <c r="O2476" s="16"/>
      <c r="P2476" s="16"/>
    </row>
    <row r="2477" spans="1:16" s="17" customFormat="1" ht="24">
      <c r="A2477" s="75"/>
      <c r="B2477" s="10" t="s">
        <v>1248</v>
      </c>
      <c r="C2477" s="11"/>
      <c r="D2477" s="11" t="s">
        <v>99</v>
      </c>
      <c r="E2477" s="12">
        <v>2008</v>
      </c>
      <c r="F2477" s="317" t="s">
        <v>1229</v>
      </c>
      <c r="G2477" s="43">
        <f t="shared" si="349"/>
        <v>22000</v>
      </c>
      <c r="H2477" s="238">
        <v>22000</v>
      </c>
      <c r="I2477" s="238"/>
      <c r="J2477" s="238">
        <v>0</v>
      </c>
      <c r="K2477" s="14"/>
      <c r="L2477" s="15"/>
      <c r="M2477" s="7"/>
      <c r="N2477" s="16"/>
      <c r="O2477" s="16"/>
      <c r="P2477" s="16"/>
    </row>
    <row r="2478" spans="1:16" s="17" customFormat="1" ht="24">
      <c r="A2478" s="75"/>
      <c r="B2478" s="10" t="s">
        <v>1249</v>
      </c>
      <c r="C2478" s="11"/>
      <c r="D2478" s="11" t="s">
        <v>99</v>
      </c>
      <c r="E2478" s="12">
        <v>2011</v>
      </c>
      <c r="F2478" s="317" t="s">
        <v>1250</v>
      </c>
      <c r="G2478" s="43">
        <f t="shared" si="349"/>
        <v>24565</v>
      </c>
      <c r="H2478" s="238">
        <v>24565</v>
      </c>
      <c r="I2478" s="238"/>
      <c r="J2478" s="238">
        <v>0</v>
      </c>
      <c r="K2478" s="14"/>
      <c r="L2478" s="15"/>
      <c r="M2478" s="7"/>
      <c r="N2478" s="16"/>
      <c r="O2478" s="16"/>
      <c r="P2478" s="16"/>
    </row>
    <row r="2479" spans="1:16" s="17" customFormat="1" ht="12">
      <c r="A2479" s="75"/>
      <c r="B2479" s="329" t="s">
        <v>1251</v>
      </c>
      <c r="C2479" s="11"/>
      <c r="D2479" s="11"/>
      <c r="E2479" s="12"/>
      <c r="F2479" s="12"/>
      <c r="G2479" s="204">
        <f>SUM(G2480:G2497)</f>
        <v>449781.78800000006</v>
      </c>
      <c r="H2479" s="239">
        <f>SUM(H2480:H2497)</f>
        <v>449781.78800000006</v>
      </c>
      <c r="I2479" s="239">
        <f>SUM(I2480:I2497)</f>
        <v>0</v>
      </c>
      <c r="J2479" s="239">
        <f>SUM(J2480:J2497)</f>
        <v>88248.781999999992</v>
      </c>
      <c r="K2479" s="14"/>
      <c r="L2479" s="15"/>
      <c r="M2479" s="7"/>
      <c r="N2479" s="16"/>
      <c r="O2479" s="16"/>
      <c r="P2479" s="16"/>
    </row>
    <row r="2480" spans="1:16" s="17" customFormat="1" ht="12">
      <c r="A2480" s="75"/>
      <c r="B2480" s="10" t="s">
        <v>435</v>
      </c>
      <c r="C2480" s="11"/>
      <c r="D2480" s="11" t="s">
        <v>85</v>
      </c>
      <c r="E2480" s="12">
        <v>2018</v>
      </c>
      <c r="F2480" s="317">
        <v>43636</v>
      </c>
      <c r="G2480" s="43">
        <f t="shared" ref="G2480:G2497" si="350">H2480+I2480</f>
        <v>68000</v>
      </c>
      <c r="H2480" s="238">
        <v>68000</v>
      </c>
      <c r="I2480" s="238"/>
      <c r="J2480" s="238">
        <v>20400</v>
      </c>
      <c r="K2480" s="14"/>
      <c r="L2480" s="15"/>
      <c r="M2480" s="7"/>
      <c r="N2480" s="16"/>
      <c r="O2480" s="16"/>
      <c r="P2480" s="16"/>
    </row>
    <row r="2481" spans="1:16" s="17" customFormat="1" ht="12">
      <c r="A2481" s="75"/>
      <c r="B2481" s="10" t="s">
        <v>712</v>
      </c>
      <c r="C2481" s="11"/>
      <c r="D2481" s="11" t="s">
        <v>1116</v>
      </c>
      <c r="E2481" s="12">
        <v>2015</v>
      </c>
      <c r="F2481" s="317" t="s">
        <v>1051</v>
      </c>
      <c r="G2481" s="43">
        <f t="shared" si="350"/>
        <v>29800</v>
      </c>
      <c r="H2481" s="238">
        <v>29800</v>
      </c>
      <c r="I2481" s="238"/>
      <c r="J2481" s="238">
        <v>0</v>
      </c>
      <c r="K2481" s="14"/>
      <c r="L2481" s="15"/>
      <c r="M2481" s="7"/>
      <c r="N2481" s="16"/>
      <c r="O2481" s="16"/>
      <c r="P2481" s="16"/>
    </row>
    <row r="2482" spans="1:16" s="17" customFormat="1" ht="12">
      <c r="A2482" s="75"/>
      <c r="B2482" s="10" t="s">
        <v>509</v>
      </c>
      <c r="C2482" s="11"/>
      <c r="D2482" s="11" t="s">
        <v>545</v>
      </c>
      <c r="E2482" s="12">
        <v>2015</v>
      </c>
      <c r="F2482" s="317" t="s">
        <v>1051</v>
      </c>
      <c r="G2482" s="43">
        <f t="shared" si="350"/>
        <v>21500.58</v>
      </c>
      <c r="H2482" s="238">
        <v>21500.58</v>
      </c>
      <c r="I2482" s="238"/>
      <c r="J2482" s="238">
        <v>0</v>
      </c>
      <c r="K2482" s="14"/>
      <c r="L2482" s="15"/>
      <c r="M2482" s="7"/>
      <c r="N2482" s="16"/>
      <c r="O2482" s="16"/>
      <c r="P2482" s="16"/>
    </row>
    <row r="2483" spans="1:16" s="17" customFormat="1" ht="12">
      <c r="A2483" s="75"/>
      <c r="B2483" s="10" t="s">
        <v>409</v>
      </c>
      <c r="C2483" s="11"/>
      <c r="D2483" s="11" t="s">
        <v>1093</v>
      </c>
      <c r="E2483" s="12">
        <v>2018</v>
      </c>
      <c r="F2483" s="317">
        <v>43636</v>
      </c>
      <c r="G2483" s="43">
        <f t="shared" si="350"/>
        <v>11500</v>
      </c>
      <c r="H2483" s="238">
        <v>11500</v>
      </c>
      <c r="I2483" s="238"/>
      <c r="J2483" s="238">
        <v>3450</v>
      </c>
      <c r="K2483" s="14"/>
      <c r="L2483" s="15"/>
      <c r="M2483" s="7"/>
      <c r="N2483" s="16"/>
      <c r="O2483" s="16"/>
      <c r="P2483" s="16"/>
    </row>
    <row r="2484" spans="1:16" s="17" customFormat="1" ht="24">
      <c r="A2484" s="75"/>
      <c r="B2484" s="10" t="s">
        <v>440</v>
      </c>
      <c r="C2484" s="11"/>
      <c r="D2484" s="11" t="s">
        <v>545</v>
      </c>
      <c r="E2484" s="12">
        <v>2018</v>
      </c>
      <c r="F2484" s="317">
        <v>43636</v>
      </c>
      <c r="G2484" s="43">
        <f t="shared" si="350"/>
        <v>22500</v>
      </c>
      <c r="H2484" s="238">
        <v>22500</v>
      </c>
      <c r="I2484" s="238"/>
      <c r="J2484" s="238">
        <v>6750</v>
      </c>
      <c r="K2484" s="14"/>
      <c r="L2484" s="15"/>
      <c r="M2484" s="7"/>
      <c r="N2484" s="16"/>
      <c r="O2484" s="16"/>
      <c r="P2484" s="16"/>
    </row>
    <row r="2485" spans="1:16" s="17" customFormat="1" ht="12">
      <c r="A2485" s="75"/>
      <c r="B2485" s="10" t="s">
        <v>756</v>
      </c>
      <c r="C2485" s="11"/>
      <c r="D2485" s="11" t="s">
        <v>99</v>
      </c>
      <c r="E2485" s="12">
        <v>2015</v>
      </c>
      <c r="F2485" s="317" t="s">
        <v>1051</v>
      </c>
      <c r="G2485" s="43">
        <f t="shared" si="350"/>
        <v>28800</v>
      </c>
      <c r="H2485" s="238">
        <v>28800</v>
      </c>
      <c r="I2485" s="238"/>
      <c r="J2485" s="238">
        <v>0</v>
      </c>
      <c r="K2485" s="14"/>
      <c r="L2485" s="15"/>
      <c r="M2485" s="7"/>
      <c r="N2485" s="16"/>
      <c r="O2485" s="16"/>
      <c r="P2485" s="16"/>
    </row>
    <row r="2486" spans="1:16" s="17" customFormat="1" ht="12">
      <c r="A2486" s="75"/>
      <c r="B2486" s="10" t="s">
        <v>395</v>
      </c>
      <c r="C2486" s="11"/>
      <c r="D2486" s="11" t="s">
        <v>99</v>
      </c>
      <c r="E2486" s="12">
        <v>2018</v>
      </c>
      <c r="F2486" s="317">
        <v>43636</v>
      </c>
      <c r="G2486" s="43">
        <f t="shared" si="350"/>
        <v>25500</v>
      </c>
      <c r="H2486" s="238">
        <v>25500</v>
      </c>
      <c r="I2486" s="238"/>
      <c r="J2486" s="238">
        <v>13387.5</v>
      </c>
      <c r="K2486" s="14"/>
      <c r="L2486" s="15"/>
      <c r="M2486" s="7"/>
      <c r="N2486" s="16"/>
      <c r="O2486" s="16"/>
      <c r="P2486" s="16"/>
    </row>
    <row r="2487" spans="1:16" s="17" customFormat="1" ht="24">
      <c r="A2487" s="75"/>
      <c r="B2487" s="10" t="s">
        <v>1062</v>
      </c>
      <c r="C2487" s="11"/>
      <c r="D2487" s="11" t="s">
        <v>1063</v>
      </c>
      <c r="E2487" s="12">
        <v>2021</v>
      </c>
      <c r="F2487" s="317" t="s">
        <v>1064</v>
      </c>
      <c r="G2487" s="43">
        <f t="shared" si="350"/>
        <v>16699.080999999998</v>
      </c>
      <c r="H2487" s="238">
        <v>16699.080999999998</v>
      </c>
      <c r="I2487" s="238"/>
      <c r="J2487" s="238">
        <v>8906.1749999999993</v>
      </c>
      <c r="K2487" s="14"/>
      <c r="L2487" s="15"/>
      <c r="M2487" s="7"/>
      <c r="N2487" s="16"/>
      <c r="O2487" s="16"/>
      <c r="P2487" s="16"/>
    </row>
    <row r="2488" spans="1:16" s="17" customFormat="1" ht="12">
      <c r="A2488" s="75"/>
      <c r="B2488" s="10" t="s">
        <v>753</v>
      </c>
      <c r="C2488" s="11"/>
      <c r="D2488" s="11" t="s">
        <v>99</v>
      </c>
      <c r="E2488" s="12">
        <v>2015</v>
      </c>
      <c r="F2488" s="317" t="s">
        <v>1051</v>
      </c>
      <c r="G2488" s="43">
        <f t="shared" si="350"/>
        <v>25350</v>
      </c>
      <c r="H2488" s="238">
        <v>25350</v>
      </c>
      <c r="I2488" s="238"/>
      <c r="J2488" s="238">
        <v>0</v>
      </c>
      <c r="K2488" s="14"/>
      <c r="L2488" s="15"/>
      <c r="M2488" s="7"/>
      <c r="N2488" s="16"/>
      <c r="O2488" s="16"/>
      <c r="P2488" s="16"/>
    </row>
    <row r="2489" spans="1:16" s="17" customFormat="1" ht="36">
      <c r="A2489" s="75"/>
      <c r="B2489" s="10" t="s">
        <v>1258</v>
      </c>
      <c r="C2489" s="11"/>
      <c r="D2489" s="11" t="s">
        <v>1068</v>
      </c>
      <c r="E2489" s="12">
        <v>2020</v>
      </c>
      <c r="F2489" s="317" t="s">
        <v>1069</v>
      </c>
      <c r="G2489" s="43">
        <f t="shared" si="350"/>
        <v>11340</v>
      </c>
      <c r="H2489" s="238">
        <v>11340</v>
      </c>
      <c r="I2489" s="238"/>
      <c r="J2489" s="238">
        <v>0</v>
      </c>
      <c r="K2489" s="14"/>
      <c r="L2489" s="15"/>
      <c r="M2489" s="7"/>
      <c r="N2489" s="16"/>
      <c r="O2489" s="16"/>
      <c r="P2489" s="16"/>
    </row>
    <row r="2490" spans="1:16" s="17" customFormat="1" ht="24">
      <c r="A2490" s="75"/>
      <c r="B2490" s="10" t="s">
        <v>1118</v>
      </c>
      <c r="C2490" s="11"/>
      <c r="D2490" s="11" t="s">
        <v>99</v>
      </c>
      <c r="E2490" s="12">
        <v>2018</v>
      </c>
      <c r="F2490" s="317">
        <v>43636</v>
      </c>
      <c r="G2490" s="43">
        <f t="shared" si="350"/>
        <v>35500</v>
      </c>
      <c r="H2490" s="238">
        <v>35500</v>
      </c>
      <c r="I2490" s="238"/>
      <c r="J2490" s="238">
        <v>10650</v>
      </c>
      <c r="K2490" s="14"/>
      <c r="L2490" s="15"/>
      <c r="M2490" s="7"/>
      <c r="N2490" s="16"/>
      <c r="O2490" s="16"/>
      <c r="P2490" s="16"/>
    </row>
    <row r="2491" spans="1:16" s="17" customFormat="1" ht="24">
      <c r="A2491" s="75"/>
      <c r="B2491" s="10" t="s">
        <v>1097</v>
      </c>
      <c r="C2491" s="11"/>
      <c r="D2491" s="11" t="s">
        <v>99</v>
      </c>
      <c r="E2491" s="12">
        <v>2021</v>
      </c>
      <c r="F2491" s="317" t="s">
        <v>1098</v>
      </c>
      <c r="G2491" s="43">
        <f t="shared" si="350"/>
        <v>42460</v>
      </c>
      <c r="H2491" s="238">
        <v>42460</v>
      </c>
      <c r="I2491" s="238"/>
      <c r="J2491" s="238">
        <v>8492</v>
      </c>
      <c r="K2491" s="14"/>
      <c r="L2491" s="15"/>
      <c r="M2491" s="7"/>
      <c r="N2491" s="16"/>
      <c r="O2491" s="16"/>
      <c r="P2491" s="16"/>
    </row>
    <row r="2492" spans="1:16" s="17" customFormat="1" ht="24">
      <c r="A2492" s="75"/>
      <c r="B2492" s="10" t="s">
        <v>1073</v>
      </c>
      <c r="C2492" s="11"/>
      <c r="D2492" s="11" t="s">
        <v>99</v>
      </c>
      <c r="E2492" s="12">
        <v>2019</v>
      </c>
      <c r="F2492" s="317" t="s">
        <v>1074</v>
      </c>
      <c r="G2492" s="43">
        <f t="shared" si="350"/>
        <v>14707</v>
      </c>
      <c r="H2492" s="238">
        <v>14707</v>
      </c>
      <c r="I2492" s="238"/>
      <c r="J2492" s="238">
        <v>0</v>
      </c>
      <c r="K2492" s="14"/>
      <c r="L2492" s="15"/>
      <c r="M2492" s="7"/>
      <c r="N2492" s="16"/>
      <c r="O2492" s="16"/>
      <c r="P2492" s="16"/>
    </row>
    <row r="2493" spans="1:16" s="17" customFormat="1" ht="12">
      <c r="A2493" s="75"/>
      <c r="B2493" s="10" t="s">
        <v>1075</v>
      </c>
      <c r="C2493" s="11"/>
      <c r="D2493" s="11" t="s">
        <v>99</v>
      </c>
      <c r="E2493" s="12">
        <v>2020</v>
      </c>
      <c r="F2493" s="317">
        <v>44124</v>
      </c>
      <c r="G2493" s="43">
        <f t="shared" si="350"/>
        <v>12700</v>
      </c>
      <c r="H2493" s="238">
        <v>12700</v>
      </c>
      <c r="I2493" s="238"/>
      <c r="J2493" s="238">
        <v>0</v>
      </c>
      <c r="K2493" s="14"/>
      <c r="L2493" s="15"/>
      <c r="M2493" s="7"/>
      <c r="N2493" s="16"/>
      <c r="O2493" s="16"/>
      <c r="P2493" s="16"/>
    </row>
    <row r="2494" spans="1:16" s="17" customFormat="1" ht="12">
      <c r="A2494" s="75"/>
      <c r="B2494" s="10" t="s">
        <v>95</v>
      </c>
      <c r="C2494" s="11"/>
      <c r="D2494" s="11" t="s">
        <v>85</v>
      </c>
      <c r="E2494" s="12">
        <v>2023</v>
      </c>
      <c r="F2494" s="317" t="s">
        <v>1099</v>
      </c>
      <c r="G2494" s="43">
        <f t="shared" si="350"/>
        <v>21835.275000000001</v>
      </c>
      <c r="H2494" s="238">
        <v>21835.275000000001</v>
      </c>
      <c r="I2494" s="238"/>
      <c r="J2494" s="238">
        <v>13101.165000000001</v>
      </c>
      <c r="K2494" s="14"/>
      <c r="L2494" s="15"/>
      <c r="M2494" s="7"/>
      <c r="N2494" s="16"/>
      <c r="O2494" s="16"/>
      <c r="P2494" s="16"/>
    </row>
    <row r="2495" spans="1:16" s="17" customFormat="1" ht="12">
      <c r="A2495" s="75"/>
      <c r="B2495" s="10" t="s">
        <v>95</v>
      </c>
      <c r="C2495" s="11"/>
      <c r="D2495" s="11" t="s">
        <v>99</v>
      </c>
      <c r="E2495" s="12">
        <v>2021</v>
      </c>
      <c r="F2495" s="317" t="s">
        <v>1077</v>
      </c>
      <c r="G2495" s="43">
        <f t="shared" si="350"/>
        <v>15024.852000000001</v>
      </c>
      <c r="H2495" s="238">
        <v>15024.852000000001</v>
      </c>
      <c r="I2495" s="238"/>
      <c r="J2495" s="238">
        <v>3111.942</v>
      </c>
      <c r="K2495" s="14"/>
      <c r="L2495" s="15"/>
      <c r="M2495" s="7"/>
      <c r="N2495" s="16"/>
      <c r="O2495" s="16"/>
      <c r="P2495" s="16"/>
    </row>
    <row r="2496" spans="1:16" s="17" customFormat="1" ht="24">
      <c r="A2496" s="75"/>
      <c r="B2496" s="10" t="s">
        <v>1259</v>
      </c>
      <c r="C2496" s="11"/>
      <c r="D2496" s="11" t="s">
        <v>99</v>
      </c>
      <c r="E2496" s="12">
        <v>2008</v>
      </c>
      <c r="F2496" s="317">
        <v>39611</v>
      </c>
      <c r="G2496" s="43">
        <f t="shared" si="350"/>
        <v>22000</v>
      </c>
      <c r="H2496" s="238">
        <v>22000</v>
      </c>
      <c r="I2496" s="238"/>
      <c r="J2496" s="238">
        <v>0</v>
      </c>
      <c r="K2496" s="14"/>
      <c r="L2496" s="15"/>
      <c r="M2496" s="7"/>
      <c r="N2496" s="16"/>
      <c r="O2496" s="16"/>
      <c r="P2496" s="16"/>
    </row>
    <row r="2497" spans="1:16" s="17" customFormat="1" ht="24">
      <c r="A2497" s="75"/>
      <c r="B2497" s="10" t="s">
        <v>1260</v>
      </c>
      <c r="C2497" s="11"/>
      <c r="D2497" s="11" t="s">
        <v>99</v>
      </c>
      <c r="E2497" s="12">
        <v>2011</v>
      </c>
      <c r="F2497" s="317" t="s">
        <v>1081</v>
      </c>
      <c r="G2497" s="43">
        <f t="shared" si="350"/>
        <v>24565</v>
      </c>
      <c r="H2497" s="238">
        <v>24565</v>
      </c>
      <c r="I2497" s="238"/>
      <c r="J2497" s="238">
        <v>0</v>
      </c>
      <c r="K2497" s="14"/>
      <c r="L2497" s="15"/>
      <c r="M2497" s="7"/>
      <c r="N2497" s="16"/>
      <c r="O2497" s="16"/>
      <c r="P2497" s="16"/>
    </row>
    <row r="2498" spans="1:16" s="17" customFormat="1" ht="12">
      <c r="A2498" s="75"/>
      <c r="B2498" s="329" t="s">
        <v>1261</v>
      </c>
      <c r="C2498" s="11"/>
      <c r="D2498" s="11"/>
      <c r="E2498" s="12"/>
      <c r="F2498" s="12"/>
      <c r="G2498" s="204">
        <f>SUM(G2499:G2512)</f>
        <v>629810.72199999995</v>
      </c>
      <c r="H2498" s="239">
        <f>SUM(H2499:H2512)</f>
        <v>629810.72199999995</v>
      </c>
      <c r="I2498" s="239">
        <f>SUM(I2499:I2512)</f>
        <v>0</v>
      </c>
      <c r="J2498" s="239">
        <f>SUM(J2499:J2512)</f>
        <v>37907.436999999998</v>
      </c>
      <c r="K2498" s="14"/>
      <c r="L2498" s="15"/>
      <c r="M2498" s="7"/>
      <c r="N2498" s="16"/>
      <c r="O2498" s="16"/>
      <c r="P2498" s="16"/>
    </row>
    <row r="2499" spans="1:16" s="17" customFormat="1" ht="12">
      <c r="A2499" s="75"/>
      <c r="B2499" s="10" t="s">
        <v>338</v>
      </c>
      <c r="C2499" s="11"/>
      <c r="D2499" s="11" t="s">
        <v>125</v>
      </c>
      <c r="E2499" s="12">
        <v>2017</v>
      </c>
      <c r="F2499" s="317">
        <v>2018</v>
      </c>
      <c r="G2499" s="43">
        <f t="shared" ref="G2499:G2512" si="351">H2499+I2499</f>
        <v>25776.934000000001</v>
      </c>
      <c r="H2499" s="238">
        <v>25776.934000000001</v>
      </c>
      <c r="I2499" s="238"/>
      <c r="J2499" s="238">
        <v>4296.1549999999997</v>
      </c>
      <c r="K2499" s="14"/>
      <c r="L2499" s="15"/>
      <c r="M2499" s="7"/>
      <c r="N2499" s="16"/>
      <c r="O2499" s="16"/>
      <c r="P2499" s="16"/>
    </row>
    <row r="2500" spans="1:16" s="17" customFormat="1" ht="12">
      <c r="A2500" s="75"/>
      <c r="B2500" s="10" t="s">
        <v>712</v>
      </c>
      <c r="C2500" s="11"/>
      <c r="D2500" s="11" t="s">
        <v>387</v>
      </c>
      <c r="E2500" s="12">
        <v>2015</v>
      </c>
      <c r="F2500" s="317" t="s">
        <v>1051</v>
      </c>
      <c r="G2500" s="43">
        <f t="shared" si="351"/>
        <v>29800</v>
      </c>
      <c r="H2500" s="238">
        <v>29800</v>
      </c>
      <c r="I2500" s="238"/>
      <c r="J2500" s="238">
        <v>0</v>
      </c>
      <c r="K2500" s="14"/>
      <c r="L2500" s="15"/>
      <c r="M2500" s="7"/>
      <c r="N2500" s="16"/>
      <c r="O2500" s="16"/>
      <c r="P2500" s="16"/>
    </row>
    <row r="2501" spans="1:16" s="17" customFormat="1" ht="12">
      <c r="A2501" s="75"/>
      <c r="B2501" s="10" t="s">
        <v>509</v>
      </c>
      <c r="C2501" s="11"/>
      <c r="D2501" s="11" t="s">
        <v>545</v>
      </c>
      <c r="E2501" s="12">
        <v>2015</v>
      </c>
      <c r="F2501" s="317">
        <v>2015</v>
      </c>
      <c r="G2501" s="43">
        <f t="shared" si="351"/>
        <v>21500.58</v>
      </c>
      <c r="H2501" s="238">
        <v>21500.58</v>
      </c>
      <c r="I2501" s="238"/>
      <c r="J2501" s="238">
        <v>0</v>
      </c>
      <c r="K2501" s="14"/>
      <c r="L2501" s="15"/>
      <c r="M2501" s="7"/>
      <c r="N2501" s="16"/>
      <c r="O2501" s="16"/>
      <c r="P2501" s="16"/>
    </row>
    <row r="2502" spans="1:16" s="17" customFormat="1" ht="24">
      <c r="A2502" s="75"/>
      <c r="B2502" s="10" t="s">
        <v>1130</v>
      </c>
      <c r="C2502" s="11"/>
      <c r="D2502" s="11" t="s">
        <v>125</v>
      </c>
      <c r="E2502" s="12">
        <v>2015</v>
      </c>
      <c r="F2502" s="317" t="s">
        <v>1131</v>
      </c>
      <c r="G2502" s="43">
        <f t="shared" si="351"/>
        <v>329910</v>
      </c>
      <c r="H2502" s="238">
        <v>329910</v>
      </c>
      <c r="I2502" s="238"/>
      <c r="J2502" s="238">
        <v>0</v>
      </c>
      <c r="K2502" s="14"/>
      <c r="L2502" s="15"/>
      <c r="M2502" s="7"/>
      <c r="N2502" s="16"/>
      <c r="O2502" s="16"/>
      <c r="P2502" s="16"/>
    </row>
    <row r="2503" spans="1:16" s="17" customFormat="1" ht="12">
      <c r="A2503" s="75"/>
      <c r="B2503" s="10" t="s">
        <v>779</v>
      </c>
      <c r="C2503" s="11"/>
      <c r="D2503" s="11" t="s">
        <v>103</v>
      </c>
      <c r="E2503" s="12">
        <v>2015</v>
      </c>
      <c r="F2503" s="317">
        <v>2015</v>
      </c>
      <c r="G2503" s="43">
        <f t="shared" si="351"/>
        <v>28842</v>
      </c>
      <c r="H2503" s="238">
        <v>28842</v>
      </c>
      <c r="I2503" s="238"/>
      <c r="J2503" s="238">
        <v>0</v>
      </c>
      <c r="K2503" s="14"/>
      <c r="L2503" s="15"/>
      <c r="M2503" s="7"/>
      <c r="N2503" s="16"/>
      <c r="O2503" s="16"/>
      <c r="P2503" s="16"/>
    </row>
    <row r="2504" spans="1:16" s="17" customFormat="1" ht="24">
      <c r="A2504" s="75"/>
      <c r="B2504" s="10" t="s">
        <v>1062</v>
      </c>
      <c r="C2504" s="11"/>
      <c r="D2504" s="11" t="s">
        <v>1063</v>
      </c>
      <c r="E2504" s="12">
        <v>2021</v>
      </c>
      <c r="F2504" s="317" t="s">
        <v>1064</v>
      </c>
      <c r="G2504" s="43">
        <f t="shared" si="351"/>
        <v>16699.080999999998</v>
      </c>
      <c r="H2504" s="238">
        <v>16699.080999999998</v>
      </c>
      <c r="I2504" s="238"/>
      <c r="J2504" s="238">
        <v>8906.1749999999993</v>
      </c>
      <c r="K2504" s="14"/>
      <c r="L2504" s="15"/>
      <c r="M2504" s="7"/>
      <c r="N2504" s="16"/>
      <c r="O2504" s="16"/>
      <c r="P2504" s="16"/>
    </row>
    <row r="2505" spans="1:16" s="17" customFormat="1" ht="12">
      <c r="A2505" s="75"/>
      <c r="B2505" s="10" t="s">
        <v>753</v>
      </c>
      <c r="C2505" s="11"/>
      <c r="D2505" s="11" t="s">
        <v>99</v>
      </c>
      <c r="E2505" s="12">
        <v>2015</v>
      </c>
      <c r="F2505" s="317">
        <v>2015</v>
      </c>
      <c r="G2505" s="43">
        <f t="shared" si="351"/>
        <v>25350</v>
      </c>
      <c r="H2505" s="238">
        <v>25350</v>
      </c>
      <c r="I2505" s="238"/>
      <c r="J2505" s="238">
        <v>0</v>
      </c>
      <c r="K2505" s="14"/>
      <c r="L2505" s="15"/>
      <c r="M2505" s="7"/>
      <c r="N2505" s="16"/>
      <c r="O2505" s="16"/>
      <c r="P2505" s="16"/>
    </row>
    <row r="2506" spans="1:16" s="17" customFormat="1" ht="36">
      <c r="A2506" s="75"/>
      <c r="B2506" s="10" t="s">
        <v>1272</v>
      </c>
      <c r="C2506" s="11"/>
      <c r="D2506" s="11" t="s">
        <v>1068</v>
      </c>
      <c r="E2506" s="12">
        <v>2020</v>
      </c>
      <c r="F2506" s="317" t="s">
        <v>1069</v>
      </c>
      <c r="G2506" s="43">
        <f t="shared" si="351"/>
        <v>11340</v>
      </c>
      <c r="H2506" s="238">
        <v>11340</v>
      </c>
      <c r="I2506" s="238"/>
      <c r="J2506" s="238">
        <v>0</v>
      </c>
      <c r="K2506" s="14"/>
      <c r="L2506" s="15"/>
      <c r="M2506" s="7"/>
      <c r="N2506" s="16"/>
      <c r="O2506" s="16"/>
      <c r="P2506" s="16"/>
    </row>
    <row r="2507" spans="1:16" s="17" customFormat="1" ht="24">
      <c r="A2507" s="75"/>
      <c r="B2507" s="10" t="s">
        <v>1097</v>
      </c>
      <c r="C2507" s="11"/>
      <c r="D2507" s="11" t="s">
        <v>99</v>
      </c>
      <c r="E2507" s="12">
        <v>2021</v>
      </c>
      <c r="F2507" s="317" t="s">
        <v>1098</v>
      </c>
      <c r="G2507" s="43">
        <f t="shared" si="351"/>
        <v>42460</v>
      </c>
      <c r="H2507" s="238">
        <v>42460</v>
      </c>
      <c r="I2507" s="238"/>
      <c r="J2507" s="238">
        <v>8492</v>
      </c>
      <c r="K2507" s="14"/>
      <c r="L2507" s="15"/>
      <c r="M2507" s="7"/>
      <c r="N2507" s="16"/>
      <c r="O2507" s="16"/>
      <c r="P2507" s="16"/>
    </row>
    <row r="2508" spans="1:16" s="17" customFormat="1" ht="24">
      <c r="A2508" s="75"/>
      <c r="B2508" s="10" t="s">
        <v>1073</v>
      </c>
      <c r="C2508" s="11"/>
      <c r="D2508" s="11" t="s">
        <v>99</v>
      </c>
      <c r="E2508" s="12">
        <v>2019</v>
      </c>
      <c r="F2508" s="317" t="s">
        <v>1074</v>
      </c>
      <c r="G2508" s="43">
        <f t="shared" si="351"/>
        <v>14707</v>
      </c>
      <c r="H2508" s="238">
        <v>14707</v>
      </c>
      <c r="I2508" s="238"/>
      <c r="J2508" s="238">
        <v>0</v>
      </c>
      <c r="K2508" s="14"/>
      <c r="L2508" s="15"/>
      <c r="M2508" s="7"/>
      <c r="N2508" s="16"/>
      <c r="O2508" s="16"/>
      <c r="P2508" s="16"/>
    </row>
    <row r="2509" spans="1:16" s="17" customFormat="1" ht="12">
      <c r="A2509" s="75"/>
      <c r="B2509" s="10" t="s">
        <v>95</v>
      </c>
      <c r="C2509" s="11"/>
      <c r="D2509" s="11" t="s">
        <v>85</v>
      </c>
      <c r="E2509" s="12">
        <v>2023</v>
      </c>
      <c r="F2509" s="317" t="s">
        <v>1099</v>
      </c>
      <c r="G2509" s="43">
        <f t="shared" si="351"/>
        <v>21835.275000000001</v>
      </c>
      <c r="H2509" s="238">
        <v>21835.275000000001</v>
      </c>
      <c r="I2509" s="238"/>
      <c r="J2509" s="238">
        <v>13101.165000000001</v>
      </c>
      <c r="K2509" s="14"/>
      <c r="L2509" s="15"/>
      <c r="M2509" s="7"/>
      <c r="N2509" s="16"/>
      <c r="O2509" s="16"/>
      <c r="P2509" s="16"/>
    </row>
    <row r="2510" spans="1:16" s="17" customFormat="1" ht="12">
      <c r="A2510" s="75"/>
      <c r="B2510" s="10" t="s">
        <v>95</v>
      </c>
      <c r="C2510" s="11"/>
      <c r="D2510" s="11" t="s">
        <v>99</v>
      </c>
      <c r="E2510" s="12">
        <v>2021</v>
      </c>
      <c r="F2510" s="317" t="s">
        <v>1077</v>
      </c>
      <c r="G2510" s="43">
        <f t="shared" si="351"/>
        <v>15024.852000000001</v>
      </c>
      <c r="H2510" s="238">
        <v>15024.852000000001</v>
      </c>
      <c r="I2510" s="238"/>
      <c r="J2510" s="238">
        <v>3111.942</v>
      </c>
      <c r="K2510" s="14"/>
      <c r="L2510" s="15"/>
      <c r="M2510" s="7"/>
      <c r="N2510" s="16"/>
      <c r="O2510" s="16"/>
      <c r="P2510" s="16"/>
    </row>
    <row r="2511" spans="1:16" s="17" customFormat="1" ht="24">
      <c r="A2511" s="75"/>
      <c r="B2511" s="10" t="s">
        <v>1273</v>
      </c>
      <c r="C2511" s="11"/>
      <c r="D2511" s="11" t="s">
        <v>99</v>
      </c>
      <c r="E2511" s="12">
        <v>2008</v>
      </c>
      <c r="F2511" s="317">
        <v>39611</v>
      </c>
      <c r="G2511" s="43">
        <f t="shared" si="351"/>
        <v>22000</v>
      </c>
      <c r="H2511" s="238">
        <v>22000</v>
      </c>
      <c r="I2511" s="238"/>
      <c r="J2511" s="238">
        <v>0</v>
      </c>
      <c r="K2511" s="14"/>
      <c r="L2511" s="15"/>
      <c r="M2511" s="7"/>
      <c r="N2511" s="16"/>
      <c r="O2511" s="16"/>
      <c r="P2511" s="16"/>
    </row>
    <row r="2512" spans="1:16" s="17" customFormat="1" ht="24">
      <c r="A2512" s="75"/>
      <c r="B2512" s="10" t="s">
        <v>1274</v>
      </c>
      <c r="C2512" s="11"/>
      <c r="D2512" s="11" t="s">
        <v>99</v>
      </c>
      <c r="E2512" s="12">
        <v>2011</v>
      </c>
      <c r="F2512" s="317" t="s">
        <v>1081</v>
      </c>
      <c r="G2512" s="43">
        <f t="shared" si="351"/>
        <v>24565</v>
      </c>
      <c r="H2512" s="238">
        <v>24565</v>
      </c>
      <c r="I2512" s="238"/>
      <c r="J2512" s="238">
        <v>0</v>
      </c>
      <c r="K2512" s="14"/>
      <c r="L2512" s="15"/>
      <c r="M2512" s="7"/>
      <c r="N2512" s="16"/>
      <c r="O2512" s="16"/>
      <c r="P2512" s="16"/>
    </row>
    <row r="2513" spans="1:16" s="17" customFormat="1" ht="12">
      <c r="A2513" s="562" t="s">
        <v>3113</v>
      </c>
      <c r="B2513" s="563" t="s">
        <v>46</v>
      </c>
      <c r="C2513" s="11"/>
      <c r="D2513" s="11"/>
      <c r="E2513" s="12"/>
      <c r="F2513" s="12"/>
      <c r="G2513" s="540">
        <f>G2514+G2522+G2538+G2547</f>
        <v>1376237.0049999999</v>
      </c>
      <c r="H2513" s="540">
        <f t="shared" ref="H2513:J2513" si="352">H2514+H2522+H2538+H2547</f>
        <v>0</v>
      </c>
      <c r="I2513" s="540">
        <f t="shared" si="352"/>
        <v>1376237.0049999999</v>
      </c>
      <c r="J2513" s="540">
        <f t="shared" si="352"/>
        <v>345030.36300000001</v>
      </c>
      <c r="K2513" s="14"/>
      <c r="L2513" s="15"/>
      <c r="M2513" s="7"/>
      <c r="N2513" s="16"/>
      <c r="O2513" s="16"/>
      <c r="P2513" s="16"/>
    </row>
    <row r="2514" spans="1:16" s="17" customFormat="1" ht="12">
      <c r="A2514" s="31"/>
      <c r="B2514" s="564" t="s">
        <v>47</v>
      </c>
      <c r="C2514" s="32"/>
      <c r="D2514" s="32"/>
      <c r="E2514" s="33"/>
      <c r="F2514" s="34"/>
      <c r="G2514" s="543">
        <f>SUM(G2515:G2521)</f>
        <v>200575.908</v>
      </c>
      <c r="H2514" s="543">
        <f t="shared" ref="H2514:J2514" si="353">SUM(H2515:H2521)</f>
        <v>0</v>
      </c>
      <c r="I2514" s="543">
        <f t="shared" si="353"/>
        <v>200575.908</v>
      </c>
      <c r="J2514" s="543">
        <f t="shared" si="353"/>
        <v>85503.418999999994</v>
      </c>
      <c r="K2514" s="35"/>
      <c r="L2514" s="36"/>
      <c r="M2514" s="37"/>
      <c r="N2514" s="38"/>
      <c r="O2514" s="38"/>
      <c r="P2514" s="38"/>
    </row>
    <row r="2515" spans="1:16" s="17" customFormat="1" ht="12">
      <c r="A2515" s="39"/>
      <c r="B2515" s="565" t="s">
        <v>83</v>
      </c>
      <c r="C2515" s="40" t="s">
        <v>84</v>
      </c>
      <c r="D2515" s="40" t="s">
        <v>85</v>
      </c>
      <c r="E2515" s="41">
        <v>2021</v>
      </c>
      <c r="F2515" s="42">
        <v>2021</v>
      </c>
      <c r="G2515" s="43">
        <v>16699.080999999998</v>
      </c>
      <c r="H2515" s="43"/>
      <c r="I2515" s="43">
        <f>G2515</f>
        <v>16699.080999999998</v>
      </c>
      <c r="J2515" s="43">
        <v>8349.5370000000003</v>
      </c>
      <c r="K2515" s="44"/>
      <c r="L2515" s="45" t="s">
        <v>86</v>
      </c>
      <c r="M2515" s="46"/>
      <c r="N2515" s="47"/>
      <c r="O2515" s="47"/>
      <c r="P2515" s="48"/>
    </row>
    <row r="2516" spans="1:16" s="17" customFormat="1" ht="36">
      <c r="A2516" s="39"/>
      <c r="B2516" s="565" t="s">
        <v>87</v>
      </c>
      <c r="C2516" s="40" t="s">
        <v>88</v>
      </c>
      <c r="D2516" s="40" t="s">
        <v>85</v>
      </c>
      <c r="E2516" s="41">
        <v>2017</v>
      </c>
      <c r="F2516" s="42">
        <v>2018</v>
      </c>
      <c r="G2516" s="43">
        <v>15700</v>
      </c>
      <c r="H2516" s="43"/>
      <c r="I2516" s="43">
        <f t="shared" ref="I2516:I2558" si="354">G2516</f>
        <v>15700</v>
      </c>
      <c r="J2516" s="43">
        <v>2626.6660000000002</v>
      </c>
      <c r="K2516" s="44"/>
      <c r="L2516" s="45" t="s">
        <v>86</v>
      </c>
      <c r="M2516" s="46"/>
      <c r="N2516" s="47"/>
      <c r="O2516" s="47"/>
      <c r="P2516" s="47"/>
    </row>
    <row r="2517" spans="1:16" s="17" customFormat="1" ht="24">
      <c r="A2517" s="39"/>
      <c r="B2517" s="565" t="s">
        <v>89</v>
      </c>
      <c r="C2517" s="40" t="s">
        <v>90</v>
      </c>
      <c r="D2517" s="40" t="s">
        <v>85</v>
      </c>
      <c r="E2517" s="41">
        <v>2019</v>
      </c>
      <c r="F2517" s="42">
        <v>2019</v>
      </c>
      <c r="G2517" s="43">
        <v>75075</v>
      </c>
      <c r="H2517" s="43"/>
      <c r="I2517" s="43">
        <f t="shared" si="354"/>
        <v>75075</v>
      </c>
      <c r="J2517" s="43">
        <v>22522.5</v>
      </c>
      <c r="K2517" s="44"/>
      <c r="L2517" s="45" t="s">
        <v>86</v>
      </c>
      <c r="M2517" s="46"/>
      <c r="N2517" s="47"/>
      <c r="O2517" s="47"/>
      <c r="P2517" s="47"/>
    </row>
    <row r="2518" spans="1:16" s="17" customFormat="1" ht="12">
      <c r="A2518" s="39"/>
      <c r="B2518" s="565" t="s">
        <v>91</v>
      </c>
      <c r="C2518" s="40" t="s">
        <v>92</v>
      </c>
      <c r="D2518" s="40"/>
      <c r="E2518" s="41"/>
      <c r="F2518" s="42">
        <v>2024</v>
      </c>
      <c r="G2518" s="43">
        <v>12908</v>
      </c>
      <c r="H2518" s="43"/>
      <c r="I2518" s="43">
        <f t="shared" si="354"/>
        <v>12908</v>
      </c>
      <c r="J2518" s="43">
        <v>10326.4</v>
      </c>
      <c r="K2518" s="44"/>
      <c r="L2518" s="45" t="s">
        <v>86</v>
      </c>
      <c r="M2518" s="46"/>
      <c r="N2518" s="47"/>
      <c r="O2518" s="47"/>
      <c r="P2518" s="47"/>
    </row>
    <row r="2519" spans="1:16" s="17" customFormat="1" ht="12">
      <c r="A2519" s="39"/>
      <c r="B2519" s="565" t="s">
        <v>93</v>
      </c>
      <c r="C2519" s="40" t="s">
        <v>94</v>
      </c>
      <c r="D2519" s="40"/>
      <c r="E2519" s="41">
        <v>2023</v>
      </c>
      <c r="F2519" s="42">
        <v>2024</v>
      </c>
      <c r="G2519" s="43">
        <v>21835.275000000001</v>
      </c>
      <c r="H2519" s="43"/>
      <c r="I2519" s="43">
        <f t="shared" si="354"/>
        <v>21835.275000000001</v>
      </c>
      <c r="J2519" s="43">
        <v>17468.22</v>
      </c>
      <c r="K2519" s="44"/>
      <c r="L2519" s="45" t="s">
        <v>86</v>
      </c>
      <c r="M2519" s="46"/>
      <c r="N2519" s="47"/>
      <c r="O2519" s="47"/>
      <c r="P2519" s="47"/>
    </row>
    <row r="2520" spans="1:16" s="17" customFormat="1" ht="24">
      <c r="A2520" s="39"/>
      <c r="B2520" s="565" t="s">
        <v>95</v>
      </c>
      <c r="C2520" s="40" t="s">
        <v>96</v>
      </c>
      <c r="D2520" s="40"/>
      <c r="E2520" s="41"/>
      <c r="F2520" s="42">
        <v>2022</v>
      </c>
      <c r="G2520" s="43">
        <v>15024.852000000001</v>
      </c>
      <c r="H2520" s="43"/>
      <c r="I2520" s="43">
        <f t="shared" si="354"/>
        <v>15024.852000000001</v>
      </c>
      <c r="J2520" s="43">
        <v>6009.942</v>
      </c>
      <c r="K2520" s="44"/>
      <c r="L2520" s="45" t="s">
        <v>86</v>
      </c>
      <c r="M2520" s="46"/>
      <c r="N2520" s="47"/>
      <c r="O2520" s="47"/>
      <c r="P2520" s="47"/>
    </row>
    <row r="2521" spans="1:16" s="17" customFormat="1" ht="24">
      <c r="A2521" s="39"/>
      <c r="B2521" s="565" t="s">
        <v>97</v>
      </c>
      <c r="C2521" s="40" t="s">
        <v>98</v>
      </c>
      <c r="D2521" s="40" t="s">
        <v>99</v>
      </c>
      <c r="E2521" s="41">
        <v>2020</v>
      </c>
      <c r="F2521" s="42">
        <v>2020</v>
      </c>
      <c r="G2521" s="43">
        <v>43333.7</v>
      </c>
      <c r="H2521" s="43"/>
      <c r="I2521" s="43">
        <f t="shared" si="354"/>
        <v>43333.7</v>
      </c>
      <c r="J2521" s="43">
        <v>18200.153999999999</v>
      </c>
      <c r="K2521" s="44"/>
      <c r="L2521" s="45" t="s">
        <v>86</v>
      </c>
      <c r="M2521" s="46"/>
      <c r="N2521" s="47"/>
      <c r="O2521" s="47"/>
      <c r="P2521" s="47"/>
    </row>
    <row r="2522" spans="1:16" s="17" customFormat="1" ht="24">
      <c r="A2522" s="31"/>
      <c r="B2522" s="564" t="s">
        <v>100</v>
      </c>
      <c r="C2522" s="32"/>
      <c r="D2522" s="32"/>
      <c r="E2522" s="33"/>
      <c r="F2522" s="34"/>
      <c r="G2522" s="543">
        <f>SUM(G2523:G2537)</f>
        <v>707745.90800000005</v>
      </c>
      <c r="H2522" s="543">
        <f t="shared" ref="H2522:J2522" si="355">SUM(H2523:H2537)</f>
        <v>0</v>
      </c>
      <c r="I2522" s="543">
        <f t="shared" si="355"/>
        <v>707745.90800000005</v>
      </c>
      <c r="J2522" s="543">
        <f t="shared" si="355"/>
        <v>106698.41899999999</v>
      </c>
      <c r="K2522" s="35"/>
      <c r="L2522" s="36"/>
      <c r="M2522" s="37"/>
      <c r="N2522" s="38"/>
      <c r="O2522" s="38"/>
      <c r="P2522" s="38"/>
    </row>
    <row r="2523" spans="1:16" s="17" customFormat="1" ht="12">
      <c r="A2523" s="39"/>
      <c r="B2523" s="565" t="s">
        <v>101</v>
      </c>
      <c r="C2523" s="40" t="s">
        <v>102</v>
      </c>
      <c r="D2523" s="40" t="s">
        <v>103</v>
      </c>
      <c r="E2523" s="41">
        <v>2019</v>
      </c>
      <c r="F2523" s="42">
        <v>2019</v>
      </c>
      <c r="G2523" s="43">
        <v>27500</v>
      </c>
      <c r="H2523" s="43"/>
      <c r="I2523" s="43">
        <f t="shared" si="354"/>
        <v>27500</v>
      </c>
      <c r="J2523" s="43">
        <v>6875</v>
      </c>
      <c r="K2523" s="44"/>
      <c r="L2523" s="45" t="s">
        <v>86</v>
      </c>
      <c r="M2523" s="46"/>
      <c r="N2523" s="47"/>
      <c r="O2523" s="47"/>
      <c r="P2523" s="47"/>
    </row>
    <row r="2524" spans="1:16" s="17" customFormat="1" ht="12">
      <c r="A2524" s="39"/>
      <c r="B2524" s="565" t="s">
        <v>104</v>
      </c>
      <c r="C2524" s="40" t="s">
        <v>105</v>
      </c>
      <c r="D2524" s="40" t="s">
        <v>85</v>
      </c>
      <c r="E2524" s="41">
        <v>2021</v>
      </c>
      <c r="F2524" s="42">
        <v>2021</v>
      </c>
      <c r="G2524" s="43">
        <v>16699.080999999998</v>
      </c>
      <c r="H2524" s="43"/>
      <c r="I2524" s="43">
        <f t="shared" si="354"/>
        <v>16699.080999999998</v>
      </c>
      <c r="J2524" s="43">
        <v>8349.5370000000003</v>
      </c>
      <c r="K2524" s="44"/>
      <c r="L2524" s="45" t="s">
        <v>86</v>
      </c>
      <c r="M2524" s="46"/>
      <c r="N2524" s="47"/>
      <c r="O2524" s="47"/>
      <c r="P2524" s="47"/>
    </row>
    <row r="2525" spans="1:16" s="17" customFormat="1" ht="12">
      <c r="A2525" s="39"/>
      <c r="B2525" s="565" t="s">
        <v>91</v>
      </c>
      <c r="C2525" s="40" t="s">
        <v>92</v>
      </c>
      <c r="D2525" s="40"/>
      <c r="E2525" s="41"/>
      <c r="F2525" s="42">
        <v>2024</v>
      </c>
      <c r="G2525" s="43">
        <v>12908</v>
      </c>
      <c r="H2525" s="43"/>
      <c r="I2525" s="43">
        <f t="shared" si="354"/>
        <v>12908</v>
      </c>
      <c r="J2525" s="43">
        <v>10326.4</v>
      </c>
      <c r="K2525" s="44"/>
      <c r="L2525" s="45" t="s">
        <v>86</v>
      </c>
      <c r="M2525" s="46"/>
      <c r="N2525" s="47"/>
      <c r="O2525" s="47"/>
      <c r="P2525" s="47"/>
    </row>
    <row r="2526" spans="1:16" s="17" customFormat="1" ht="12">
      <c r="A2526" s="39"/>
      <c r="B2526" s="565" t="s">
        <v>93</v>
      </c>
      <c r="C2526" s="40" t="s">
        <v>106</v>
      </c>
      <c r="D2526" s="40"/>
      <c r="E2526" s="41">
        <v>2023</v>
      </c>
      <c r="F2526" s="42">
        <v>2024</v>
      </c>
      <c r="G2526" s="43">
        <v>21835.275000000001</v>
      </c>
      <c r="H2526" s="43"/>
      <c r="I2526" s="43">
        <f t="shared" si="354"/>
        <v>21835.275000000001</v>
      </c>
      <c r="J2526" s="43">
        <v>17468.22</v>
      </c>
      <c r="K2526" s="44"/>
      <c r="L2526" s="45" t="s">
        <v>86</v>
      </c>
      <c r="M2526" s="46"/>
      <c r="N2526" s="47"/>
      <c r="O2526" s="47"/>
      <c r="P2526" s="47"/>
    </row>
    <row r="2527" spans="1:16" s="17" customFormat="1" ht="24">
      <c r="A2527" s="39"/>
      <c r="B2527" s="565" t="s">
        <v>95</v>
      </c>
      <c r="C2527" s="40" t="s">
        <v>107</v>
      </c>
      <c r="D2527" s="40" t="s">
        <v>99</v>
      </c>
      <c r="E2527" s="41"/>
      <c r="F2527" s="42">
        <v>2022</v>
      </c>
      <c r="G2527" s="43">
        <v>15024.852000000001</v>
      </c>
      <c r="H2527" s="43"/>
      <c r="I2527" s="43">
        <f t="shared" si="354"/>
        <v>15024.852000000001</v>
      </c>
      <c r="J2527" s="43">
        <v>6009.942</v>
      </c>
      <c r="K2527" s="44"/>
      <c r="L2527" s="45" t="s">
        <v>86</v>
      </c>
      <c r="M2527" s="46"/>
      <c r="N2527" s="47"/>
      <c r="O2527" s="47"/>
      <c r="P2527" s="47"/>
    </row>
    <row r="2528" spans="1:16" s="17" customFormat="1" ht="36">
      <c r="A2528" s="39"/>
      <c r="B2528" s="453" t="s">
        <v>108</v>
      </c>
      <c r="C2528" s="40" t="s">
        <v>109</v>
      </c>
      <c r="D2528" s="40" t="s">
        <v>99</v>
      </c>
      <c r="E2528" s="41">
        <v>2019</v>
      </c>
      <c r="F2528" s="42">
        <v>2019</v>
      </c>
      <c r="G2528" s="43">
        <v>14000</v>
      </c>
      <c r="H2528" s="43"/>
      <c r="I2528" s="43">
        <f t="shared" si="354"/>
        <v>14000</v>
      </c>
      <c r="J2528" s="43">
        <v>3500</v>
      </c>
      <c r="K2528" s="44"/>
      <c r="L2528" s="45" t="s">
        <v>86</v>
      </c>
      <c r="M2528" s="46"/>
      <c r="N2528" s="47"/>
      <c r="O2528" s="47"/>
      <c r="P2528" s="47"/>
    </row>
    <row r="2529" spans="1:16" s="17" customFormat="1" ht="24">
      <c r="A2529" s="39"/>
      <c r="B2529" s="453" t="s">
        <v>110</v>
      </c>
      <c r="C2529" s="40" t="s">
        <v>111</v>
      </c>
      <c r="D2529" s="40" t="s">
        <v>99</v>
      </c>
      <c r="E2529" s="41">
        <v>2019</v>
      </c>
      <c r="F2529" s="42">
        <v>2019</v>
      </c>
      <c r="G2529" s="43">
        <v>24500</v>
      </c>
      <c r="H2529" s="43"/>
      <c r="I2529" s="43">
        <f t="shared" si="354"/>
        <v>24500</v>
      </c>
      <c r="J2529" s="43">
        <v>6125</v>
      </c>
      <c r="K2529" s="44"/>
      <c r="L2529" s="45" t="s">
        <v>86</v>
      </c>
      <c r="M2529" s="46"/>
      <c r="N2529" s="47"/>
      <c r="O2529" s="47"/>
      <c r="P2529" s="47"/>
    </row>
    <row r="2530" spans="1:16" s="17" customFormat="1" ht="24">
      <c r="A2530" s="39"/>
      <c r="B2530" s="453" t="s">
        <v>112</v>
      </c>
      <c r="C2530" s="40" t="s">
        <v>113</v>
      </c>
      <c r="D2530" s="40" t="s">
        <v>85</v>
      </c>
      <c r="E2530" s="41">
        <v>2019</v>
      </c>
      <c r="F2530" s="42">
        <v>2019</v>
      </c>
      <c r="G2530" s="43">
        <v>58000</v>
      </c>
      <c r="H2530" s="43"/>
      <c r="I2530" s="43">
        <f t="shared" si="354"/>
        <v>58000</v>
      </c>
      <c r="J2530" s="49">
        <v>0</v>
      </c>
      <c r="K2530" s="44"/>
      <c r="L2530" s="45" t="s">
        <v>86</v>
      </c>
      <c r="M2530" s="46"/>
      <c r="N2530" s="47"/>
      <c r="O2530" s="47"/>
      <c r="P2530" s="47"/>
    </row>
    <row r="2531" spans="1:16" s="17" customFormat="1" ht="24">
      <c r="A2531" s="39"/>
      <c r="B2531" s="453" t="s">
        <v>114</v>
      </c>
      <c r="C2531" s="40" t="s">
        <v>115</v>
      </c>
      <c r="D2531" s="40" t="s">
        <v>99</v>
      </c>
      <c r="E2531" s="41">
        <v>2019</v>
      </c>
      <c r="F2531" s="42">
        <v>2019</v>
      </c>
      <c r="G2531" s="43">
        <v>38350</v>
      </c>
      <c r="H2531" s="43"/>
      <c r="I2531" s="43">
        <f t="shared" si="354"/>
        <v>38350</v>
      </c>
      <c r="J2531" s="43">
        <v>9587.5</v>
      </c>
      <c r="K2531" s="44"/>
      <c r="L2531" s="45" t="s">
        <v>86</v>
      </c>
      <c r="M2531" s="46"/>
      <c r="N2531" s="47"/>
      <c r="O2531" s="47"/>
      <c r="P2531" s="47"/>
    </row>
    <row r="2532" spans="1:16" s="17" customFormat="1" ht="24">
      <c r="A2532" s="39"/>
      <c r="B2532" s="565" t="s">
        <v>116</v>
      </c>
      <c r="C2532" s="40" t="s">
        <v>117</v>
      </c>
      <c r="D2532" s="40" t="s">
        <v>85</v>
      </c>
      <c r="E2532" s="41">
        <v>2019</v>
      </c>
      <c r="F2532" s="42">
        <v>2019</v>
      </c>
      <c r="G2532" s="43">
        <v>15000</v>
      </c>
      <c r="H2532" s="43"/>
      <c r="I2532" s="43">
        <f t="shared" si="354"/>
        <v>15000</v>
      </c>
      <c r="J2532" s="49">
        <v>0</v>
      </c>
      <c r="K2532" s="44"/>
      <c r="L2532" s="45" t="s">
        <v>86</v>
      </c>
      <c r="M2532" s="46"/>
      <c r="N2532" s="47"/>
      <c r="O2532" s="47"/>
      <c r="P2532" s="47"/>
    </row>
    <row r="2533" spans="1:16" s="17" customFormat="1" ht="12">
      <c r="A2533" s="39"/>
      <c r="B2533" s="565" t="s">
        <v>118</v>
      </c>
      <c r="C2533" s="40" t="s">
        <v>119</v>
      </c>
      <c r="D2533" s="40" t="s">
        <v>120</v>
      </c>
      <c r="E2533" s="41">
        <v>2019</v>
      </c>
      <c r="F2533" s="42">
        <v>2019</v>
      </c>
      <c r="G2533" s="43">
        <v>42000</v>
      </c>
      <c r="H2533" s="43"/>
      <c r="I2533" s="43">
        <f t="shared" si="354"/>
        <v>42000</v>
      </c>
      <c r="J2533" s="43">
        <v>17640</v>
      </c>
      <c r="K2533" s="44"/>
      <c r="L2533" s="45" t="s">
        <v>86</v>
      </c>
      <c r="M2533" s="46"/>
      <c r="N2533" s="47"/>
      <c r="O2533" s="47"/>
      <c r="P2533" s="47"/>
    </row>
    <row r="2534" spans="1:16" s="17" customFormat="1" ht="24">
      <c r="A2534" s="39"/>
      <c r="B2534" s="565" t="s">
        <v>97</v>
      </c>
      <c r="C2534" s="40" t="s">
        <v>121</v>
      </c>
      <c r="D2534" s="40" t="s">
        <v>99</v>
      </c>
      <c r="E2534" s="41">
        <v>2020</v>
      </c>
      <c r="F2534" s="42">
        <v>2020</v>
      </c>
      <c r="G2534" s="43">
        <v>43333.7</v>
      </c>
      <c r="H2534" s="43"/>
      <c r="I2534" s="43">
        <f t="shared" si="354"/>
        <v>43333.7</v>
      </c>
      <c r="J2534" s="43">
        <v>18200.153999999999</v>
      </c>
      <c r="K2534" s="44"/>
      <c r="L2534" s="45" t="s">
        <v>86</v>
      </c>
      <c r="M2534" s="46"/>
      <c r="N2534" s="47"/>
      <c r="O2534" s="47"/>
      <c r="P2534" s="47"/>
    </row>
    <row r="2535" spans="1:16" s="17" customFormat="1" ht="36">
      <c r="A2535" s="39"/>
      <c r="B2535" s="565" t="s">
        <v>87</v>
      </c>
      <c r="C2535" s="40" t="s">
        <v>122</v>
      </c>
      <c r="D2535" s="40" t="s">
        <v>85</v>
      </c>
      <c r="E2535" s="41">
        <v>2017</v>
      </c>
      <c r="F2535" s="42">
        <v>2018</v>
      </c>
      <c r="G2535" s="43">
        <v>15700</v>
      </c>
      <c r="H2535" s="43"/>
      <c r="I2535" s="43">
        <f t="shared" si="354"/>
        <v>15700</v>
      </c>
      <c r="J2535" s="43">
        <v>2616.6660000000002</v>
      </c>
      <c r="K2535" s="44"/>
      <c r="L2535" s="45" t="s">
        <v>86</v>
      </c>
      <c r="M2535" s="46"/>
      <c r="N2535" s="47"/>
      <c r="O2535" s="47"/>
      <c r="P2535" s="47"/>
    </row>
    <row r="2536" spans="1:16" s="17" customFormat="1" ht="24">
      <c r="A2536" s="39"/>
      <c r="B2536" s="565" t="s">
        <v>123</v>
      </c>
      <c r="C2536" s="40" t="s">
        <v>124</v>
      </c>
      <c r="D2536" s="40" t="s">
        <v>125</v>
      </c>
      <c r="E2536" s="41"/>
      <c r="F2536" s="42">
        <v>2016</v>
      </c>
      <c r="G2536" s="43">
        <v>329910</v>
      </c>
      <c r="H2536" s="43"/>
      <c r="I2536" s="43">
        <f t="shared" si="354"/>
        <v>329910</v>
      </c>
      <c r="J2536" s="49">
        <v>0</v>
      </c>
      <c r="K2536" s="44"/>
      <c r="L2536" s="45" t="s">
        <v>86</v>
      </c>
      <c r="M2536" s="46"/>
      <c r="N2536" s="47"/>
      <c r="O2536" s="47"/>
      <c r="P2536" s="47"/>
    </row>
    <row r="2537" spans="1:16" s="17" customFormat="1" ht="12">
      <c r="A2537" s="39"/>
      <c r="B2537" s="565" t="s">
        <v>126</v>
      </c>
      <c r="C2537" s="40" t="s">
        <v>127</v>
      </c>
      <c r="D2537" s="40" t="s">
        <v>103</v>
      </c>
      <c r="E2537" s="41"/>
      <c r="F2537" s="42">
        <v>2016</v>
      </c>
      <c r="G2537" s="43">
        <v>32985</v>
      </c>
      <c r="H2537" s="43"/>
      <c r="I2537" s="43">
        <f t="shared" si="354"/>
        <v>32985</v>
      </c>
      <c r="J2537" s="49">
        <v>0</v>
      </c>
      <c r="K2537" s="44"/>
      <c r="L2537" s="45" t="s">
        <v>86</v>
      </c>
      <c r="M2537" s="46"/>
      <c r="N2537" s="47"/>
      <c r="O2537" s="47"/>
      <c r="P2537" s="47"/>
    </row>
    <row r="2538" spans="1:16" s="17" customFormat="1" ht="12">
      <c r="A2538" s="31"/>
      <c r="B2538" s="564" t="s">
        <v>128</v>
      </c>
      <c r="C2538" s="32"/>
      <c r="D2538" s="32"/>
      <c r="E2538" s="33"/>
      <c r="F2538" s="34"/>
      <c r="G2538" s="543">
        <f>SUM(G2539:G2546)</f>
        <v>235765.48499999999</v>
      </c>
      <c r="H2538" s="543">
        <f t="shared" ref="H2538:J2538" si="356">SUM(H2539:H2546)</f>
        <v>0</v>
      </c>
      <c r="I2538" s="543">
        <f t="shared" si="356"/>
        <v>235765.48499999999</v>
      </c>
      <c r="J2538" s="543">
        <f t="shared" si="356"/>
        <v>91675.140999999989</v>
      </c>
      <c r="K2538" s="35"/>
      <c r="L2538" s="36"/>
      <c r="M2538" s="37"/>
      <c r="N2538" s="38"/>
      <c r="O2538" s="38"/>
      <c r="P2538" s="38"/>
    </row>
    <row r="2539" spans="1:16" s="17" customFormat="1" ht="12">
      <c r="A2539" s="39"/>
      <c r="B2539" s="565" t="s">
        <v>83</v>
      </c>
      <c r="C2539" s="40" t="s">
        <v>84</v>
      </c>
      <c r="D2539" s="40" t="s">
        <v>85</v>
      </c>
      <c r="E2539" s="41">
        <v>2021</v>
      </c>
      <c r="F2539" s="42">
        <v>2021</v>
      </c>
      <c r="G2539" s="43">
        <v>16699.080999999998</v>
      </c>
      <c r="H2539" s="43"/>
      <c r="I2539" s="43">
        <f>G2539</f>
        <v>16699.080999999998</v>
      </c>
      <c r="J2539" s="43">
        <v>8349.5370000000003</v>
      </c>
      <c r="K2539" s="44"/>
      <c r="L2539" s="45" t="s">
        <v>86</v>
      </c>
      <c r="M2539" s="46"/>
      <c r="N2539" s="47"/>
      <c r="O2539" s="47"/>
      <c r="P2539" s="47"/>
    </row>
    <row r="2540" spans="1:16" s="17" customFormat="1" ht="12">
      <c r="A2540" s="39"/>
      <c r="B2540" s="565" t="s">
        <v>91</v>
      </c>
      <c r="C2540" s="40" t="s">
        <v>92</v>
      </c>
      <c r="D2540" s="40"/>
      <c r="E2540" s="41"/>
      <c r="F2540" s="42">
        <v>2024</v>
      </c>
      <c r="G2540" s="43">
        <v>12908</v>
      </c>
      <c r="H2540" s="43"/>
      <c r="I2540" s="43">
        <f t="shared" ref="I2540" si="357">G2540</f>
        <v>12908</v>
      </c>
      <c r="J2540" s="43">
        <v>10326.4</v>
      </c>
      <c r="K2540" s="44"/>
      <c r="L2540" s="45" t="s">
        <v>86</v>
      </c>
      <c r="M2540" s="46"/>
      <c r="N2540" s="47"/>
      <c r="O2540" s="47"/>
      <c r="P2540" s="47"/>
    </row>
    <row r="2541" spans="1:16" s="17" customFormat="1" ht="24">
      <c r="A2541" s="39"/>
      <c r="B2541" s="565" t="s">
        <v>95</v>
      </c>
      <c r="C2541" s="40" t="s">
        <v>129</v>
      </c>
      <c r="D2541" s="40" t="s">
        <v>99</v>
      </c>
      <c r="E2541" s="41"/>
      <c r="F2541" s="42">
        <v>2022</v>
      </c>
      <c r="G2541" s="43">
        <v>15024.852000000001</v>
      </c>
      <c r="H2541" s="43"/>
      <c r="I2541" s="43">
        <f t="shared" si="354"/>
        <v>15024.852000000001</v>
      </c>
      <c r="J2541" s="43">
        <v>6009.942</v>
      </c>
      <c r="K2541" s="44"/>
      <c r="L2541" s="45" t="s">
        <v>86</v>
      </c>
      <c r="M2541" s="46"/>
      <c r="N2541" s="47"/>
      <c r="O2541" s="47"/>
      <c r="P2541" s="47"/>
    </row>
    <row r="2542" spans="1:16" s="17" customFormat="1" ht="24">
      <c r="A2542" s="39"/>
      <c r="B2542" s="565" t="s">
        <v>95</v>
      </c>
      <c r="C2542" s="40" t="s">
        <v>130</v>
      </c>
      <c r="D2542" s="40" t="s">
        <v>99</v>
      </c>
      <c r="E2542" s="41"/>
      <c r="F2542" s="42">
        <v>2022</v>
      </c>
      <c r="G2542" s="43">
        <v>15024.852000000001</v>
      </c>
      <c r="H2542" s="43"/>
      <c r="I2542" s="43">
        <f t="shared" si="354"/>
        <v>15024.852000000001</v>
      </c>
      <c r="J2542" s="43">
        <v>6009.942</v>
      </c>
      <c r="K2542" s="44"/>
      <c r="L2542" s="45" t="s">
        <v>86</v>
      </c>
      <c r="M2542" s="46"/>
      <c r="N2542" s="47"/>
      <c r="O2542" s="47"/>
      <c r="P2542" s="47"/>
    </row>
    <row r="2543" spans="1:16" s="17" customFormat="1" ht="24">
      <c r="A2543" s="39"/>
      <c r="B2543" s="565" t="s">
        <v>89</v>
      </c>
      <c r="C2543" s="40" t="s">
        <v>131</v>
      </c>
      <c r="D2543" s="40" t="s">
        <v>85</v>
      </c>
      <c r="E2543" s="41">
        <v>2019</v>
      </c>
      <c r="F2543" s="42">
        <v>2019</v>
      </c>
      <c r="G2543" s="43">
        <v>75075</v>
      </c>
      <c r="H2543" s="43"/>
      <c r="I2543" s="43">
        <f t="shared" si="354"/>
        <v>75075</v>
      </c>
      <c r="J2543" s="43">
        <v>22522.5</v>
      </c>
      <c r="K2543" s="44"/>
      <c r="L2543" s="45" t="s">
        <v>86</v>
      </c>
      <c r="M2543" s="46"/>
      <c r="N2543" s="47"/>
      <c r="O2543" s="47"/>
      <c r="P2543" s="47"/>
    </row>
    <row r="2544" spans="1:16" s="17" customFormat="1" ht="24">
      <c r="A2544" s="39"/>
      <c r="B2544" s="565" t="s">
        <v>97</v>
      </c>
      <c r="C2544" s="40" t="s">
        <v>132</v>
      </c>
      <c r="D2544" s="40" t="s">
        <v>99</v>
      </c>
      <c r="E2544" s="41">
        <v>2020</v>
      </c>
      <c r="F2544" s="42">
        <v>2020</v>
      </c>
      <c r="G2544" s="43">
        <v>43333.7</v>
      </c>
      <c r="H2544" s="43"/>
      <c r="I2544" s="43">
        <f t="shared" si="354"/>
        <v>43333.7</v>
      </c>
      <c r="J2544" s="43">
        <v>18200.153999999999</v>
      </c>
      <c r="K2544" s="44"/>
      <c r="L2544" s="45" t="s">
        <v>86</v>
      </c>
      <c r="M2544" s="46"/>
      <c r="N2544" s="47"/>
      <c r="O2544" s="47"/>
      <c r="P2544" s="47"/>
    </row>
    <row r="2545" spans="1:16" s="17" customFormat="1" ht="12">
      <c r="A2545" s="39"/>
      <c r="B2545" s="565" t="s">
        <v>133</v>
      </c>
      <c r="C2545" s="40" t="s">
        <v>134</v>
      </c>
      <c r="D2545" s="40" t="s">
        <v>85</v>
      </c>
      <c r="E2545" s="41">
        <v>2019</v>
      </c>
      <c r="F2545" s="42">
        <v>2019</v>
      </c>
      <c r="G2545" s="43">
        <v>42000</v>
      </c>
      <c r="H2545" s="43"/>
      <c r="I2545" s="43">
        <f t="shared" si="354"/>
        <v>42000</v>
      </c>
      <c r="J2545" s="43">
        <v>17640</v>
      </c>
      <c r="K2545" s="44"/>
      <c r="L2545" s="45" t="s">
        <v>86</v>
      </c>
      <c r="M2545" s="46"/>
      <c r="N2545" s="47"/>
      <c r="O2545" s="47"/>
      <c r="P2545" s="47"/>
    </row>
    <row r="2546" spans="1:16" s="17" customFormat="1" ht="36">
      <c r="A2546" s="39"/>
      <c r="B2546" s="565" t="s">
        <v>87</v>
      </c>
      <c r="C2546" s="40" t="s">
        <v>135</v>
      </c>
      <c r="D2546" s="40" t="s">
        <v>85</v>
      </c>
      <c r="E2546" s="41">
        <v>2017</v>
      </c>
      <c r="F2546" s="42">
        <v>2018</v>
      </c>
      <c r="G2546" s="43">
        <v>15700</v>
      </c>
      <c r="H2546" s="43"/>
      <c r="I2546" s="43">
        <f t="shared" si="354"/>
        <v>15700</v>
      </c>
      <c r="J2546" s="43">
        <v>2616.6660000000002</v>
      </c>
      <c r="K2546" s="44"/>
      <c r="L2546" s="45" t="s">
        <v>86</v>
      </c>
      <c r="M2546" s="46"/>
      <c r="N2546" s="47"/>
      <c r="O2546" s="47"/>
      <c r="P2546" s="47"/>
    </row>
    <row r="2547" spans="1:16" s="17" customFormat="1" ht="24">
      <c r="A2547" s="31"/>
      <c r="B2547" s="50" t="s">
        <v>156</v>
      </c>
      <c r="C2547" s="32"/>
      <c r="D2547" s="32"/>
      <c r="E2547" s="33"/>
      <c r="F2547" s="34"/>
      <c r="G2547" s="543">
        <f>SUM(G2548:G2558)</f>
        <v>232149.704</v>
      </c>
      <c r="H2547" s="543">
        <f t="shared" ref="H2547:J2547" si="358">SUM(H2548:H2558)</f>
        <v>0</v>
      </c>
      <c r="I2547" s="543">
        <f t="shared" si="358"/>
        <v>232149.704</v>
      </c>
      <c r="J2547" s="543">
        <f t="shared" si="358"/>
        <v>61153.383999999998</v>
      </c>
      <c r="K2547" s="35"/>
      <c r="L2547" s="36"/>
      <c r="M2547" s="37"/>
      <c r="N2547" s="38"/>
      <c r="O2547" s="38"/>
      <c r="P2547" s="38"/>
    </row>
    <row r="2548" spans="1:16" s="17" customFormat="1" ht="24">
      <c r="A2548" s="39"/>
      <c r="B2548" s="565" t="s">
        <v>95</v>
      </c>
      <c r="C2548" s="40" t="s">
        <v>136</v>
      </c>
      <c r="D2548" s="40" t="s">
        <v>99</v>
      </c>
      <c r="E2548" s="41"/>
      <c r="F2548" s="42">
        <v>2022</v>
      </c>
      <c r="G2548" s="43">
        <v>15024.852000000001</v>
      </c>
      <c r="H2548" s="43"/>
      <c r="I2548" s="43">
        <f t="shared" si="354"/>
        <v>15024.852000000001</v>
      </c>
      <c r="J2548" s="43">
        <v>6009.942</v>
      </c>
      <c r="K2548" s="44"/>
      <c r="L2548" s="45" t="s">
        <v>86</v>
      </c>
      <c r="M2548" s="46"/>
      <c r="N2548" s="47"/>
      <c r="O2548" s="47"/>
      <c r="P2548" s="47"/>
    </row>
    <row r="2549" spans="1:16" s="17" customFormat="1" ht="24">
      <c r="A2549" s="39"/>
      <c r="B2549" s="565" t="s">
        <v>95</v>
      </c>
      <c r="C2549" s="40" t="s">
        <v>137</v>
      </c>
      <c r="D2549" s="40" t="s">
        <v>99</v>
      </c>
      <c r="E2549" s="41"/>
      <c r="F2549" s="42">
        <v>2022</v>
      </c>
      <c r="G2549" s="43">
        <v>15024.852000000001</v>
      </c>
      <c r="H2549" s="43"/>
      <c r="I2549" s="43">
        <f t="shared" si="354"/>
        <v>15024.852000000001</v>
      </c>
      <c r="J2549" s="43">
        <v>6009.942</v>
      </c>
      <c r="K2549" s="44"/>
      <c r="L2549" s="45" t="s">
        <v>86</v>
      </c>
      <c r="M2549" s="46"/>
      <c r="N2549" s="47"/>
      <c r="O2549" s="47"/>
      <c r="P2549" s="47"/>
    </row>
    <row r="2550" spans="1:16" s="17" customFormat="1" ht="12">
      <c r="A2550" s="39"/>
      <c r="B2550" s="565" t="s">
        <v>138</v>
      </c>
      <c r="C2550" s="40" t="s">
        <v>139</v>
      </c>
      <c r="D2550" s="40" t="s">
        <v>99</v>
      </c>
      <c r="E2550" s="41">
        <v>2019</v>
      </c>
      <c r="F2550" s="42">
        <v>2019</v>
      </c>
      <c r="G2550" s="43">
        <v>11700</v>
      </c>
      <c r="H2550" s="43"/>
      <c r="I2550" s="43">
        <f t="shared" si="354"/>
        <v>11700</v>
      </c>
      <c r="J2550" s="43">
        <v>2925</v>
      </c>
      <c r="K2550" s="44"/>
      <c r="L2550" s="45" t="s">
        <v>86</v>
      </c>
      <c r="M2550" s="46"/>
      <c r="N2550" s="47"/>
      <c r="O2550" s="47"/>
      <c r="P2550" s="47"/>
    </row>
    <row r="2551" spans="1:16" s="17" customFormat="1" ht="24">
      <c r="A2551" s="39"/>
      <c r="B2551" s="565" t="s">
        <v>140</v>
      </c>
      <c r="C2551" s="40" t="s">
        <v>141</v>
      </c>
      <c r="D2551" s="40" t="s">
        <v>99</v>
      </c>
      <c r="E2551" s="41">
        <v>2019</v>
      </c>
      <c r="F2551" s="42">
        <v>2019</v>
      </c>
      <c r="G2551" s="43">
        <v>14950</v>
      </c>
      <c r="H2551" s="43"/>
      <c r="I2551" s="43">
        <f t="shared" si="354"/>
        <v>14950</v>
      </c>
      <c r="J2551" s="49">
        <v>0</v>
      </c>
      <c r="K2551" s="44"/>
      <c r="L2551" s="45" t="s">
        <v>86</v>
      </c>
      <c r="M2551" s="46"/>
      <c r="N2551" s="47"/>
      <c r="O2551" s="47"/>
      <c r="P2551" s="47"/>
    </row>
    <row r="2552" spans="1:16" s="17" customFormat="1" ht="24">
      <c r="A2552" s="39"/>
      <c r="B2552" s="565" t="s">
        <v>142</v>
      </c>
      <c r="C2552" s="40" t="s">
        <v>143</v>
      </c>
      <c r="D2552" s="40" t="s">
        <v>99</v>
      </c>
      <c r="E2552" s="41">
        <v>2019</v>
      </c>
      <c r="F2552" s="42">
        <v>2019</v>
      </c>
      <c r="G2552" s="43">
        <v>13800</v>
      </c>
      <c r="H2552" s="43"/>
      <c r="I2552" s="43">
        <f t="shared" si="354"/>
        <v>13800</v>
      </c>
      <c r="J2552" s="43">
        <v>5796</v>
      </c>
      <c r="K2552" s="44"/>
      <c r="L2552" s="45" t="s">
        <v>86</v>
      </c>
      <c r="M2552" s="46"/>
      <c r="N2552" s="47"/>
      <c r="O2552" s="47"/>
      <c r="P2552" s="47"/>
    </row>
    <row r="2553" spans="1:16" s="17" customFormat="1" ht="24">
      <c r="A2553" s="39"/>
      <c r="B2553" s="453" t="s">
        <v>144</v>
      </c>
      <c r="C2553" s="40" t="s">
        <v>145</v>
      </c>
      <c r="D2553" s="40" t="s">
        <v>99</v>
      </c>
      <c r="E2553" s="41">
        <v>2019</v>
      </c>
      <c r="F2553" s="42">
        <v>2019</v>
      </c>
      <c r="G2553" s="43">
        <v>31000</v>
      </c>
      <c r="H2553" s="43"/>
      <c r="I2553" s="43">
        <f t="shared" si="354"/>
        <v>31000</v>
      </c>
      <c r="J2553" s="43">
        <v>7750</v>
      </c>
      <c r="K2553" s="51"/>
      <c r="L2553" s="45" t="s">
        <v>86</v>
      </c>
      <c r="M2553" s="46"/>
      <c r="N2553" s="47"/>
      <c r="O2553" s="47"/>
      <c r="P2553" s="47"/>
    </row>
    <row r="2554" spans="1:16" s="17" customFormat="1" ht="12">
      <c r="A2554" s="39"/>
      <c r="B2554" s="453" t="s">
        <v>146</v>
      </c>
      <c r="C2554" s="40" t="s">
        <v>147</v>
      </c>
      <c r="D2554" s="40" t="s">
        <v>99</v>
      </c>
      <c r="E2554" s="41">
        <v>2019</v>
      </c>
      <c r="F2554" s="42">
        <v>2019</v>
      </c>
      <c r="G2554" s="43">
        <v>49500</v>
      </c>
      <c r="H2554" s="43"/>
      <c r="I2554" s="43">
        <f t="shared" si="354"/>
        <v>49500</v>
      </c>
      <c r="J2554" s="43">
        <v>12375</v>
      </c>
      <c r="K2554" s="51"/>
      <c r="L2554" s="45" t="s">
        <v>86</v>
      </c>
      <c r="M2554" s="46"/>
      <c r="N2554" s="47"/>
      <c r="O2554" s="47"/>
      <c r="P2554" s="47"/>
    </row>
    <row r="2555" spans="1:16" s="17" customFormat="1" ht="12">
      <c r="A2555" s="39"/>
      <c r="B2555" s="453" t="s">
        <v>148</v>
      </c>
      <c r="C2555" s="40" t="s">
        <v>149</v>
      </c>
      <c r="D2555" s="40" t="s">
        <v>99</v>
      </c>
      <c r="E2555" s="41">
        <v>2019</v>
      </c>
      <c r="F2555" s="42">
        <v>2019</v>
      </c>
      <c r="G2555" s="43">
        <v>33000</v>
      </c>
      <c r="H2555" s="43"/>
      <c r="I2555" s="43">
        <f t="shared" si="354"/>
        <v>33000</v>
      </c>
      <c r="J2555" s="43">
        <v>8250</v>
      </c>
      <c r="K2555" s="51"/>
      <c r="L2555" s="45" t="s">
        <v>86</v>
      </c>
      <c r="M2555" s="46"/>
      <c r="N2555" s="47"/>
      <c r="O2555" s="47"/>
      <c r="P2555" s="47"/>
    </row>
    <row r="2556" spans="1:16" s="17" customFormat="1" ht="24">
      <c r="A2556" s="39"/>
      <c r="B2556" s="453" t="s">
        <v>150</v>
      </c>
      <c r="C2556" s="40" t="s">
        <v>151</v>
      </c>
      <c r="D2556" s="40" t="s">
        <v>99</v>
      </c>
      <c r="E2556" s="41">
        <v>2019</v>
      </c>
      <c r="F2556" s="42">
        <v>2019</v>
      </c>
      <c r="G2556" s="43">
        <v>23000</v>
      </c>
      <c r="H2556" s="43"/>
      <c r="I2556" s="43">
        <f t="shared" si="354"/>
        <v>23000</v>
      </c>
      <c r="J2556" s="43">
        <v>5750</v>
      </c>
      <c r="K2556" s="51"/>
      <c r="L2556" s="45" t="s">
        <v>86</v>
      </c>
      <c r="M2556" s="46"/>
      <c r="N2556" s="47"/>
      <c r="O2556" s="47"/>
      <c r="P2556" s="47"/>
    </row>
    <row r="2557" spans="1:16" s="17" customFormat="1" ht="24">
      <c r="A2557" s="39"/>
      <c r="B2557" s="453" t="s">
        <v>152</v>
      </c>
      <c r="C2557" s="40" t="s">
        <v>153</v>
      </c>
      <c r="D2557" s="40" t="s">
        <v>99</v>
      </c>
      <c r="E2557" s="41">
        <v>2019</v>
      </c>
      <c r="F2557" s="42">
        <v>2019</v>
      </c>
      <c r="G2557" s="43">
        <v>10400</v>
      </c>
      <c r="H2557" s="43"/>
      <c r="I2557" s="43">
        <f t="shared" si="354"/>
        <v>10400</v>
      </c>
      <c r="J2557" s="43">
        <v>2600</v>
      </c>
      <c r="K2557" s="51"/>
      <c r="L2557" s="45" t="s">
        <v>86</v>
      </c>
      <c r="M2557" s="46"/>
      <c r="N2557" s="47"/>
      <c r="O2557" s="47"/>
      <c r="P2557" s="47"/>
    </row>
    <row r="2558" spans="1:16" s="17" customFormat="1" ht="24">
      <c r="A2558" s="39"/>
      <c r="B2558" s="453" t="s">
        <v>154</v>
      </c>
      <c r="C2558" s="40" t="s">
        <v>155</v>
      </c>
      <c r="D2558" s="40" t="s">
        <v>99</v>
      </c>
      <c r="E2558" s="41">
        <v>2019</v>
      </c>
      <c r="F2558" s="42">
        <v>2019</v>
      </c>
      <c r="G2558" s="43">
        <v>14750</v>
      </c>
      <c r="H2558" s="43"/>
      <c r="I2558" s="43">
        <f t="shared" si="354"/>
        <v>14750</v>
      </c>
      <c r="J2558" s="43">
        <v>3687.5</v>
      </c>
      <c r="K2558" s="51"/>
      <c r="L2558" s="45" t="s">
        <v>86</v>
      </c>
      <c r="M2558" s="46"/>
      <c r="N2558" s="47"/>
      <c r="O2558" s="47"/>
      <c r="P2558" s="47"/>
    </row>
    <row r="2559" spans="1:16" s="17" customFormat="1" ht="15" customHeight="1"/>
    <row r="2560" spans="1:16" s="17" customFormat="1" ht="15" customHeight="1"/>
    <row r="2561" s="17" customFormat="1" ht="12"/>
    <row r="2562" s="17" customFormat="1" ht="12"/>
    <row r="2563" s="17" customFormat="1" ht="12"/>
    <row r="2564" s="17" customFormat="1" ht="12"/>
    <row r="2565" s="17" customFormat="1" ht="12"/>
    <row r="2566" s="17" customFormat="1" ht="12"/>
    <row r="2567" s="17" customFormat="1" ht="12"/>
    <row r="2568" s="17" customFormat="1" ht="12"/>
    <row r="2569" s="17" customFormat="1" ht="12"/>
    <row r="2570" s="17" customFormat="1" ht="12"/>
    <row r="2571" s="17" customFormat="1" ht="12"/>
    <row r="2572" s="17" customFormat="1" ht="12"/>
    <row r="2573" s="17" customFormat="1" ht="12"/>
    <row r="2574" s="17" customFormat="1" ht="12"/>
    <row r="2575" s="17" customFormat="1" ht="12"/>
    <row r="2576" s="17" customFormat="1" ht="12"/>
    <row r="2577" s="17" customFormat="1" ht="12"/>
    <row r="2578" s="17" customFormat="1" ht="12"/>
    <row r="2579" s="17" customFormat="1" ht="12"/>
    <row r="2580" s="17" customFormat="1" ht="12"/>
    <row r="2581" s="17" customFormat="1" ht="12"/>
    <row r="2582" s="17" customFormat="1" ht="12"/>
    <row r="2583" s="17" customFormat="1" ht="12"/>
    <row r="2584" s="17" customFormat="1" ht="12"/>
    <row r="2585" s="17" customFormat="1" ht="12"/>
    <row r="2586" s="17" customFormat="1" ht="12"/>
    <row r="2587" s="17" customFormat="1" ht="12"/>
    <row r="2588" s="17" customFormat="1" ht="12"/>
    <row r="2589" s="17" customFormat="1" ht="12"/>
    <row r="2590" s="17" customFormat="1" ht="12"/>
    <row r="2591" s="17" customFormat="1" ht="12"/>
    <row r="2592" s="17" customFormat="1" ht="12"/>
    <row r="2593" s="17" customFormat="1" ht="12"/>
    <row r="2594" s="17" customFormat="1" ht="12"/>
    <row r="2595" s="17" customFormat="1" ht="12"/>
    <row r="2596" s="17" customFormat="1" ht="12"/>
    <row r="2597" s="17" customFormat="1" ht="12"/>
    <row r="2598" s="17" customFormat="1" ht="12"/>
    <row r="2599" s="17" customFormat="1" ht="12"/>
    <row r="2600" s="17" customFormat="1" ht="12"/>
    <row r="2601" s="17" customFormat="1" ht="12"/>
    <row r="2602" s="17" customFormat="1" ht="12"/>
    <row r="2603" s="17" customFormat="1" ht="12"/>
    <row r="2604" s="17" customFormat="1" ht="12"/>
    <row r="2605" s="17" customFormat="1" ht="12"/>
    <row r="2606" s="17" customFormat="1" ht="12"/>
    <row r="2607" s="17" customFormat="1" ht="12"/>
    <row r="2608" s="17" customFormat="1" ht="12"/>
    <row r="2609" s="17" customFormat="1" ht="12"/>
    <row r="2610" s="17" customFormat="1" ht="12"/>
    <row r="2611" s="17" customFormat="1" ht="12"/>
    <row r="2612" s="17" customFormat="1" ht="15" customHeight="1"/>
    <row r="2613" s="17" customFormat="1" ht="15" customHeight="1"/>
    <row r="2614" s="17" customFormat="1" ht="15" customHeight="1"/>
    <row r="2615" s="17" customFormat="1" ht="15" customHeight="1"/>
    <row r="2616" s="17" customFormat="1" ht="15" customHeight="1"/>
    <row r="2617" s="17" customFormat="1" ht="15" customHeight="1"/>
    <row r="2618" s="17" customFormat="1" ht="15" customHeight="1"/>
    <row r="2619" s="17" customFormat="1" ht="15" customHeight="1"/>
    <row r="2620" s="17" customFormat="1" ht="15" customHeight="1"/>
    <row r="2621" s="17" customFormat="1" ht="15" customHeight="1"/>
    <row r="2622" s="17" customFormat="1" ht="15" customHeight="1"/>
    <row r="2623" s="17" customFormat="1" ht="15" customHeight="1"/>
    <row r="2624" s="17" customFormat="1" ht="15" customHeight="1"/>
    <row r="2625" s="17" customFormat="1" ht="15" customHeight="1"/>
    <row r="2626" s="17" customFormat="1" ht="15" customHeight="1"/>
    <row r="2627" s="17" customFormat="1" ht="15" customHeight="1"/>
    <row r="2628" s="17" customFormat="1" ht="15" customHeight="1"/>
    <row r="2629" s="17" customFormat="1" ht="15" customHeight="1"/>
    <row r="2630" s="17" customFormat="1" ht="15" customHeight="1"/>
    <row r="2631" s="17" customFormat="1" ht="15" customHeight="1"/>
    <row r="2632" s="17" customFormat="1" ht="15" customHeight="1"/>
    <row r="2633" s="17" customFormat="1" ht="15" customHeight="1"/>
    <row r="2634" s="17" customFormat="1" ht="15" customHeight="1"/>
    <row r="2635" s="17" customFormat="1" ht="15" customHeight="1"/>
    <row r="2636" s="17" customFormat="1" ht="15" customHeight="1"/>
    <row r="2637" s="17" customFormat="1" ht="15" customHeight="1"/>
    <row r="2638" s="17" customFormat="1" ht="15" customHeight="1"/>
    <row r="2639" s="17" customFormat="1" ht="15" customHeight="1"/>
    <row r="2640" s="17" customFormat="1" ht="15" customHeight="1"/>
    <row r="2641" s="17" customFormat="1" ht="15" customHeight="1"/>
    <row r="2642" s="17" customFormat="1" ht="15" customHeight="1"/>
    <row r="2643" s="17" customFormat="1" ht="15" customHeight="1"/>
    <row r="2644" s="17" customFormat="1" ht="15" customHeight="1"/>
    <row r="2645" s="17" customFormat="1" ht="15" customHeight="1"/>
    <row r="2646" s="17" customFormat="1" ht="15" customHeight="1"/>
    <row r="2647" s="17" customFormat="1" ht="15" customHeight="1"/>
    <row r="2648" s="17" customFormat="1" ht="15" customHeight="1"/>
    <row r="2649" s="17" customFormat="1" ht="15" customHeight="1"/>
    <row r="2650" s="17" customFormat="1" ht="15" customHeight="1"/>
    <row r="2651" s="17" customFormat="1" ht="15" customHeight="1"/>
    <row r="2652" s="17" customFormat="1" ht="15" customHeight="1"/>
    <row r="2653" s="17" customFormat="1" ht="15" customHeight="1"/>
    <row r="2654" s="17" customFormat="1" ht="15" customHeight="1"/>
    <row r="2655" s="17" customFormat="1" ht="15" customHeight="1"/>
    <row r="2656" s="17" customFormat="1" ht="15" customHeight="1"/>
    <row r="2657" s="17" customFormat="1" ht="15" customHeight="1"/>
    <row r="2658" s="17" customFormat="1" ht="15" customHeight="1"/>
    <row r="2659" s="17" customFormat="1" ht="15" customHeight="1"/>
    <row r="2660" s="17" customFormat="1" ht="15" customHeight="1"/>
    <row r="2661" s="17" customFormat="1" ht="15" customHeight="1"/>
    <row r="2662" s="17" customFormat="1" ht="15" customHeight="1"/>
    <row r="2663" s="17" customFormat="1" ht="15" customHeight="1"/>
    <row r="2664" s="17" customFormat="1" ht="15" customHeight="1"/>
    <row r="2665" s="17" customFormat="1" ht="15" customHeight="1"/>
    <row r="2666" s="17" customFormat="1" ht="15" customHeight="1"/>
    <row r="2667" s="17" customFormat="1" ht="15" customHeight="1"/>
    <row r="2668" s="17" customFormat="1" ht="15" customHeight="1"/>
    <row r="2669" s="17" customFormat="1" ht="15" customHeight="1"/>
    <row r="2670" s="17" customFormat="1" ht="15" customHeight="1"/>
    <row r="2671" s="17" customFormat="1" ht="15" customHeight="1"/>
    <row r="2672" s="17" customFormat="1" ht="15" customHeight="1"/>
    <row r="2673" s="17" customFormat="1" ht="15" customHeight="1"/>
    <row r="2674" s="17" customFormat="1" ht="15" customHeight="1"/>
    <row r="2675" s="17" customFormat="1" ht="15" customHeight="1"/>
    <row r="2676" s="17" customFormat="1" ht="15" customHeight="1"/>
    <row r="2677" s="17" customFormat="1" ht="15" customHeight="1"/>
    <row r="2678" s="17" customFormat="1" ht="15" customHeight="1"/>
    <row r="2679" s="17" customFormat="1" ht="15" customHeight="1"/>
    <row r="2680" s="17" customFormat="1" ht="15" customHeight="1"/>
    <row r="2681" s="17" customFormat="1" ht="15" customHeight="1"/>
    <row r="2682" s="17" customFormat="1" ht="15" customHeight="1"/>
    <row r="2683" s="17" customFormat="1" ht="15" customHeight="1"/>
    <row r="2684" s="17" customFormat="1" ht="15" customHeight="1"/>
    <row r="2685" s="17" customFormat="1" ht="15" customHeight="1"/>
    <row r="2686" s="17" customFormat="1" ht="15" customHeight="1"/>
    <row r="2687" s="3" customFormat="1" ht="12"/>
    <row r="2688" s="3" customFormat="1" ht="12"/>
    <row r="2689" s="3" customFormat="1" ht="12"/>
    <row r="2690" s="3" customFormat="1" ht="12"/>
    <row r="2691" s="3" customFormat="1" ht="12"/>
    <row r="2692" s="3" customFormat="1" ht="12"/>
    <row r="2693" s="3" customFormat="1" ht="12"/>
    <row r="2694" s="3" customFormat="1" ht="12"/>
    <row r="2695" s="3" customFormat="1" ht="12"/>
    <row r="2696" s="3" customFormat="1" ht="12"/>
    <row r="2697" s="3" customFormat="1" ht="12"/>
    <row r="2698" s="3" customFormat="1" ht="12"/>
    <row r="2699" s="3" customFormat="1" ht="12"/>
    <row r="2700" s="3" customFormat="1" ht="12"/>
    <row r="2701" s="3" customFormat="1" ht="12"/>
    <row r="2702" s="3" customFormat="1" ht="12"/>
    <row r="2703" s="3" customFormat="1" ht="12"/>
    <row r="2704" s="3" customFormat="1" ht="12"/>
    <row r="2705" spans="1:5" s="3" customFormat="1" ht="12"/>
    <row r="2706" spans="1:5" s="3" customFormat="1" ht="12"/>
    <row r="2707" spans="1:5" s="3" customFormat="1" ht="12"/>
    <row r="2708" spans="1:5" s="3" customFormat="1" ht="12"/>
    <row r="2709" spans="1:5" s="3" customFormat="1" ht="12"/>
    <row r="2710" spans="1:5" s="3" customFormat="1" ht="12"/>
    <row r="2711" spans="1:5" s="3" customFormat="1" ht="12"/>
    <row r="2712" spans="1:5" s="3" customFormat="1" ht="12"/>
    <row r="2713" spans="1:5" s="3" customFormat="1" ht="12"/>
    <row r="2714" spans="1:5" s="3" customFormat="1" ht="12"/>
    <row r="2715" spans="1:5" s="3" customFormat="1" ht="12"/>
    <row r="2716" spans="1:5" s="3" customFormat="1" ht="12"/>
    <row r="2717" spans="1:5" s="3" customFormat="1" ht="12"/>
    <row r="2718" spans="1:5" s="3" customFormat="1" ht="12">
      <c r="A2718" s="1"/>
      <c r="E2718" s="2"/>
    </row>
  </sheetData>
  <mergeCells count="27">
    <mergeCell ref="B2:D2"/>
    <mergeCell ref="B3:D3"/>
    <mergeCell ref="I2:M2"/>
    <mergeCell ref="I3:M3"/>
    <mergeCell ref="A5:P5"/>
    <mergeCell ref="A6:P6"/>
    <mergeCell ref="A1:D1"/>
    <mergeCell ref="O1:P1"/>
    <mergeCell ref="O10:O11"/>
    <mergeCell ref="M10:M11"/>
    <mergeCell ref="N10:N11"/>
    <mergeCell ref="D8:D11"/>
    <mergeCell ref="A8:A11"/>
    <mergeCell ref="B8:B11"/>
    <mergeCell ref="C8:C11"/>
    <mergeCell ref="H10:I10"/>
    <mergeCell ref="L10:L11"/>
    <mergeCell ref="E8:E11"/>
    <mergeCell ref="F8:F11"/>
    <mergeCell ref="G8:J8"/>
    <mergeCell ref="K8:P8"/>
    <mergeCell ref="G9:I9"/>
    <mergeCell ref="J9:J11"/>
    <mergeCell ref="K9:K11"/>
    <mergeCell ref="L9:O9"/>
    <mergeCell ref="P9:P11"/>
    <mergeCell ref="G10:G11"/>
  </mergeCells>
  <phoneticPr fontId="18" type="noConversion"/>
  <pageMargins left="0.69685039400000004" right="0" top="0.44685039399999998" bottom="0.196850393700787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5a</vt:lpstr>
      <vt:lpstr>5b</vt:lpstr>
      <vt:lpstr>'5a'!Print_Area</vt:lpstr>
      <vt:lpstr>'5a'!Print_Titles</vt:lpstr>
      <vt:lpstr>'5b'!Print_Titles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Stimulsoft Reports 2012.1.1300 from 3 April 2012</dc:creator>
  <cp:lastModifiedBy>Admin</cp:lastModifiedBy>
  <cp:lastPrinted>2025-10-21T07:11:12Z</cp:lastPrinted>
  <dcterms:created xsi:type="dcterms:W3CDTF">2018-08-30T16:05:44Z</dcterms:created>
  <dcterms:modified xsi:type="dcterms:W3CDTF">2025-10-21T07:16:11Z</dcterms:modified>
</cp:coreProperties>
</file>